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D5" i="3"/>
  <c r="C5" i="3"/>
</calcChain>
</file>

<file path=xl/sharedStrings.xml><?xml version="1.0" encoding="utf-8"?>
<sst xmlns="http://schemas.openxmlformats.org/spreadsheetml/2006/main" count="406" uniqueCount="199">
  <si>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</si>
  <si>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</si>
  <si>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</si>
  <si>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</si>
  <si>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</si>
  <si>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</si>
  <si>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</si>
  <si>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</si>
  <si>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</si>
  <si>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</si>
  <si>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</si>
  <si>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</si>
  <si>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</si>
  <si>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</si>
  <si>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</si>
  <si>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</si>
  <si>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</si>
  <si>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</si>
  <si>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</si>
  <si>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</si>
  <si>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</si>
  <si>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</si>
  <si>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</si>
  <si>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</si>
  <si>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</si>
  <si>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</si>
  <si>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</si>
  <si>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</si>
  <si>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</si>
  <si>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</si>
  <si>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</si>
  <si>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</si>
  <si>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</si>
  <si>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</si>
  <si>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</si>
  <si>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</si>
  <si>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</si>
  <si>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</si>
  <si>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</si>
  <si>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</si>
  <si>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</si>
  <si>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</si>
  <si>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</si>
  <si>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</si>
  <si>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</si>
  <si>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</si>
  <si>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</si>
  <si>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</si>
  <si>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</si>
  <si>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</si>
  <si>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</si>
  <si>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</si>
  <si>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</si>
  <si>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</si>
  <si>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</si>
  <si>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</si>
  <si>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</si>
  <si>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</si>
  <si>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</si>
  <si>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</si>
  <si>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</si>
  <si>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</si>
  <si>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</si>
  <si>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</si>
  <si>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</si>
  <si>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</si>
  <si>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</si>
  <si>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</si>
  <si>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</si>
  <si>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</si>
  <si>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</si>
  <si>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</si>
  <si>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</si>
  <si>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</si>
  <si>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</si>
  <si>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</si>
  <si>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</si>
  <si>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</si>
  <si>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</si>
  <si>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</si>
  <si>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</si>
  <si>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</si>
  <si>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</si>
  <si>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</si>
  <si>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</si>
  <si>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</si>
  <si>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</si>
  <si>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</si>
  <si>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</si>
  <si>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</si>
  <si>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</si>
  <si>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</si>
  <si>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11011523T000002204167
</t>
  </si>
  <si>
    <t>M100-自定义类</t>
  </si>
  <si>
    <t>2-否</t>
  </si>
  <si>
    <t>1-主动公开</t>
  </si>
  <si>
    <t>北京市大兴区礼贤镇第一中心小学作为大兴区田径传统学校，为更好地完善训练器材和提高训练成效，需要购置田径训练器材和运动员教练员的辅助用品，保障日常训练和外出比赛正常开展。</t>
  </si>
  <si>
    <t>兰金龙</t>
  </si>
  <si>
    <t>大兴区中小学校竞技体育工作（传统校）-礼贤一小）</t>
  </si>
  <si>
    <t>2023</t>
  </si>
  <si>
    <t>其他</t>
  </si>
  <si>
    <t>13031179129</t>
  </si>
  <si>
    <t>05-教育教学管理/07-学生事务管理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</si>
  <si>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</si>
  <si>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</si>
  <si>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</si>
  <si>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</si>
  <si>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</si>
  <si>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</si>
  <si>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传统校项目</t>
  </si>
  <si>
    <t>礼贤一小传统校项目110000元。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</si>
  <si>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</si>
  <si>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</si>
  <si>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</si>
  <si>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</si>
  <si>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</si>
  <si>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</si>
  <si>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</si>
  <si>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</si>
  <si>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</si>
  <si>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</si>
  <si>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</si>
  <si>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</si>
  <si>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</si>
  <si>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</si>
  <si>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</si>
  <si>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</si>
  <si>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</si>
  <si>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</si>
  <si>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</si>
  <si>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</si>
  <si>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</si>
  <si>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</si>
  <si>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</si>
  <si>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</si>
  <si>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</si>
  <si>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</si>
  <si>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</si>
  <si>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</si>
  <si>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</si>
  <si>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</si>
  <si>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</si>
  <si>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</si>
  <si>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</si>
  <si>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</si>
  <si>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</si>
  <si>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</si>
  <si>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</si>
  <si>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</si>
  <si>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</si>
  <si>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</si>
  <si>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</si>
  <si>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</si>
  <si>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</si>
  <si>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</si>
  <si>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</si>
  <si>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</si>
  <si>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</si>
  <si>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</si>
  <si>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</si>
  <si>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</si>
  <si>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</si>
  <si>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</si>
  <si>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</si>
  <si>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</si>
  <si>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</si>
  <si>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北京市大兴区礼贤镇第一中心小学作为大兴区田径传统学校，通过购买训练设备和教学辅助用品，实现更好地完善训练器材和提高训练成效，保障日常训练和外出比赛正常开展。
</t>
  </si>
  <si>
    <t xml:space="preserve">110000
</t>
  </si>
  <si>
    <t xml:space="preserve">110000 </t>
  </si>
  <si>
    <t xml:space="preserve">0 </t>
  </si>
  <si>
    <t>产出指标</t>
  </si>
  <si>
    <t>数量指标</t>
  </si>
  <si>
    <t>参与训练学生数</t>
  </si>
  <si>
    <t>≥</t>
  </si>
  <si>
    <t>50</t>
  </si>
  <si>
    <t>人</t>
  </si>
  <si>
    <t>10</t>
  </si>
  <si>
    <t>参与区级比赛次数</t>
  </si>
  <si>
    <t>次</t>
  </si>
  <si>
    <t>质量指标</t>
  </si>
  <si>
    <t>区级比赛获得成绩</t>
  </si>
  <si>
    <t>定性</t>
  </si>
  <si>
    <t>优</t>
  </si>
  <si>
    <t>时效指标</t>
  </si>
  <si>
    <t>安区教师通知参与比赛</t>
  </si>
  <si>
    <t>效益指标</t>
  </si>
  <si>
    <t>社会效益指标</t>
  </si>
  <si>
    <t>提升学生体质</t>
  </si>
  <si>
    <t>30</t>
  </si>
  <si>
    <t>满意度指标</t>
  </si>
  <si>
    <t>服务对象满意度指标</t>
  </si>
  <si>
    <t>学生满意度</t>
  </si>
  <si>
    <t>90</t>
  </si>
  <si>
    <t>%</t>
  </si>
  <si>
    <t>成本指标</t>
  </si>
  <si>
    <t>经济成本指标</t>
  </si>
  <si>
    <t>项目总成本</t>
  </si>
  <si>
    <t>≤</t>
  </si>
  <si>
    <t>110000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</si>
</sst>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5.5" style="2" bestFit="1" customWidth="1" collapsed="1"/>
    <col min="3" max="3" width="20.625" style="1" bestFit="1" customWidth="1" collapsed="1"/>
    <col min="4" max="4" width="16.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110000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110000</v>
      </c>
      <c r="D5" s="6">
        <f>SUM(D6:D199)</f>
        <v>110000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110000</v>
      </c>
      <c r="D6" s="6">
        <v>110000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154</v>
      </c>
      <c r="C39" s="18">
        <v>8</v>
      </c>
      <c r="D39" s="9" t="s">
        <v>155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140</v>
      </c>
      <c r="C40" s="18">
        <v>16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154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154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154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 t="s">
        <v>175</v>
      </c>
      <c r="I10" s="6" t="s">
        <v>176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171</v>
      </c>
      <c r="D11" s="18" t="s">
        <v>177</v>
      </c>
      <c r="E11" s="6" t="s">
        <v>173</v>
      </c>
      <c r="F11" s="6"/>
      <c r="G11" s="6" t="s">
        <v>113</v>
      </c>
      <c r="H11" s="6" t="s">
        <v>178</v>
      </c>
      <c r="I11" s="6" t="s">
        <v>176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179</v>
      </c>
      <c r="D12" s="18" t="s">
        <v>180</v>
      </c>
      <c r="E12" s="6" t="s">
        <v>181</v>
      </c>
      <c r="F12" s="6"/>
      <c r="G12" s="6" t="s">
        <v>182</v>
      </c>
      <c r="H12" s="6"/>
      <c r="I12" s="6" t="s">
        <v>176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170</v>
      </c>
      <c r="C13" s="18" t="s">
        <v>183</v>
      </c>
      <c r="D13" s="18" t="s">
        <v>184</v>
      </c>
      <c r="E13" s="6" t="s">
        <v>181</v>
      </c>
      <c r="F13" s="6"/>
      <c r="G13" s="6" t="s">
        <v>182</v>
      </c>
      <c r="H13" s="6"/>
      <c r="I13" s="6" t="s">
        <v>176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185</v>
      </c>
      <c r="C14" s="18" t="s">
        <v>186</v>
      </c>
      <c r="D14" s="18" t="s">
        <v>187</v>
      </c>
      <c r="E14" s="6" t="s">
        <v>181</v>
      </c>
      <c r="F14" s="6"/>
      <c r="G14" s="6" t="s">
        <v>182</v>
      </c>
      <c r="H14" s="6"/>
      <c r="I14" s="6" t="s">
        <v>188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189</v>
      </c>
      <c r="C15" s="18" t="s">
        <v>190</v>
      </c>
      <c r="D15" s="18" t="s">
        <v>191</v>
      </c>
      <c r="E15" s="6" t="s">
        <v>173</v>
      </c>
      <c r="F15" s="6"/>
      <c r="G15" s="6" t="s">
        <v>192</v>
      </c>
      <c r="H15" s="6" t="s">
        <v>193</v>
      </c>
      <c r="I15" s="6" t="s">
        <v>176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194</v>
      </c>
      <c r="C16" s="18" t="s">
        <v>195</v>
      </c>
      <c r="D16" s="18" t="s">
        <v>196</v>
      </c>
      <c r="E16" s="6" t="s">
        <v>197</v>
      </c>
      <c r="F16" s="6"/>
      <c r="G16" s="6" t="s">
        <v>198</v>
      </c>
      <c r="H16" s="6" t="s">
        <v>33</v>
      </c>
      <c r="I16" s="6" t="s">
        <v>176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