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<sst xmlns="http://schemas.openxmlformats.org/spreadsheetml/2006/main" count="82" uniqueCount="58">
  <si>
    <t>项目支出绩效自评表</t>
  </si>
  <si>
    <t>（2024年度）</t>
  </si>
  <si>
    <r>
      <rPr>
        <sz val="10"/>
        <rFont val="宋体"/>
        <charset val="134"/>
        <scheme val="minor"/>
      </rPr>
      <t>项目名称</t>
    </r>
  </si>
  <si>
    <t>党建经费</t>
  </si>
  <si>
    <r>
      <rPr>
        <sz val="10"/>
        <rFont val="宋体"/>
        <charset val="134"/>
        <scheme val="minor"/>
      </rPr>
      <t>主管部门</t>
    </r>
  </si>
  <si>
    <t>北京市公安局大兴分局</t>
  </si>
  <si>
    <r>
      <rPr>
        <sz val="10"/>
        <rFont val="宋体"/>
        <charset val="134"/>
        <scheme val="minor"/>
      </rPr>
      <t>实施单位</t>
    </r>
  </si>
  <si>
    <r>
      <rPr>
        <sz val="10"/>
        <rFont val="宋体"/>
        <charset val="134"/>
        <scheme val="minor"/>
      </rPr>
      <t>项目负责人</t>
    </r>
  </si>
  <si>
    <r>
      <rPr>
        <sz val="10"/>
        <rFont val="宋体"/>
        <charset val="134"/>
        <scheme val="minor"/>
      </rPr>
      <t>联系电话</t>
    </r>
  </si>
  <si>
    <t>项目资金
（万元）</t>
  </si>
  <si>
    <r>
      <rPr>
        <sz val="10"/>
        <rFont val="宋体"/>
        <charset val="134"/>
        <scheme val="minor"/>
      </rPr>
      <t>年初预算</t>
    </r>
  </si>
  <si>
    <r>
      <rPr>
        <sz val="10"/>
        <rFont val="宋体"/>
        <charset val="134"/>
        <scheme val="minor"/>
      </rPr>
      <t>全年预算数</t>
    </r>
  </si>
  <si>
    <r>
      <rPr>
        <sz val="10"/>
        <rFont val="宋体"/>
        <charset val="134"/>
        <scheme val="minor"/>
      </rPr>
      <t>全年执行数</t>
    </r>
  </si>
  <si>
    <r>
      <rPr>
        <sz val="10"/>
        <rFont val="宋体"/>
        <charset val="134"/>
        <scheme val="minor"/>
      </rPr>
      <t>分值</t>
    </r>
  </si>
  <si>
    <r>
      <rPr>
        <sz val="10"/>
        <rFont val="宋体"/>
        <charset val="134"/>
        <scheme val="minor"/>
      </rPr>
      <t>执行率</t>
    </r>
  </si>
  <si>
    <r>
      <rPr>
        <sz val="10"/>
        <rFont val="宋体"/>
        <charset val="134"/>
        <scheme val="minor"/>
      </rPr>
      <t>得分</t>
    </r>
  </si>
  <si>
    <r>
      <rPr>
        <sz val="10"/>
        <rFont val="宋体"/>
        <charset val="134"/>
        <scheme val="minor"/>
      </rPr>
      <t>年度资金总额</t>
    </r>
  </si>
  <si>
    <t xml:space="preserve">    其中：当年财政拨款</t>
  </si>
  <si>
    <t>—</t>
  </si>
  <si>
    <r>
      <rPr>
        <sz val="10"/>
        <rFont val="宋体"/>
        <charset val="134"/>
        <scheme val="minor"/>
      </rPr>
      <t>上年结转资金</t>
    </r>
  </si>
  <si>
    <t xml:space="preserve">          其他资金</t>
  </si>
  <si>
    <r>
      <rPr>
        <sz val="10"/>
        <rFont val="宋体"/>
        <charset val="134"/>
        <scheme val="minor"/>
      </rPr>
      <t>中央直达资金</t>
    </r>
  </si>
  <si>
    <r>
      <rPr>
        <sz val="10"/>
        <rFont val="宋体"/>
        <charset val="134"/>
        <scheme val="minor"/>
      </rPr>
      <t>年度总
体目标</t>
    </r>
  </si>
  <si>
    <r>
      <rPr>
        <sz val="10"/>
        <rFont val="宋体"/>
        <charset val="134"/>
        <scheme val="minor"/>
      </rPr>
      <t>预期目标</t>
    </r>
  </si>
  <si>
    <r>
      <rPr>
        <sz val="10"/>
        <rFont val="宋体"/>
        <charset val="134"/>
        <scheme val="minor"/>
      </rPr>
      <t>实际完成情况</t>
    </r>
  </si>
  <si>
    <t>通过组织开展党建活动，有效推动基层党组织的服务能力和治理水平。</t>
  </si>
  <si>
    <t>规范使用党建活动经费321562.32元。</t>
  </si>
  <si>
    <r>
      <rPr>
        <sz val="10"/>
        <rFont val="宋体"/>
        <charset val="134"/>
        <scheme val="minor"/>
      </rPr>
      <t>绩效指标</t>
    </r>
  </si>
  <si>
    <r>
      <rPr>
        <sz val="10"/>
        <rFont val="宋体"/>
        <charset val="134"/>
        <scheme val="minor"/>
      </rPr>
      <t>一级指标</t>
    </r>
  </si>
  <si>
    <r>
      <rPr>
        <sz val="10"/>
        <rFont val="宋体"/>
        <charset val="134"/>
        <scheme val="minor"/>
      </rPr>
      <t>二级指标</t>
    </r>
  </si>
  <si>
    <r>
      <rPr>
        <sz val="10"/>
        <rFont val="宋体"/>
        <charset val="134"/>
        <scheme val="minor"/>
      </rPr>
      <t>三级指标</t>
    </r>
  </si>
  <si>
    <r>
      <rPr>
        <sz val="10"/>
        <rFont val="宋体"/>
        <charset val="134"/>
        <scheme val="minor"/>
      </rPr>
      <t>年度指标值</t>
    </r>
  </si>
  <si>
    <r>
      <rPr>
        <sz val="10"/>
        <rFont val="宋体"/>
        <charset val="134"/>
        <scheme val="minor"/>
      </rPr>
      <t>实际完成值</t>
    </r>
  </si>
  <si>
    <t>偏差原因分析及改进措施</t>
  </si>
  <si>
    <t>产出指标
（40分）</t>
  </si>
  <si>
    <r>
      <rPr>
        <sz val="10"/>
        <rFont val="宋体"/>
        <charset val="134"/>
        <scheme val="minor"/>
      </rPr>
      <t>数量指标</t>
    </r>
  </si>
  <si>
    <t>直属党员</t>
  </si>
  <si>
    <t>**</t>
  </si>
  <si>
    <t>质量指标</t>
  </si>
  <si>
    <t>党建活动参与率</t>
  </si>
  <si>
    <t>=100%</t>
  </si>
  <si>
    <t>时效指标</t>
  </si>
  <si>
    <t>活动计划按期完成率</t>
  </si>
  <si>
    <t>成本指标
（20分）</t>
  </si>
  <si>
    <r>
      <rPr>
        <sz val="10"/>
        <rFont val="宋体"/>
        <charset val="134"/>
        <scheme val="minor"/>
      </rPr>
      <t>经济成本指标</t>
    </r>
  </si>
  <si>
    <t>项目总成本</t>
  </si>
  <si>
    <t>≤49.83万元</t>
  </si>
  <si>
    <t>32.156232万元</t>
  </si>
  <si>
    <t>效益指标
（20分）</t>
  </si>
  <si>
    <r>
      <rPr>
        <sz val="10"/>
        <rFont val="宋体"/>
        <charset val="134"/>
        <scheme val="minor"/>
      </rPr>
      <t>可持续影响指标</t>
    </r>
  </si>
  <si>
    <t>提升党组织凝聚力</t>
  </si>
  <si>
    <t>优良</t>
  </si>
  <si>
    <t>优</t>
  </si>
  <si>
    <t>满意度指标
（10分）</t>
  </si>
  <si>
    <t>服务对象满意度指标</t>
  </si>
  <si>
    <t>党员满意度</t>
  </si>
  <si>
    <t>≥95%</t>
  </si>
  <si>
    <r>
      <rPr>
        <sz val="10"/>
        <rFont val="宋体"/>
        <charset val="134"/>
        <scheme val="minor"/>
      </rPr>
      <t>总分</t>
    </r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</si>
</sst>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44" formatCode="_ &quot;￥&quot;* #,##0.00_ ;_ &quot;￥&quot;* \-#,##0.00_ ;_ &quot;￥&quot;* &quot;-&quot;??_ ;_ @_ "/>
    <numFmt numFmtId="177" formatCode="0.00_ "/>
    <numFmt numFmtId="178" formatCode="\ @"/>
    <numFmt numFmtId="179" formatCode="#,##0.00_ "/>
    <numFmt numFmtId="180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b/>
      <sz val="16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6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1" borderId="1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178" fontId="1" fillId="0" borderId="0" xfId="0" applyNumberFormat="1" applyFont="1" applyAlignment="1">
      <alignment horizontal="center" vertical="top" wrapText="1"/>
    </xf>
    <xf numFmtId="178" fontId="2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79" fontId="4" fillId="0" borderId="2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180" fontId="4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80" fontId="4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A21" sqref="A21:H21"/>
    </sheetView>
  </sheetViews>
  <sheetFormatPr defaultColWidth="9" defaultRowHeight="14.25"/>
  <cols>
    <col min="1" max="1" width="7.31666666666667" customWidth="1"/>
    <col min="2" max="2" width="10.9416666666667" customWidth="1"/>
    <col min="3" max="3" width="15.8" customWidth="1"/>
    <col min="4" max="4" width="1.75833333333333" customWidth="1"/>
    <col min="5" max="5" width="12.5166666666667" customWidth="1"/>
    <col min="6" max="6" width="2.525" customWidth="1"/>
    <col min="7" max="7" width="8.825" customWidth="1"/>
    <col min="8" max="8" width="11.6916666666667" customWidth="1"/>
    <col min="9" max="9" width="10.9166666666667" style="1" customWidth="1"/>
    <col min="10" max="10" width="10.6666666666667" customWidth="1"/>
    <col min="11" max="11" width="4.875" customWidth="1"/>
    <col min="12" max="12" width="15.8" customWidth="1"/>
  </cols>
  <sheetData>
    <row r="1" ht="2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2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2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2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 t="s">
        <v>5</v>
      </c>
      <c r="J4" s="6"/>
      <c r="K4" s="6"/>
      <c r="L4" s="6"/>
    </row>
    <row r="5" ht="22" customHeight="1" spans="1:12">
      <c r="A5" s="6" t="s">
        <v>7</v>
      </c>
      <c r="B5" s="6"/>
      <c r="C5" s="6"/>
      <c r="D5" s="6"/>
      <c r="E5" s="6"/>
      <c r="F5" s="6"/>
      <c r="G5" s="6"/>
      <c r="H5" s="6" t="s">
        <v>8</v>
      </c>
      <c r="I5" s="6"/>
      <c r="J5" s="6"/>
      <c r="K5" s="6"/>
      <c r="L5" s="15"/>
    </row>
    <row r="6" ht="22" customHeight="1" spans="1:12">
      <c r="A6" s="6" t="s">
        <v>9</v>
      </c>
      <c r="B6" s="6"/>
      <c r="C6" s="6"/>
      <c r="D6" s="6"/>
      <c r="E6" s="6" t="s">
        <v>10</v>
      </c>
      <c r="F6" s="6" t="s">
        <v>11</v>
      </c>
      <c r="G6" s="6"/>
      <c r="H6" s="6" t="s">
        <v>12</v>
      </c>
      <c r="I6" s="24" t="s">
        <v>13</v>
      </c>
      <c r="J6" s="6" t="s">
        <v>14</v>
      </c>
      <c r="K6" s="24"/>
      <c r="L6" s="25" t="s">
        <v>15</v>
      </c>
    </row>
    <row r="7" ht="22" customHeight="1" spans="1:12">
      <c r="A7" s="6"/>
      <c r="B7" s="6"/>
      <c r="C7" s="7" t="s">
        <v>16</v>
      </c>
      <c r="D7" s="7"/>
      <c r="E7" s="8">
        <v>49.83</v>
      </c>
      <c r="F7" s="9">
        <v>32.156232</v>
      </c>
      <c r="G7" s="9"/>
      <c r="H7" s="9">
        <v>32.156232</v>
      </c>
      <c r="I7" s="24">
        <v>10</v>
      </c>
      <c r="J7" s="22">
        <f>H7/F7</f>
        <v>1</v>
      </c>
      <c r="K7" s="26"/>
      <c r="L7" s="27">
        <f>I7*J7</f>
        <v>10</v>
      </c>
    </row>
    <row r="8" ht="22" customHeight="1" spans="1:12">
      <c r="A8" s="6"/>
      <c r="B8" s="6"/>
      <c r="C8" s="10" t="s">
        <v>17</v>
      </c>
      <c r="D8" s="10"/>
      <c r="E8" s="8">
        <v>49.83</v>
      </c>
      <c r="F8" s="9">
        <v>32.156232</v>
      </c>
      <c r="G8" s="9"/>
      <c r="H8" s="9">
        <v>32.156232</v>
      </c>
      <c r="I8" s="28" t="s">
        <v>18</v>
      </c>
      <c r="J8" s="22">
        <f>H8/F8</f>
        <v>1</v>
      </c>
      <c r="K8" s="26"/>
      <c r="L8" s="29" t="s">
        <v>18</v>
      </c>
    </row>
    <row r="9" ht="22" customHeight="1" spans="1:12">
      <c r="A9" s="6"/>
      <c r="B9" s="6"/>
      <c r="C9" s="10" t="s">
        <v>19</v>
      </c>
      <c r="D9" s="10"/>
      <c r="E9" s="11" t="s">
        <v>18</v>
      </c>
      <c r="F9" s="11" t="s">
        <v>18</v>
      </c>
      <c r="G9" s="11"/>
      <c r="H9" s="12" t="s">
        <v>18</v>
      </c>
      <c r="I9" s="28" t="s">
        <v>18</v>
      </c>
      <c r="J9" s="28" t="s">
        <v>18</v>
      </c>
      <c r="K9" s="30"/>
      <c r="L9" s="29" t="s">
        <v>18</v>
      </c>
    </row>
    <row r="10" ht="22" customHeight="1" spans="1:12">
      <c r="A10" s="6"/>
      <c r="B10" s="6"/>
      <c r="C10" s="13" t="s">
        <v>20</v>
      </c>
      <c r="D10" s="10"/>
      <c r="E10" s="11" t="s">
        <v>18</v>
      </c>
      <c r="F10" s="11" t="s">
        <v>18</v>
      </c>
      <c r="G10" s="11"/>
      <c r="H10" s="12" t="s">
        <v>18</v>
      </c>
      <c r="I10" s="28" t="s">
        <v>18</v>
      </c>
      <c r="J10" s="28" t="s">
        <v>18</v>
      </c>
      <c r="K10" s="30"/>
      <c r="L10" s="29" t="s">
        <v>18</v>
      </c>
    </row>
    <row r="11" ht="22" customHeight="1" spans="1:12">
      <c r="A11" s="6"/>
      <c r="B11" s="6"/>
      <c r="C11" s="10" t="s">
        <v>21</v>
      </c>
      <c r="D11" s="10"/>
      <c r="E11" s="11" t="s">
        <v>18</v>
      </c>
      <c r="F11" s="11" t="s">
        <v>18</v>
      </c>
      <c r="G11" s="11"/>
      <c r="H11" s="12" t="s">
        <v>18</v>
      </c>
      <c r="I11" s="28" t="s">
        <v>18</v>
      </c>
      <c r="J11" s="28" t="s">
        <v>18</v>
      </c>
      <c r="K11" s="30"/>
      <c r="L11" s="29" t="s">
        <v>18</v>
      </c>
    </row>
    <row r="12" ht="22" customHeight="1" spans="1:12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23"/>
    </row>
    <row r="13" ht="61.9" customHeight="1" spans="1:12">
      <c r="A13" s="6"/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7"/>
      <c r="K13" s="7"/>
      <c r="L13" s="7"/>
    </row>
    <row r="14" s="1" customFormat="1" ht="37" customHeight="1" spans="1:12">
      <c r="A14" s="14" t="s">
        <v>27</v>
      </c>
      <c r="B14" s="6" t="s">
        <v>28</v>
      </c>
      <c r="C14" s="6" t="s">
        <v>29</v>
      </c>
      <c r="D14" s="6" t="s">
        <v>30</v>
      </c>
      <c r="E14" s="6"/>
      <c r="F14" s="6"/>
      <c r="G14" s="6" t="s">
        <v>31</v>
      </c>
      <c r="H14" s="6" t="s">
        <v>32</v>
      </c>
      <c r="I14" s="6" t="s">
        <v>13</v>
      </c>
      <c r="J14" s="24" t="s">
        <v>15</v>
      </c>
      <c r="K14" s="16" t="s">
        <v>33</v>
      </c>
      <c r="L14" s="6"/>
    </row>
    <row r="15" s="2" customFormat="1" ht="37" customHeight="1" spans="1:12">
      <c r="A15" s="14"/>
      <c r="B15" s="15" t="s">
        <v>34</v>
      </c>
      <c r="C15" s="6" t="s">
        <v>35</v>
      </c>
      <c r="D15" s="16" t="s">
        <v>36</v>
      </c>
      <c r="E15" s="6"/>
      <c r="F15" s="6"/>
      <c r="G15" s="16" t="s">
        <v>37</v>
      </c>
      <c r="H15" s="6" t="s">
        <v>37</v>
      </c>
      <c r="I15" s="16">
        <v>15</v>
      </c>
      <c r="J15" s="16">
        <v>15</v>
      </c>
      <c r="K15" s="6"/>
      <c r="L15" s="6"/>
    </row>
    <row r="16" s="2" customFormat="1" ht="37" customHeight="1" spans="1:12">
      <c r="A16" s="14"/>
      <c r="B16" s="17"/>
      <c r="C16" s="16" t="s">
        <v>38</v>
      </c>
      <c r="D16" s="18" t="s">
        <v>39</v>
      </c>
      <c r="E16" s="19"/>
      <c r="F16" s="20"/>
      <c r="G16" s="21" t="s">
        <v>40</v>
      </c>
      <c r="H16" s="22">
        <v>1</v>
      </c>
      <c r="I16" s="16">
        <v>15</v>
      </c>
      <c r="J16" s="16">
        <v>15</v>
      </c>
      <c r="K16" s="6"/>
      <c r="L16" s="6"/>
    </row>
    <row r="17" s="2" customFormat="1" ht="37" customHeight="1" spans="1:12">
      <c r="A17" s="14"/>
      <c r="B17" s="23"/>
      <c r="C17" s="16" t="s">
        <v>41</v>
      </c>
      <c r="D17" s="18" t="s">
        <v>42</v>
      </c>
      <c r="E17" s="19"/>
      <c r="F17" s="20"/>
      <c r="G17" s="21" t="s">
        <v>40</v>
      </c>
      <c r="H17" s="22">
        <v>1</v>
      </c>
      <c r="I17" s="16">
        <v>10</v>
      </c>
      <c r="J17" s="16">
        <v>10</v>
      </c>
      <c r="K17" s="6"/>
      <c r="L17" s="6"/>
    </row>
    <row r="18" s="2" customFormat="1" ht="85" customHeight="1" spans="1:12">
      <c r="A18" s="14"/>
      <c r="B18" s="6" t="s">
        <v>43</v>
      </c>
      <c r="C18" s="6" t="s">
        <v>44</v>
      </c>
      <c r="D18" s="16" t="s">
        <v>45</v>
      </c>
      <c r="E18" s="6"/>
      <c r="F18" s="6"/>
      <c r="G18" s="6" t="s">
        <v>46</v>
      </c>
      <c r="H18" s="6" t="s">
        <v>47</v>
      </c>
      <c r="I18" s="6">
        <v>20</v>
      </c>
      <c r="J18" s="31">
        <v>20</v>
      </c>
      <c r="K18" s="32"/>
      <c r="L18" s="32"/>
    </row>
    <row r="19" s="2" customFormat="1" ht="37" customHeight="1" spans="1:12">
      <c r="A19" s="14"/>
      <c r="B19" s="6" t="s">
        <v>48</v>
      </c>
      <c r="C19" s="6" t="s">
        <v>49</v>
      </c>
      <c r="D19" s="16" t="s">
        <v>50</v>
      </c>
      <c r="E19" s="6"/>
      <c r="F19" s="6"/>
      <c r="G19" s="6" t="s">
        <v>51</v>
      </c>
      <c r="H19" s="6" t="s">
        <v>52</v>
      </c>
      <c r="I19" s="6">
        <v>20</v>
      </c>
      <c r="J19" s="31">
        <v>20</v>
      </c>
      <c r="K19" s="6"/>
      <c r="L19" s="6"/>
    </row>
    <row r="20" s="2" customFormat="1" ht="37" customHeight="1" spans="1:12">
      <c r="A20" s="14"/>
      <c r="B20" s="6" t="s">
        <v>53</v>
      </c>
      <c r="C20" s="16" t="s">
        <v>54</v>
      </c>
      <c r="D20" s="16" t="s">
        <v>55</v>
      </c>
      <c r="E20" s="6"/>
      <c r="F20" s="6"/>
      <c r="G20" s="22" t="s">
        <v>56</v>
      </c>
      <c r="H20" s="22">
        <v>0.95</v>
      </c>
      <c r="I20" s="6">
        <v>10</v>
      </c>
      <c r="J20" s="31">
        <v>10</v>
      </c>
      <c r="K20" s="6"/>
      <c r="L20" s="6"/>
    </row>
    <row r="21" s="2" customFormat="1" ht="37" customHeight="1" spans="1:12">
      <c r="A21" s="6" t="s">
        <v>57</v>
      </c>
      <c r="B21" s="6"/>
      <c r="C21" s="6"/>
      <c r="D21" s="6"/>
      <c r="E21" s="6"/>
      <c r="F21" s="6"/>
      <c r="G21" s="6"/>
      <c r="H21" s="6"/>
      <c r="I21" s="6">
        <f>SUM(I15:I20)+I7</f>
        <v>100</v>
      </c>
      <c r="J21" s="33">
        <f>L7+SUM(J15:J20)</f>
        <v>100</v>
      </c>
      <c r="K21" s="6"/>
      <c r="L21" s="6"/>
    </row>
  </sheetData>
  <mergeCells count="52">
    <mergeCell ref="A1:L1"/>
    <mergeCell ref="A2:L2"/>
    <mergeCell ref="A3:B3"/>
    <mergeCell ref="C3:L3"/>
    <mergeCell ref="A4:B4"/>
    <mergeCell ref="C4:G4"/>
    <mergeCell ref="I4:L4"/>
    <mergeCell ref="A5:B5"/>
    <mergeCell ref="C5:G5"/>
    <mergeCell ref="I5:L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C10:D10"/>
    <mergeCell ref="F10:G10"/>
    <mergeCell ref="J10:K10"/>
    <mergeCell ref="C11:D11"/>
    <mergeCell ref="F11:G11"/>
    <mergeCell ref="J11:K11"/>
    <mergeCell ref="B12:G12"/>
    <mergeCell ref="H12:L12"/>
    <mergeCell ref="B13:G13"/>
    <mergeCell ref="H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H21"/>
    <mergeCell ref="K21:L21"/>
    <mergeCell ref="A12:A13"/>
    <mergeCell ref="A14:A20"/>
    <mergeCell ref="B15:B17"/>
    <mergeCell ref="A6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2025-01-16T23:06:00Z</dcterms:created>
  <dcterms:modified xsi:type="dcterms:W3CDTF">2025-09-19T08:16:01Z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2025-01-16T23:06:02Z</vt:filetime>
  </property>
  <property fmtid="{D5CDD505-2E9C-101B-9397-08002B2CF9AE}" pid="4" name="ICV">
    <vt:lpwstr>0FF35F77339C4357BD9C6255A630E700</vt:lpwstr>
  </property>
  <property fmtid="{D5CDD505-2E9C-101B-9397-08002B2CF9AE}" pid="5" name="KSOProductBuildVer">
    <vt:lpwstr>2052-10.8.2.7119</vt:lpwstr>
  </property>
</Properties>
</file>