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<sst xmlns="http://schemas.openxmlformats.org/spreadsheetml/2006/main" count="72">
  <si>
    <t>项目支出绩效自评表</t>
  </si>
  <si>
    <t>（2024年度）</t>
  </si>
  <si>
    <t>项目名称</t>
  </si>
  <si>
    <t>大兴新城西片区安置房项目</t>
  </si>
  <si>
    <t>主管部门</t>
  </si>
  <si>
    <t>北京市大兴区住房和城乡建设委员会</t>
  </si>
  <si>
    <t>实施单位</t>
  </si>
  <si>
    <t>北京市大兴城镇建设综合开发集团有限公司（棚改办按照区财政要求拨付至实施单位）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</si>
  <si>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</si>
  <si>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</si>
  <si>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</si>
  <si>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</si>
  <si>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</si>
  <si>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</si>
  <si>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</si>
  <si>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</si>
  <si>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</si>
  <si>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</si>
  <si>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</si>
  <si>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</si>
  <si>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</si>
  <si>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</si>
  <si>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</si>
  <si>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</si>
  <si>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</si>
  <si>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推进西片区安置房建设进度，尽快竣工。</t>
  </si>
  <si>
    <t>完成地上建筑面积约22.6万平米，验收合格率达100%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</si>
  <si>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</si>
  <si>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</si>
  <si>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</si>
  <si>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</si>
  <si>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</si>
  <si>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</si>
  <si>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</si>
  <si>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</si>
  <si>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</si>
  <si>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二次结构完成率</t>
  </si>
  <si>
    <t>装饰装修完成率</t>
  </si>
  <si>
    <t>≥70</t>
  </si>
  <si>
    <t>电梯安装部数</t>
  </si>
  <si>
    <t>≥250</t>
  </si>
  <si>
    <t>质量指标</t>
  </si>
  <si>
    <t>二次结构、装饰工程、电梯安装质量验收合格率</t>
  </si>
  <si>
    <t>验收合格率达100%</t>
  </si>
  <si>
    <t>时效指标</t>
  </si>
  <si>
    <t>任务完成进度</t>
  </si>
  <si>
    <t>债券资金的支出进度</t>
  </si>
  <si>
    <t>成本指标（10分）</t>
  </si>
  <si>
    <t>经济成本指标</t>
  </si>
  <si>
    <t>项目成本控制</t>
  </si>
  <si>
    <t>13.39亿</t>
  </si>
  <si>
    <t>效益指标（30分）</t>
  </si>
  <si>
    <t>经济效益指标</t>
  </si>
  <si>
    <t>经济发展指标</t>
  </si>
  <si>
    <t>推进大兴新城西片区开发建设，促进首都医科大学的落地，协助生物医药基地北扩区的开发</t>
  </si>
  <si>
    <t>促进了首都医科大学的落地</t>
  </si>
  <si>
    <t>社会效益指标</t>
  </si>
  <si>
    <t>社会发展指标</t>
  </si>
  <si>
    <t>提升西片区居民的生活品质，完善公服、市政和交通配套设施，推进城镇化建设。</t>
  </si>
  <si>
    <t>项目建设高标标准，完善了周边教育配套和公服同步建设。</t>
  </si>
  <si>
    <t>生态效益指标</t>
  </si>
  <si>
    <t>改善生活环境，提升居住条件及周边社会环境</t>
  </si>
  <si>
    <t>改善了生活环境，提升了居住条件及周边社会环境</t>
  </si>
  <si>
    <t>可持续影响指标</t>
  </si>
  <si>
    <t>长期性社会影响</t>
  </si>
  <si>
    <t>促进区域整体协调发展。</t>
  </si>
  <si>
    <t>已完成促进区域整体协调发展。</t>
  </si>
  <si>
    <t>满意度指标（10分）</t>
  </si>
  <si>
    <t>服务对象满意度指标</t>
  </si>
  <si>
    <t>具体服务对象的满意度
（个性化设置，可设置多个指标值）</t>
  </si>
  <si>
    <t>安置人群满意度≥95%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</si>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</sst>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3" borderId="15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15" fillId="19" borderId="1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A5" sqref="$A5:$XFD5"/>
    </sheetView>
  </sheetViews>
  <sheetFormatPr defaultColWidth="9" defaultRowHeight="14.4"/>
  <cols>
    <col min="1" max="1" width="7.12962962962963" style="1" customWidth="1"/>
    <col min="2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15.7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15.75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="1" customFormat="1" ht="15.75" customHeight="1" spans="1:14">
      <c r="A7" s="7"/>
      <c r="B7" s="8"/>
      <c r="C7" s="9" t="s">
        <v>15</v>
      </c>
      <c r="D7" s="9"/>
      <c r="E7" s="4">
        <v>133900</v>
      </c>
      <c r="F7" s="4">
        <v>133900</v>
      </c>
      <c r="G7" s="4"/>
      <c r="H7" s="4">
        <v>133900</v>
      </c>
      <c r="I7" s="4"/>
      <c r="J7" s="4" t="s">
        <v>16</v>
      </c>
      <c r="K7" s="4"/>
      <c r="L7" s="26">
        <f>H7/F7</f>
        <v>1</v>
      </c>
      <c r="M7" s="26"/>
      <c r="N7" s="27">
        <f>L7*10</f>
        <v>10</v>
      </c>
    </row>
    <row r="8" s="1" customFormat="1" ht="15.75" customHeight="1" spans="1:14">
      <c r="A8" s="7"/>
      <c r="B8" s="8"/>
      <c r="C8" s="4" t="s">
        <v>17</v>
      </c>
      <c r="D8" s="4"/>
      <c r="E8" s="4">
        <v>133900</v>
      </c>
      <c r="F8" s="4">
        <v>133900</v>
      </c>
      <c r="G8" s="4"/>
      <c r="H8" s="4">
        <v>133900</v>
      </c>
      <c r="I8" s="4"/>
      <c r="J8" s="4" t="s">
        <v>16</v>
      </c>
      <c r="K8" s="4"/>
      <c r="L8" s="26">
        <f>H8/F8</f>
        <v>1</v>
      </c>
      <c r="M8" s="26"/>
      <c r="N8" s="27">
        <f>L8*10</f>
        <v>10</v>
      </c>
    </row>
    <row r="9" s="1" customFormat="1" ht="15.75" customHeight="1" spans="1:14">
      <c r="A9" s="7"/>
      <c r="B9" s="8"/>
      <c r="C9" s="4" t="s">
        <v>18</v>
      </c>
      <c r="D9" s="4"/>
      <c r="E9" s="4"/>
      <c r="F9" s="4"/>
      <c r="G9" s="4"/>
      <c r="H9" s="4"/>
      <c r="I9" s="4"/>
      <c r="J9" s="4" t="s">
        <v>19</v>
      </c>
      <c r="K9" s="4"/>
      <c r="L9" s="4"/>
      <c r="M9" s="4"/>
      <c r="N9" s="4" t="s">
        <v>19</v>
      </c>
    </row>
    <row r="10" s="1" customFormat="1" ht="15.75" customHeight="1" spans="1:14">
      <c r="A10" s="7"/>
      <c r="B10" s="8"/>
      <c r="C10" s="4" t="s">
        <v>20</v>
      </c>
      <c r="D10" s="4"/>
      <c r="E10" s="4"/>
      <c r="F10" s="4"/>
      <c r="G10" s="4"/>
      <c r="H10" s="4"/>
      <c r="I10" s="4"/>
      <c r="J10" s="4" t="s">
        <v>19</v>
      </c>
      <c r="K10" s="4"/>
      <c r="L10" s="4"/>
      <c r="M10" s="4"/>
      <c r="N10" s="4" t="s">
        <v>19</v>
      </c>
    </row>
    <row r="11" s="1" customFormat="1" ht="15.75" customHeight="1" spans="1:14">
      <c r="A11" s="10"/>
      <c r="B11" s="11"/>
      <c r="C11" s="4" t="s">
        <v>21</v>
      </c>
      <c r="D11" s="4"/>
      <c r="E11" s="4"/>
      <c r="F11" s="4"/>
      <c r="G11" s="4"/>
      <c r="H11" s="4"/>
      <c r="I11" s="4"/>
      <c r="J11" s="4" t="s">
        <v>19</v>
      </c>
      <c r="K11" s="4"/>
      <c r="L11" s="4"/>
      <c r="M11" s="4"/>
      <c r="N11" s="4" t="s">
        <v>19</v>
      </c>
    </row>
    <row r="12" s="1" customFormat="1" ht="25.5" customHeight="1" spans="1:14">
      <c r="A12" s="12" t="s">
        <v>22</v>
      </c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s="1" customFormat="1" ht="46" customHeight="1" spans="1:14">
      <c r="A13" s="13"/>
      <c r="B13" s="4" t="s">
        <v>25</v>
      </c>
      <c r="C13" s="4"/>
      <c r="D13" s="4"/>
      <c r="E13" s="4"/>
      <c r="F13" s="4"/>
      <c r="G13" s="4"/>
      <c r="H13" s="4" t="s">
        <v>26</v>
      </c>
      <c r="I13" s="4"/>
      <c r="J13" s="4"/>
      <c r="K13" s="4"/>
      <c r="L13" s="4"/>
      <c r="M13" s="4"/>
      <c r="N13" s="4"/>
    </row>
    <row r="14" s="1" customFormat="1" ht="38" customHeight="1" spans="1:14">
      <c r="A14" s="12" t="s">
        <v>27</v>
      </c>
      <c r="B14" s="14" t="s">
        <v>28</v>
      </c>
      <c r="C14" s="14" t="s">
        <v>29</v>
      </c>
      <c r="D14" s="15" t="s">
        <v>30</v>
      </c>
      <c r="E14" s="16"/>
      <c r="F14" s="17"/>
      <c r="G14" s="4" t="s">
        <v>31</v>
      </c>
      <c r="H14" s="4" t="s">
        <v>32</v>
      </c>
      <c r="I14" s="15" t="s">
        <v>12</v>
      </c>
      <c r="J14" s="17"/>
      <c r="K14" s="15" t="s">
        <v>14</v>
      </c>
      <c r="L14" s="17"/>
      <c r="M14" s="15" t="s">
        <v>33</v>
      </c>
      <c r="N14" s="17"/>
    </row>
    <row r="15" s="1" customFormat="1" ht="25" customHeight="1" spans="1:14">
      <c r="A15" s="18"/>
      <c r="B15" s="12" t="s">
        <v>34</v>
      </c>
      <c r="C15" s="12" t="s">
        <v>35</v>
      </c>
      <c r="D15" s="19" t="s">
        <v>36</v>
      </c>
      <c r="E15" s="19"/>
      <c r="F15" s="19"/>
      <c r="G15" s="4">
        <f>100</f>
        <v>100</v>
      </c>
      <c r="H15" s="4">
        <v>100</v>
      </c>
      <c r="I15" s="4">
        <v>10</v>
      </c>
      <c r="J15" s="4"/>
      <c r="K15" s="4">
        <v>10</v>
      </c>
      <c r="L15" s="4"/>
      <c r="M15" s="4"/>
      <c r="N15" s="4"/>
    </row>
    <row r="16" s="1" customFormat="1" ht="25" customHeight="1" spans="1:14">
      <c r="A16" s="18"/>
      <c r="B16" s="18"/>
      <c r="C16" s="18"/>
      <c r="D16" s="20" t="s">
        <v>37</v>
      </c>
      <c r="E16" s="21"/>
      <c r="F16" s="22"/>
      <c r="G16" s="4" t="s">
        <v>38</v>
      </c>
      <c r="H16" s="4" t="s">
        <v>38</v>
      </c>
      <c r="I16" s="4">
        <v>5</v>
      </c>
      <c r="J16" s="4"/>
      <c r="K16" s="4">
        <v>5</v>
      </c>
      <c r="L16" s="4"/>
      <c r="M16" s="4"/>
      <c r="N16" s="4"/>
    </row>
    <row r="17" s="1" customFormat="1" ht="25" customHeight="1" spans="1:14">
      <c r="A17" s="18"/>
      <c r="B17" s="18"/>
      <c r="C17" s="18"/>
      <c r="D17" s="20" t="s">
        <v>39</v>
      </c>
      <c r="E17" s="21"/>
      <c r="F17" s="22"/>
      <c r="G17" s="4" t="s">
        <v>40</v>
      </c>
      <c r="H17" s="4" t="s">
        <v>40</v>
      </c>
      <c r="I17" s="4">
        <v>5</v>
      </c>
      <c r="J17" s="4"/>
      <c r="K17" s="4">
        <v>5</v>
      </c>
      <c r="L17" s="4"/>
      <c r="M17" s="4"/>
      <c r="N17" s="4"/>
    </row>
    <row r="18" s="1" customFormat="1" ht="25" customHeight="1" spans="1:14">
      <c r="A18" s="18"/>
      <c r="B18" s="18"/>
      <c r="C18" s="12" t="s">
        <v>41</v>
      </c>
      <c r="D18" s="19" t="s">
        <v>42</v>
      </c>
      <c r="E18" s="19"/>
      <c r="F18" s="19"/>
      <c r="G18" s="4" t="s">
        <v>43</v>
      </c>
      <c r="H18" s="4" t="s">
        <v>43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18"/>
      <c r="B19" s="18"/>
      <c r="C19" s="12" t="s">
        <v>44</v>
      </c>
      <c r="D19" s="19" t="s">
        <v>45</v>
      </c>
      <c r="E19" s="19"/>
      <c r="F19" s="19"/>
      <c r="G19" s="23">
        <v>1</v>
      </c>
      <c r="H19" s="23">
        <v>1</v>
      </c>
      <c r="I19" s="4">
        <v>5</v>
      </c>
      <c r="J19" s="4"/>
      <c r="K19" s="4">
        <v>5</v>
      </c>
      <c r="L19" s="4"/>
      <c r="M19" s="4"/>
      <c r="N19" s="4"/>
    </row>
    <row r="20" s="1" customFormat="1" ht="25" customHeight="1" spans="1:14">
      <c r="A20" s="18"/>
      <c r="B20" s="18"/>
      <c r="C20" s="18"/>
      <c r="D20" s="19" t="s">
        <v>46</v>
      </c>
      <c r="E20" s="19"/>
      <c r="F20" s="19"/>
      <c r="G20" s="23">
        <v>1</v>
      </c>
      <c r="H20" s="23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25" customHeight="1" spans="1:14">
      <c r="A21" s="18"/>
      <c r="B21" s="24" t="s">
        <v>47</v>
      </c>
      <c r="C21" s="4" t="s">
        <v>48</v>
      </c>
      <c r="D21" s="19" t="s">
        <v>49</v>
      </c>
      <c r="E21" s="19"/>
      <c r="F21" s="19"/>
      <c r="G21" s="4" t="s">
        <v>50</v>
      </c>
      <c r="H21" s="4" t="s">
        <v>50</v>
      </c>
      <c r="I21" s="4">
        <v>10</v>
      </c>
      <c r="J21" s="4"/>
      <c r="K21" s="4">
        <v>10</v>
      </c>
      <c r="L21" s="4"/>
      <c r="M21" s="4"/>
      <c r="N21" s="4"/>
    </row>
    <row r="22" s="1" customFormat="1" ht="66" customHeight="1" spans="1:14">
      <c r="A22" s="18"/>
      <c r="B22" s="12" t="s">
        <v>51</v>
      </c>
      <c r="C22" s="12" t="s">
        <v>52</v>
      </c>
      <c r="D22" s="19" t="s">
        <v>53</v>
      </c>
      <c r="E22" s="19"/>
      <c r="F22" s="19"/>
      <c r="G22" s="4" t="s">
        <v>54</v>
      </c>
      <c r="H22" s="4" t="s">
        <v>55</v>
      </c>
      <c r="I22" s="15">
        <v>10</v>
      </c>
      <c r="J22" s="17"/>
      <c r="K22" s="15">
        <v>10</v>
      </c>
      <c r="L22" s="17"/>
      <c r="M22" s="4"/>
      <c r="N22" s="4"/>
    </row>
    <row r="23" s="1" customFormat="1" ht="67" customHeight="1" spans="1:14">
      <c r="A23" s="18"/>
      <c r="B23" s="18"/>
      <c r="C23" s="12" t="s">
        <v>56</v>
      </c>
      <c r="D23" s="19" t="s">
        <v>57</v>
      </c>
      <c r="E23" s="19"/>
      <c r="F23" s="19"/>
      <c r="G23" s="4" t="s">
        <v>58</v>
      </c>
      <c r="H23" s="4" t="s">
        <v>59</v>
      </c>
      <c r="I23" s="15">
        <v>10</v>
      </c>
      <c r="J23" s="17"/>
      <c r="K23" s="15">
        <v>10</v>
      </c>
      <c r="L23" s="17"/>
      <c r="M23" s="4"/>
      <c r="N23" s="4"/>
    </row>
    <row r="24" s="1" customFormat="1" ht="66" customHeight="1" spans="1:14">
      <c r="A24" s="18"/>
      <c r="B24" s="18"/>
      <c r="C24" s="12" t="s">
        <v>60</v>
      </c>
      <c r="D24" s="19" t="s">
        <v>60</v>
      </c>
      <c r="E24" s="19"/>
      <c r="F24" s="19"/>
      <c r="G24" s="4" t="s">
        <v>61</v>
      </c>
      <c r="H24" s="4" t="s">
        <v>62</v>
      </c>
      <c r="I24" s="15">
        <v>5</v>
      </c>
      <c r="J24" s="17"/>
      <c r="K24" s="15">
        <v>5</v>
      </c>
      <c r="L24" s="17"/>
      <c r="M24" s="4"/>
      <c r="N24" s="4"/>
    </row>
    <row r="25" s="1" customFormat="1" ht="42" customHeight="1" spans="1:14">
      <c r="A25" s="18"/>
      <c r="B25" s="18"/>
      <c r="C25" s="12" t="s">
        <v>63</v>
      </c>
      <c r="D25" s="19" t="s">
        <v>64</v>
      </c>
      <c r="E25" s="19"/>
      <c r="F25" s="19"/>
      <c r="G25" s="4" t="s">
        <v>65</v>
      </c>
      <c r="H25" s="4" t="s">
        <v>66</v>
      </c>
      <c r="I25" s="15">
        <v>5</v>
      </c>
      <c r="J25" s="17"/>
      <c r="K25" s="15">
        <v>5</v>
      </c>
      <c r="L25" s="17"/>
      <c r="M25" s="4"/>
      <c r="N25" s="4"/>
    </row>
    <row r="26" s="1" customFormat="1" ht="25" customHeight="1" spans="1:14">
      <c r="A26" s="18"/>
      <c r="B26" s="12" t="s">
        <v>67</v>
      </c>
      <c r="C26" s="12" t="s">
        <v>68</v>
      </c>
      <c r="D26" s="19" t="s">
        <v>69</v>
      </c>
      <c r="E26" s="19"/>
      <c r="F26" s="19"/>
      <c r="G26" s="4" t="s">
        <v>70</v>
      </c>
      <c r="H26" s="23">
        <v>1</v>
      </c>
      <c r="I26" s="4">
        <v>10</v>
      </c>
      <c r="J26" s="4"/>
      <c r="K26" s="4">
        <v>10</v>
      </c>
      <c r="L26" s="4"/>
      <c r="M26" s="4"/>
      <c r="N26" s="4"/>
    </row>
    <row r="27" s="1" customFormat="1" ht="15.75" customHeight="1" spans="1:14">
      <c r="A27" s="25" t="s">
        <v>71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8">
        <f>SUM(K15:K26)+N7</f>
        <v>100</v>
      </c>
      <c r="L27" s="28"/>
      <c r="M27" s="29"/>
      <c r="N27" s="29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5:B20"/>
    <mergeCell ref="B22:B25"/>
    <mergeCell ref="C15:C17"/>
    <mergeCell ref="C19:C20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2025-06-25T02:41:00Z</dcterms:created>
  <dcterms:modified xsi:type="dcterms:W3CDTF">2025-09-23T07:09:40Z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