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<sst xmlns="http://schemas.openxmlformats.org/spreadsheetml/2006/main" count="83" uniqueCount="67">
  <si>
    <t>项目支出绩效自评表</t>
  </si>
  <si>
    <t>（2024年度）</t>
  </si>
  <si>
    <t>项目名称</t>
  </si>
  <si>
    <t>永旺公交中心场站工程水土保持监测验收服务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</si>
  <si>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</si>
  <si>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</si>
  <si>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</si>
  <si>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</si>
  <si>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</si>
  <si>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</si>
  <si>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</si>
  <si>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</si>
  <si>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</si>
  <si>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</si>
  <si>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</si>
  <si>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</si>
  <si>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</si>
  <si>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</si>
  <si>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</si>
  <si>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</si>
  <si>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rFont val="宋体"/>
        <charset val="134"/>
        <scheme val="minor"/>
      </rPr>
      <t xml:space="preserve">        中央直达资金</t>
    </r>
    <r>
      <rPr>
        <sz val="6.5"/>
        <rFont val="宋体"/>
        <charset val="134"/>
      </rPr>
      <t xml:space="preserve"> </t>
    </r>
  </si>
  <si>
    <t>年度总体目标</t>
  </si>
  <si>
    <t>预期目标</t>
  </si>
  <si>
    <t>实际完成情况</t>
  </si>
  <si>
    <t>通过开展水土保持监测、验收工作，量化工程建设过程中发生的水土流失情况，水土保持措施效果以及水土流失防治目标达标情况，以达到保护水土资源的目的。完成永旺公交中心场站工程水土保持监测、水土保持设施验收工作并完成支付。</t>
  </si>
  <si>
    <t>已完成永旺公交中心场站工程水土保持监测、水土保持设施验收工作，并向水行政主管部门进行成果备案；已完成支付。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</si>
  <si>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</si>
  <si>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</si>
  <si>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</si>
  <si>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</si>
  <si>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</si>
  <si>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</si>
  <si>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</si>
  <si>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</si>
  <si>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</si>
  <si>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水土保持监测总结报告</t>
  </si>
  <si>
    <t>=1项</t>
  </si>
  <si>
    <t>1项</t>
  </si>
  <si>
    <t>水土保持设施验收报告</t>
  </si>
  <si>
    <t>质量指标</t>
  </si>
  <si>
    <t>水土保持监测、水土保持验收成果合格率</t>
  </si>
  <si>
    <t>=100%</t>
  </si>
  <si>
    <t>时效指标</t>
  </si>
  <si>
    <t>水土保持监测验收工作周期</t>
  </si>
  <si>
    <t>=12个月</t>
  </si>
  <si>
    <t>3个月</t>
  </si>
  <si>
    <t>成本指标（10分）</t>
  </si>
  <si>
    <t>经济成本指标</t>
  </si>
  <si>
    <t>项目预算控制数</t>
  </si>
  <si>
    <r>
      <t>≦</t>
    </r>
    <r>
      <rPr>
        <sz val="9"/>
        <rFont val="宋体"/>
        <charset val="134"/>
        <scheme val="minor"/>
      </rPr>
      <t>18.40万元</t>
    </r>
  </si>
  <si>
    <t>17.8477万元</t>
  </si>
  <si>
    <t>效益指标（30分）</t>
  </si>
  <si>
    <t>经济效益指标</t>
  </si>
  <si>
    <t>避免水土保持违法行为处罚达的成率</t>
  </si>
  <si>
    <t>社会效益指标</t>
  </si>
  <si>
    <t>承担建设项目水土流失防治责任，履行保护水土资源、预防和治理水土流失的义务达成率</t>
  </si>
  <si>
    <t>生态效益指标</t>
  </si>
  <si>
    <t>通过监测水土保持措施实施情况，减少工程实施过程中的水土流失，达到保护水土资源的目的达成率</t>
  </si>
  <si>
    <t>满意度指标（10分）</t>
  </si>
  <si>
    <t>服务对象满意度指标</t>
  </si>
  <si>
    <t>水行政主管部门（监督）满意度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</si>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</sst>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  <xf numFmtId="9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4"/>
  <sheetViews>
    <sheetView tabSelected="1" zoomScale="115" zoomScaleNormal="115" topLeftCell="A12" workbookViewId="0">
      <selection activeCell="I22" sqref="I22:J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9.62962962962963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7" customHeight="1" spans="1:14">
      <c r="A7" s="8"/>
      <c r="B7" s="9"/>
      <c r="C7" s="10" t="s">
        <v>14</v>
      </c>
      <c r="D7" s="10"/>
      <c r="E7" s="11">
        <v>18.4</v>
      </c>
      <c r="F7" s="11">
        <v>18.4</v>
      </c>
      <c r="G7" s="11"/>
      <c r="H7" s="12">
        <v>17.8477</v>
      </c>
      <c r="I7" s="12"/>
      <c r="J7" s="5" t="s">
        <v>15</v>
      </c>
      <c r="K7" s="5"/>
      <c r="L7" s="25">
        <f>H7/F7*100%</f>
        <v>0.969983695652174</v>
      </c>
      <c r="M7" s="25"/>
      <c r="N7" s="11">
        <f>L7*10</f>
        <v>9.69983695652174</v>
      </c>
    </row>
    <row r="8" ht="15.75" customHeight="1" spans="1:14">
      <c r="A8" s="8"/>
      <c r="B8" s="9"/>
      <c r="C8" s="5" t="s">
        <v>16</v>
      </c>
      <c r="D8" s="5"/>
      <c r="E8" s="11">
        <f>E7</f>
        <v>18.4</v>
      </c>
      <c r="F8" s="11">
        <f>E8</f>
        <v>18.4</v>
      </c>
      <c r="G8" s="11"/>
      <c r="H8" s="5">
        <f>H7</f>
        <v>17.8477</v>
      </c>
      <c r="I8" s="5"/>
      <c r="J8" s="5" t="s">
        <v>17</v>
      </c>
      <c r="K8" s="5"/>
      <c r="L8" s="25">
        <f>H8/F8</f>
        <v>0.969983695652174</v>
      </c>
      <c r="M8" s="2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3"/>
      <c r="B11" s="14"/>
      <c r="C11" s="5" t="s">
        <v>20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5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24</v>
      </c>
      <c r="C13" s="17"/>
      <c r="D13" s="17"/>
      <c r="E13" s="17"/>
      <c r="F13" s="17"/>
      <c r="G13" s="17"/>
      <c r="H13" s="17" t="s">
        <v>25</v>
      </c>
      <c r="I13" s="17"/>
      <c r="J13" s="17"/>
      <c r="K13" s="17"/>
      <c r="L13" s="17"/>
      <c r="M13" s="17"/>
      <c r="N13" s="17"/>
    </row>
    <row r="14" ht="38" customHeight="1" spans="1:14">
      <c r="A14" s="15" t="s">
        <v>26</v>
      </c>
      <c r="B14" s="18" t="s">
        <v>27</v>
      </c>
      <c r="C14" s="18" t="s">
        <v>28</v>
      </c>
      <c r="D14" s="19" t="s">
        <v>29</v>
      </c>
      <c r="E14" s="20"/>
      <c r="F14" s="21"/>
      <c r="G14" s="5" t="s">
        <v>30</v>
      </c>
      <c r="H14" s="5" t="s">
        <v>31</v>
      </c>
      <c r="I14" s="19" t="s">
        <v>11</v>
      </c>
      <c r="J14" s="21"/>
      <c r="K14" s="19" t="s">
        <v>13</v>
      </c>
      <c r="L14" s="21"/>
      <c r="M14" s="19" t="s">
        <v>32</v>
      </c>
      <c r="N14" s="21"/>
    </row>
    <row r="15" ht="31" customHeight="1" spans="1:14">
      <c r="A15" s="22"/>
      <c r="B15" s="15" t="s">
        <v>33</v>
      </c>
      <c r="C15" s="15" t="s">
        <v>34</v>
      </c>
      <c r="D15" s="17" t="s">
        <v>35</v>
      </c>
      <c r="E15" s="17"/>
      <c r="F15" s="17"/>
      <c r="G15" s="27" t="s">
        <v>36</v>
      </c>
      <c r="H15" s="5" t="s">
        <v>37</v>
      </c>
      <c r="I15" s="5">
        <v>8</v>
      </c>
      <c r="J15" s="5"/>
      <c r="K15" s="5">
        <v>8</v>
      </c>
      <c r="L15" s="5"/>
      <c r="M15" s="5"/>
      <c r="N15" s="5"/>
    </row>
    <row r="16" ht="33" customHeight="1" spans="1:14">
      <c r="A16" s="22"/>
      <c r="B16" s="22"/>
      <c r="C16" s="22"/>
      <c r="D16" s="17" t="s">
        <v>38</v>
      </c>
      <c r="E16" s="17"/>
      <c r="F16" s="17"/>
      <c r="G16" s="27" t="s">
        <v>36</v>
      </c>
      <c r="H16" s="5" t="s">
        <v>37</v>
      </c>
      <c r="I16" s="5">
        <v>10</v>
      </c>
      <c r="J16" s="5"/>
      <c r="K16" s="5">
        <v>10</v>
      </c>
      <c r="L16" s="5"/>
      <c r="M16" s="5"/>
      <c r="N16" s="5"/>
    </row>
    <row r="17" ht="34" customHeight="1" spans="1:14">
      <c r="A17" s="22"/>
      <c r="B17" s="22"/>
      <c r="C17" s="15" t="s">
        <v>39</v>
      </c>
      <c r="D17" s="17" t="s">
        <v>40</v>
      </c>
      <c r="E17" s="17"/>
      <c r="F17" s="17"/>
      <c r="G17" s="28" t="s">
        <v>41</v>
      </c>
      <c r="H17" s="23">
        <v>1</v>
      </c>
      <c r="I17" s="5">
        <v>12</v>
      </c>
      <c r="J17" s="5"/>
      <c r="K17" s="5">
        <v>12</v>
      </c>
      <c r="L17" s="5"/>
      <c r="M17" s="5"/>
      <c r="N17" s="5"/>
    </row>
    <row r="18" ht="27" customHeight="1" spans="1:14">
      <c r="A18" s="22"/>
      <c r="B18" s="22"/>
      <c r="C18" s="15" t="s">
        <v>42</v>
      </c>
      <c r="D18" s="17" t="s">
        <v>43</v>
      </c>
      <c r="E18" s="17"/>
      <c r="F18" s="17"/>
      <c r="G18" s="27" t="s">
        <v>44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39" customHeight="1" spans="1:14">
      <c r="A19" s="22"/>
      <c r="B19" s="15" t="s">
        <v>46</v>
      </c>
      <c r="C19" s="5" t="s">
        <v>47</v>
      </c>
      <c r="D19" s="17" t="s">
        <v>48</v>
      </c>
      <c r="E19" s="17"/>
      <c r="F19" s="17"/>
      <c r="G19" s="24" t="s">
        <v>49</v>
      </c>
      <c r="H19" s="5" t="s">
        <v>50</v>
      </c>
      <c r="I19" s="5">
        <v>10</v>
      </c>
      <c r="J19" s="5"/>
      <c r="K19" s="5">
        <v>10</v>
      </c>
      <c r="L19" s="5"/>
      <c r="M19" s="5"/>
      <c r="N19" s="5"/>
    </row>
    <row r="20" ht="36" customHeight="1" spans="1:14">
      <c r="A20" s="22"/>
      <c r="B20" s="15" t="s">
        <v>51</v>
      </c>
      <c r="C20" s="15" t="s">
        <v>52</v>
      </c>
      <c r="D20" s="17" t="s">
        <v>53</v>
      </c>
      <c r="E20" s="17"/>
      <c r="F20" s="17"/>
      <c r="G20" s="28" t="s">
        <v>41</v>
      </c>
      <c r="H20" s="23">
        <v>1</v>
      </c>
      <c r="I20" s="5">
        <v>10</v>
      </c>
      <c r="J20" s="5"/>
      <c r="K20" s="5">
        <v>10</v>
      </c>
      <c r="L20" s="5"/>
      <c r="M20" s="5"/>
      <c r="N20" s="5"/>
    </row>
    <row r="21" ht="45" customHeight="1" spans="1:14">
      <c r="A21" s="22"/>
      <c r="B21" s="22"/>
      <c r="C21" s="15" t="s">
        <v>54</v>
      </c>
      <c r="D21" s="17" t="s">
        <v>55</v>
      </c>
      <c r="E21" s="17"/>
      <c r="F21" s="17"/>
      <c r="G21" s="28" t="s">
        <v>41</v>
      </c>
      <c r="H21" s="23">
        <v>1</v>
      </c>
      <c r="I21" s="5">
        <v>10</v>
      </c>
      <c r="J21" s="5"/>
      <c r="K21" s="5">
        <v>10</v>
      </c>
      <c r="L21" s="5"/>
      <c r="M21" s="5"/>
      <c r="N21" s="5"/>
    </row>
    <row r="22" ht="50" customHeight="1" spans="1:14">
      <c r="A22" s="22"/>
      <c r="B22" s="22"/>
      <c r="C22" s="15" t="s">
        <v>56</v>
      </c>
      <c r="D22" s="17" t="s">
        <v>57</v>
      </c>
      <c r="E22" s="17"/>
      <c r="F22" s="17"/>
      <c r="G22" s="28" t="s">
        <v>41</v>
      </c>
      <c r="H22" s="23">
        <v>1</v>
      </c>
      <c r="I22" s="5">
        <v>10</v>
      </c>
      <c r="J22" s="5"/>
      <c r="K22" s="5">
        <v>10</v>
      </c>
      <c r="L22" s="5"/>
      <c r="M22" s="5"/>
      <c r="N22" s="5"/>
    </row>
    <row r="23" ht="34" customHeight="1" spans="1:14">
      <c r="A23" s="22"/>
      <c r="B23" s="15" t="s">
        <v>58</v>
      </c>
      <c r="C23" s="15" t="s">
        <v>59</v>
      </c>
      <c r="D23" s="17" t="s">
        <v>60</v>
      </c>
      <c r="E23" s="17"/>
      <c r="F23" s="17"/>
      <c r="G23" s="28" t="s">
        <v>41</v>
      </c>
      <c r="H23" s="23">
        <v>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5" t="s">
        <v>61</v>
      </c>
      <c r="B24" s="5"/>
      <c r="C24" s="5"/>
      <c r="D24" s="5"/>
      <c r="E24" s="5"/>
      <c r="F24" s="5"/>
      <c r="G24" s="5"/>
      <c r="H24" s="5"/>
      <c r="I24" s="5">
        <v>100</v>
      </c>
      <c r="J24" s="5"/>
      <c r="K24" s="11">
        <f>SUM(K15:K23)+N7</f>
        <v>99.6998369565217</v>
      </c>
      <c r="L24" s="11"/>
      <c r="M24" s="26"/>
      <c r="N24" s="26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8"/>
    <mergeCell ref="B20:B22"/>
    <mergeCell ref="C15:C16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700694444444445" right="0.700694444444445" top="0.751388888888889" bottom="0.751388888888889" header="0.298611111111111" footer="0.298611111111111"/>
  <pageSetup paperSize="9" scale="75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2006-09-16T11:21:00Z</dcterms:created>
  <dcterms:modified xsi:type="dcterms:W3CDTF">2025-10-24T02:29:17Z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F58E017D126544658B54F1AD3F9FD050_13</vt:lpwstr>
  </property>
</Properties>
</file>