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000" windowHeight="84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6" i="1" l="1"/>
  <c r="N270" i="1"/>
  <c r="N226" i="1"/>
  <c r="N182" i="1"/>
  <c r="N137" i="1"/>
  <c r="K128" i="1"/>
  <c r="N95" i="1"/>
  <c r="N51" i="1"/>
  <c r="K42" i="1"/>
  <c r="N7" i="1"/>
</calcChain>
</file>

<file path=xl/sharedStrings.xml><?xml version="1.0" encoding="utf-8"?>
<sst xmlns="http://schemas.openxmlformats.org/spreadsheetml/2006/main" count="691" uniqueCount="189">
  <si>
    <t>项目支出绩效自评表</t>
  </si>
  <si>
    <t>（2024年度）</t>
  </si>
  <si>
    <t>项目名称</t>
  </si>
  <si>
    <t>2024年党建活动经费—大兴五幼</t>
  </si>
  <si>
    <t>主管部门</t>
  </si>
  <si>
    <t>北京市大兴区教育委员会</t>
  </si>
  <si>
    <t>实施单位</t>
  </si>
  <si>
    <t>大兴五幼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</si>
  <si>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</si>
  <si>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</si>
  <si>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</si>
  <si>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</si>
  <si>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</si>
  <si>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</si>
  <si>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</si>
  <si>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</si>
  <si>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0.92万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</si>
  <si>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</si>
  <si>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</si>
  <si>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</si>
  <si>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</si>
  <si>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</si>
  <si>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</si>
  <si>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</si>
  <si>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</si>
  <si>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</si>
  <si>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为提高我园党支部党员政治思想觉悟，忠于党的教育方针，落实立德树人根本任务。</t>
  </si>
  <si>
    <t>更好的凝聚党组织战斗堡垒作用，把红色精神融于其身践于其行，更好的为党育人为国育才完成好教育使命。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</si>
  <si>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</si>
  <si>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</si>
  <si>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</si>
  <si>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</si>
  <si>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</si>
  <si>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</si>
  <si>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</si>
  <si>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</si>
  <si>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</si>
  <si>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指标1：党员活动次数</t>
  </si>
  <si>
    <t>4次</t>
  </si>
  <si>
    <t>无偏差</t>
  </si>
  <si>
    <t>质量指标</t>
  </si>
  <si>
    <t>指标1：经费支出效果</t>
  </si>
  <si>
    <t>符合上级有关规定</t>
  </si>
  <si>
    <t>按要求全部支出</t>
  </si>
  <si>
    <t>时效指标</t>
  </si>
  <si>
    <t>指标1：完成时限</t>
  </si>
  <si>
    <t>2024年7月底之前，完成50%左右支出。2024年12月底之前，完成全部支出。</t>
  </si>
  <si>
    <t>按照教委相关规定已全部支出</t>
  </si>
  <si>
    <t>成本指标（10分）</t>
  </si>
  <si>
    <t>经济成本指标</t>
  </si>
  <si>
    <t>指标1：项目总预算</t>
  </si>
  <si>
    <t>≤9200</t>
  </si>
  <si>
    <t>9200元</t>
  </si>
  <si>
    <t>社会成本指标</t>
  </si>
  <si>
    <t>生态环境成本指标</t>
  </si>
  <si>
    <t>效益指标（30分）</t>
  </si>
  <si>
    <t>经济效益指标</t>
  </si>
  <si>
    <t>社会效益指标</t>
  </si>
  <si>
    <t>指标1：提高党员思想政治素养和理论水平</t>
  </si>
  <si>
    <t>不断提升</t>
  </si>
  <si>
    <t>效果明显</t>
  </si>
  <si>
    <t>生态效益指标</t>
  </si>
  <si>
    <t>可持续影响指标</t>
  </si>
  <si>
    <t>满意度指标（10分）</t>
  </si>
  <si>
    <t>服务对象满意度指标</t>
  </si>
  <si>
    <t>指标1：服务群众效果好</t>
  </si>
  <si>
    <t>得到认可</t>
  </si>
  <si>
    <t>群众辐射作用好</t>
  </si>
  <si>
    <t>总分</t>
  </si>
  <si>
    <t>2024年临时辅助用工项目经费—大兴五幼</t>
  </si>
  <si>
    <t>北京市大兴区
第五幼儿园</t>
  </si>
  <si>
    <t xml:space="preserve">  其他资金</t>
  </si>
  <si>
    <t xml:space="preserve">        中央直达资金 </t>
  </si>
  <si>
    <t>指标1：全园临时辅助用工54人</t>
  </si>
  <si>
    <t>指标2：</t>
  </si>
  <si>
    <t>……</t>
  </si>
  <si>
    <t>指标1：经费全部发放</t>
  </si>
  <si>
    <t>全部发放</t>
  </si>
  <si>
    <t>指标1：按时发放</t>
  </si>
  <si>
    <t>按时发放</t>
  </si>
  <si>
    <t>指标1：54人共使用经费488.292309万元</t>
  </si>
  <si>
    <t>54人共488.292309万元</t>
  </si>
  <si>
    <t>指标1：</t>
  </si>
  <si>
    <t>指标1：解决人员就业问题和幼儿入园问题</t>
  </si>
  <si>
    <t>完成教师配备</t>
  </si>
  <si>
    <t>指标1：教师提升专业素质有利于学前教育的发展</t>
  </si>
  <si>
    <t>指标1：满意率100%</t>
  </si>
  <si>
    <t>满意率100%</t>
  </si>
  <si>
    <t>2024年支援合作项目经费-北京市大兴区第五幼儿园</t>
  </si>
  <si>
    <t>北京市大兴区第五幼儿园</t>
  </si>
  <si>
    <t>数量</t>
  </si>
  <si>
    <t>支教次数</t>
  </si>
  <si>
    <t>2次</t>
  </si>
  <si>
    <t>培训次数</t>
  </si>
  <si>
    <t>讲师职级</t>
  </si>
  <si>
    <t>高级职称以上</t>
  </si>
  <si>
    <t>参与率</t>
  </si>
  <si>
    <t>≥100%</t>
  </si>
  <si>
    <t>指教进度</t>
  </si>
  <si>
    <t>10月前</t>
  </si>
  <si>
    <t>培训进度</t>
  </si>
  <si>
    <t>11月前</t>
  </si>
  <si>
    <t>差旅费</t>
  </si>
  <si>
    <r>
      <rPr>
        <sz val="9"/>
        <color theme="1"/>
        <rFont val="宋体"/>
        <charset val="134"/>
        <scheme val="minor"/>
      </rPr>
      <t>4</t>
    </r>
    <r>
      <rPr>
        <sz val="9"/>
        <color theme="1"/>
        <rFont val="宋体"/>
        <charset val="134"/>
        <scheme val="minor"/>
      </rPr>
      <t>.</t>
    </r>
    <r>
      <rPr>
        <sz val="9"/>
        <color theme="1"/>
        <rFont val="宋体"/>
        <charset val="134"/>
        <scheme val="minor"/>
      </rPr>
      <t>149万</t>
    </r>
  </si>
  <si>
    <t>培训费</t>
  </si>
  <si>
    <r>
      <rPr>
        <sz val="9"/>
        <color theme="1"/>
        <rFont val="宋体"/>
        <charset val="134"/>
        <scheme val="minor"/>
      </rPr>
      <t>0</t>
    </r>
    <r>
      <rPr>
        <sz val="9"/>
        <color theme="1"/>
        <rFont val="宋体"/>
        <charset val="134"/>
        <scheme val="minor"/>
      </rPr>
      <t>.998万</t>
    </r>
  </si>
  <si>
    <t>正镶白旗教育质量</t>
  </si>
  <si>
    <t>有所提升</t>
  </si>
  <si>
    <t>正镶白旗幼儿园</t>
  </si>
  <si>
    <t>低碳学校-大兴五幼</t>
  </si>
  <si>
    <t>2万</t>
  </si>
  <si>
    <t>2024年对全校学生、教师和家长代表进行碳中和科普培训.每学期2次，每学年共4次培训。提高师生双碳知识、理念。</t>
  </si>
  <si>
    <t>材料采购</t>
  </si>
  <si>
    <t>2批</t>
  </si>
  <si>
    <t xml:space="preserve">节能减排效果 </t>
  </si>
  <si>
    <t xml:space="preserve"> 优</t>
  </si>
  <si>
    <t>及时支付</t>
  </si>
  <si>
    <t>≤2万元</t>
  </si>
  <si>
    <t>2万元</t>
  </si>
  <si>
    <t>培训</t>
  </si>
  <si>
    <t>1500/次</t>
  </si>
  <si>
    <t>14000元</t>
  </si>
  <si>
    <t>2万元全部用于低碳项目培训与材料采购</t>
  </si>
  <si>
    <t>全部配备完成</t>
  </si>
  <si>
    <t>切实有效降低碳排量</t>
  </si>
  <si>
    <t>有效降低</t>
  </si>
  <si>
    <t>学生及家长满意度</t>
  </si>
  <si>
    <t>达成满意度</t>
  </si>
  <si>
    <t>物业管理—3</t>
  </si>
  <si>
    <t>0元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</si>
  <si>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保安人员一定是持证上岗，经过专业的保安培训。能把好门禁这道关，避免闲杂人员进校门，对外来车辆和人员做好审核，幼儿来离园早晚高峰做好校园门前值守，避免出现门前暴力事件，日常做好园内和园外5</t>
    </r>
    <r>
      <rPr>
        <sz val="9"/>
        <color theme="1"/>
        <rFont val="宋体"/>
        <charset val="134"/>
        <scheme val="minor"/>
      </rPr>
      <t>0米巡视。</t>
    </r>
  </si>
  <si>
    <t xml:space="preserve">     保安员全部持证上岗，能认真执行校园门口的各项规章制度，做好外来人员和车辆的审核和登记，能较好的完成巡逻任务和幼儿早晚来园的门前值守，切实保障幼儿园的安全。</t>
  </si>
  <si>
    <r>
      <rPr>
        <sz val="9"/>
        <color rgb="FF000000"/>
        <rFont val="宋体"/>
        <charset val="134"/>
        <scheme val="minor"/>
      </rPr>
      <t>指标1：全园共</t>
    </r>
    <r>
      <rPr>
        <sz val="9"/>
        <color rgb="FF000000"/>
        <rFont val="宋体"/>
        <charset val="134"/>
        <scheme val="minor"/>
      </rPr>
      <t>6名保安</t>
    </r>
  </si>
  <si>
    <t>优</t>
  </si>
  <si>
    <r>
      <rPr>
        <sz val="9"/>
        <color rgb="FF000000"/>
        <rFont val="宋体"/>
        <charset val="134"/>
        <scheme val="minor"/>
      </rPr>
      <t>指标1：完成2024</t>
    </r>
    <r>
      <rPr>
        <sz val="9"/>
        <color rgb="FF000000"/>
        <rFont val="宋体"/>
        <charset val="134"/>
        <scheme val="minor"/>
      </rPr>
      <t>年全年安全保障工作</t>
    </r>
  </si>
  <si>
    <t>2024年度</t>
  </si>
  <si>
    <r>
      <rPr>
        <sz val="9"/>
        <color rgb="FF000000"/>
        <rFont val="宋体"/>
        <charset val="134"/>
        <scheme val="minor"/>
      </rPr>
      <t>指标1：</t>
    </r>
    <r>
      <rPr>
        <sz val="9"/>
        <color rgb="FF000000"/>
        <rFont val="宋体"/>
        <charset val="134"/>
        <scheme val="minor"/>
      </rPr>
      <t>6人共使用经费28.8</t>
    </r>
  </si>
  <si>
    <t>6人共28.8</t>
  </si>
  <si>
    <t>指标1：解决人口就业</t>
  </si>
  <si>
    <t>保护校园安全</t>
  </si>
  <si>
    <t>指标1：持续保障校园安全</t>
  </si>
  <si>
    <r>
      <rPr>
        <sz val="9"/>
        <color rgb="FF000000"/>
        <rFont val="宋体"/>
        <charset val="134"/>
        <scheme val="minor"/>
      </rPr>
      <t>指标1：满意率</t>
    </r>
    <r>
      <rPr>
        <sz val="9"/>
        <color rgb="FF000000"/>
        <rFont val="宋体"/>
        <charset val="134"/>
        <scheme val="minor"/>
      </rPr>
      <t>95%以上</t>
    </r>
  </si>
  <si>
    <t>95%以上</t>
  </si>
  <si>
    <t>2024年大兴区“儿童视角下幼儿园玩具购置与玩具适宜性研究”项目＋大兴五幼</t>
  </si>
  <si>
    <t>7万元</t>
  </si>
  <si>
    <t>落实《评估指南》，坚持幼儿为本，落实“以游戏为基本活动”的基本要求，促进幼儿深度学习，提升教师的专业素养和能力，从而推动区域学前教育质量的发展。通过玩具配备与研究，落实《评估指南》，不断提升玩具材料的适应性，支持儿童发展和教师成长。</t>
  </si>
  <si>
    <t>通过购买幼儿园幼儿玩具，研究幼儿玩具的适宜性及创新性，支持幼儿的想象创造与能力提升，关注幼儿的创造力、观察力的发展。</t>
  </si>
  <si>
    <t>指标1：项目园研究性玩具材料配备 户外攀爬玩具</t>
  </si>
  <si>
    <t>无</t>
  </si>
  <si>
    <t>指标2：项目园研究性玩具材料配备 户外低结构材料</t>
  </si>
  <si>
    <t>指标1：玩具材料质量合格</t>
  </si>
  <si>
    <t>指标1：按2024年年度计划推进项目工作</t>
  </si>
  <si>
    <t>严格按照计划执行</t>
  </si>
  <si>
    <t>指标1：项目预算控制数＜7万</t>
  </si>
  <si>
    <t>严格控制预算数</t>
  </si>
  <si>
    <t>指标1：提升办园质量，提升幼儿能力</t>
  </si>
  <si>
    <t>指标1：无对生态环境的影响</t>
  </si>
  <si>
    <t>指标1：丰富幼儿园户外合理规划、补充幼儿户外玩具使用。培养幼儿的思维力、观察力、观察力等。</t>
  </si>
  <si>
    <t>同时对学前教育改革作出应有的贡献</t>
  </si>
  <si>
    <t>指标1：提升幼儿园保教工作质量，增加幼儿的玩具配备，提升幼儿的五育全面发展。不断形成并扩大幼儿园的品牌效应，</t>
  </si>
  <si>
    <t>指标1：玩具具有保修期，充分使用2--3年</t>
  </si>
  <si>
    <t>追加2024年员额制项目经费-大兴五幼</t>
  </si>
  <si>
    <t>8.066万</t>
  </si>
  <si>
    <t>6.083511万</t>
  </si>
  <si>
    <t>根据京兴教发33号《大兴区公办幼儿园额度管理人员工资发放及五险一金缴纳暂行办法》文件要求，通过额度管理人员用工经费支出，满足幼儿园教育教学对人员的需求，促进教职工按标准配备，提高额度管理人员得专业化水平，维护幼儿园系统安全健康发展和首都的安全稳定，保障幼儿安全。</t>
  </si>
  <si>
    <t>2024年度按照相关政策要求完成人员用工经费支出。员额制教师遵照岗位职责，完成日常工作量，为教育教学做好服务，得到社会、家长及幼儿的认可。</t>
  </si>
  <si>
    <t>员额制服务时限</t>
  </si>
  <si>
    <t>3.5个月</t>
  </si>
  <si>
    <t>员额制人数</t>
  </si>
  <si>
    <t>1人</t>
  </si>
  <si>
    <t>遵照岗位职责</t>
  </si>
  <si>
    <t>按照要求完成</t>
  </si>
  <si>
    <t>按照考勤、请销假制度</t>
  </si>
  <si>
    <t>完成兼职工作</t>
  </si>
  <si>
    <t>按时完成</t>
  </si>
  <si>
    <t>完成日常工作量</t>
  </si>
  <si>
    <t>员额制项目预算经费</t>
  </si>
  <si>
    <t>≤6.083511万元</t>
  </si>
  <si>
    <t>6.083511万元</t>
  </si>
  <si>
    <t>预算发放4个月工资，实际发放3.5个月工资</t>
  </si>
  <si>
    <t>全部完成</t>
  </si>
  <si>
    <t>为教育教学做好服务</t>
  </si>
  <si>
    <t>有效提高</t>
  </si>
  <si>
    <t>改善创造美好教育环境</t>
  </si>
  <si>
    <t>社会、家长及幼儿满意</t>
  </si>
  <si>
    <t>产出指标（40分）</t>
    <phoneticPr fontId="9" type="noConversion"/>
  </si>
  <si>
    <t>有效提升</t>
    <phoneticPr fontId="9" type="noConversion"/>
  </si>
  <si>
    <t>2万</t>
    <phoneticPr fontId="9" type="noConversion"/>
  </si>
  <si>
    <t>贯彻习近平总书记双碳理念，落实二十大生态文明精神、执行教育部《绿色低碳发展国民教育体系实施方案》以及大兴区双碳办公室、生态局有关双碳建设相关文件精神，落实区教委建设绿色校园智慧校园的重视支持的行为以及投资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</si>
</sst>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10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1/sharedlinks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topLeftCell="A127" workbookViewId="0">
      <selection activeCell="B143" sqref="B143:G143"/>
    </sheetView>
  </sheetViews>
  <sheetFormatPr defaultColWidth="9" defaultRowHeight="13.5" x14ac:dyDescent="0.15"/>
  <sheetData>
    <row r="1" spans="1:14" s="1" customFormat="1" ht="20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1" customFormat="1" ht="15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" customFormat="1" ht="15.75" customHeight="1" x14ac:dyDescent="0.15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" customFormat="1" ht="15.75" customHeight="1" x14ac:dyDescent="0.1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s="1" customFormat="1" ht="15.75" customHeight="1" x14ac:dyDescent="0.15">
      <c r="A5" s="34" t="s">
        <v>8</v>
      </c>
      <c r="B5" s="35"/>
      <c r="C5" s="12"/>
      <c r="D5" s="12"/>
      <c r="E5" s="1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12" t="s">
        <v>14</v>
      </c>
    </row>
    <row r="6" spans="1:14" s="1" customFormat="1" ht="15.75" customHeight="1" x14ac:dyDescent="0.15">
      <c r="A6" s="36"/>
      <c r="B6" s="3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" customFormat="1" ht="15.75" customHeight="1" x14ac:dyDescent="0.15">
      <c r="A7" s="36"/>
      <c r="B7" s="37"/>
      <c r="C7" s="13" t="s">
        <v>15</v>
      </c>
      <c r="D7" s="13"/>
      <c r="E7" s="2" t="s">
        <v>16</v>
      </c>
      <c r="F7" s="12" t="s">
        <v>16</v>
      </c>
      <c r="G7" s="12"/>
      <c r="H7" s="12" t="s">
        <v>16</v>
      </c>
      <c r="I7" s="12"/>
      <c r="J7" s="12" t="s">
        <v>17</v>
      </c>
      <c r="K7" s="12"/>
      <c r="L7" s="14">
        <v>1</v>
      </c>
      <c r="M7" s="12"/>
      <c r="N7" s="2">
        <f>L7*10</f>
        <v>10</v>
      </c>
    </row>
    <row r="8" spans="1:14" s="1" customFormat="1" ht="15.75" customHeight="1" x14ac:dyDescent="0.15">
      <c r="A8" s="36"/>
      <c r="B8" s="37"/>
      <c r="C8" s="12" t="s">
        <v>18</v>
      </c>
      <c r="D8" s="12"/>
      <c r="E8" s="2" t="s">
        <v>16</v>
      </c>
      <c r="F8" s="12" t="s">
        <v>16</v>
      </c>
      <c r="G8" s="12"/>
      <c r="H8" s="12" t="s">
        <v>16</v>
      </c>
      <c r="I8" s="12"/>
      <c r="J8" s="12" t="s">
        <v>19</v>
      </c>
      <c r="K8" s="12"/>
      <c r="L8" s="14">
        <v>1</v>
      </c>
      <c r="M8" s="12"/>
      <c r="N8" s="2" t="s">
        <v>19</v>
      </c>
    </row>
    <row r="9" spans="1:14" s="1" customFormat="1" ht="15.75" customHeight="1" x14ac:dyDescent="0.15">
      <c r="A9" s="36"/>
      <c r="B9" s="37"/>
      <c r="C9" s="12" t="s">
        <v>20</v>
      </c>
      <c r="D9" s="12"/>
      <c r="E9" s="2">
        <v>0</v>
      </c>
      <c r="F9" s="12">
        <v>0</v>
      </c>
      <c r="G9" s="12"/>
      <c r="H9" s="12"/>
      <c r="I9" s="12"/>
      <c r="J9" s="12" t="s">
        <v>19</v>
      </c>
      <c r="K9" s="12"/>
      <c r="L9" s="12"/>
      <c r="M9" s="12"/>
      <c r="N9" s="2" t="s">
        <v>19</v>
      </c>
    </row>
    <row r="10" spans="1:14" s="1" customFormat="1" ht="15.75" customHeight="1" x14ac:dyDescent="0.15">
      <c r="A10" s="36"/>
      <c r="B10" s="37"/>
      <c r="C10" s="12" t="s">
        <v>21</v>
      </c>
      <c r="D10" s="12"/>
      <c r="E10" s="2">
        <v>0</v>
      </c>
      <c r="F10" s="12">
        <v>0</v>
      </c>
      <c r="G10" s="12"/>
      <c r="H10" s="12"/>
      <c r="I10" s="12"/>
      <c r="J10" s="12" t="s">
        <v>19</v>
      </c>
      <c r="K10" s="12"/>
      <c r="L10" s="12"/>
      <c r="M10" s="12"/>
      <c r="N10" s="2" t="s">
        <v>19</v>
      </c>
    </row>
    <row r="11" spans="1:14" s="1" customFormat="1" ht="15.75" customHeight="1" x14ac:dyDescent="0.15">
      <c r="A11" s="38"/>
      <c r="B11" s="39"/>
      <c r="C11" s="12" t="s">
        <v>22</v>
      </c>
      <c r="D11" s="12"/>
      <c r="E11" s="2">
        <v>0</v>
      </c>
      <c r="F11" s="12">
        <v>0</v>
      </c>
      <c r="G11" s="12"/>
      <c r="H11" s="12"/>
      <c r="I11" s="12"/>
      <c r="J11" s="12" t="s">
        <v>19</v>
      </c>
      <c r="K11" s="12"/>
      <c r="L11" s="12"/>
      <c r="M11" s="12"/>
      <c r="N11" s="2" t="s">
        <v>19</v>
      </c>
    </row>
    <row r="12" spans="1:14" s="1" customFormat="1" ht="25.5" customHeight="1" x14ac:dyDescent="0.15">
      <c r="A12" s="23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4" s="1" customFormat="1" ht="45.95" customHeight="1" x14ac:dyDescent="0.15">
      <c r="A13" s="24"/>
      <c r="B13" s="12" t="s">
        <v>26</v>
      </c>
      <c r="C13" s="12"/>
      <c r="D13" s="12"/>
      <c r="E13" s="12"/>
      <c r="F13" s="12"/>
      <c r="G13" s="12"/>
      <c r="H13" s="12" t="s">
        <v>27</v>
      </c>
      <c r="I13" s="12"/>
      <c r="J13" s="12"/>
      <c r="K13" s="12"/>
      <c r="L13" s="12"/>
      <c r="M13" s="12"/>
      <c r="N13" s="12"/>
    </row>
    <row r="14" spans="1:14" s="1" customFormat="1" ht="38.1" customHeight="1" x14ac:dyDescent="0.15">
      <c r="A14" s="23" t="s">
        <v>28</v>
      </c>
      <c r="B14" s="3" t="s">
        <v>29</v>
      </c>
      <c r="C14" s="3" t="s">
        <v>30</v>
      </c>
      <c r="D14" s="15" t="s">
        <v>31</v>
      </c>
      <c r="E14" s="16"/>
      <c r="F14" s="17"/>
      <c r="G14" s="2" t="s">
        <v>32</v>
      </c>
      <c r="H14" s="2" t="s">
        <v>33</v>
      </c>
      <c r="I14" s="15" t="s">
        <v>12</v>
      </c>
      <c r="J14" s="17"/>
      <c r="K14" s="15" t="s">
        <v>14</v>
      </c>
      <c r="L14" s="17"/>
      <c r="M14" s="15" t="s">
        <v>34</v>
      </c>
      <c r="N14" s="17"/>
    </row>
    <row r="15" spans="1:14" s="1" customFormat="1" ht="15.75" customHeight="1" x14ac:dyDescent="0.15">
      <c r="A15" s="33"/>
      <c r="B15" s="23" t="s">
        <v>35</v>
      </c>
      <c r="C15" s="23" t="s">
        <v>36</v>
      </c>
      <c r="D15" s="18" t="s">
        <v>37</v>
      </c>
      <c r="E15" s="18"/>
      <c r="F15" s="18"/>
      <c r="G15" s="2" t="s">
        <v>38</v>
      </c>
      <c r="H15" s="2" t="s">
        <v>38</v>
      </c>
      <c r="I15" s="12">
        <v>20</v>
      </c>
      <c r="J15" s="12"/>
      <c r="K15" s="12">
        <v>20</v>
      </c>
      <c r="L15" s="12"/>
      <c r="M15" s="12" t="s">
        <v>39</v>
      </c>
      <c r="N15" s="12"/>
    </row>
    <row r="16" spans="1:14" s="1" customFormat="1" ht="15.75" customHeight="1" x14ac:dyDescent="0.15">
      <c r="A16" s="33"/>
      <c r="B16" s="33"/>
      <c r="C16" s="33"/>
      <c r="D16" s="18"/>
      <c r="E16" s="18"/>
      <c r="F16" s="18"/>
      <c r="G16" s="2"/>
      <c r="H16" s="2"/>
      <c r="I16" s="12"/>
      <c r="J16" s="12"/>
      <c r="K16" s="12"/>
      <c r="L16" s="12"/>
      <c r="M16" s="12"/>
      <c r="N16" s="12"/>
    </row>
    <row r="17" spans="1:25" s="1" customFormat="1" ht="15.75" customHeight="1" x14ac:dyDescent="0.15">
      <c r="A17" s="33"/>
      <c r="B17" s="33"/>
      <c r="C17" s="24"/>
      <c r="D17" s="18"/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25" s="1" customFormat="1" ht="15.75" customHeight="1" x14ac:dyDescent="0.15">
      <c r="A18" s="33"/>
      <c r="B18" s="33"/>
      <c r="C18" s="23" t="s">
        <v>40</v>
      </c>
      <c r="D18" s="18" t="s">
        <v>41</v>
      </c>
      <c r="E18" s="18"/>
      <c r="F18" s="18"/>
      <c r="G18" s="2" t="s">
        <v>42</v>
      </c>
      <c r="H18" s="2" t="s">
        <v>43</v>
      </c>
      <c r="I18" s="12">
        <v>10</v>
      </c>
      <c r="J18" s="12"/>
      <c r="K18" s="12">
        <v>10</v>
      </c>
      <c r="L18" s="12"/>
      <c r="M18" s="12" t="s">
        <v>39</v>
      </c>
      <c r="N18" s="12"/>
    </row>
    <row r="19" spans="1:25" s="1" customFormat="1" ht="15.75" customHeight="1" x14ac:dyDescent="0.15">
      <c r="A19" s="33"/>
      <c r="B19" s="33"/>
      <c r="C19" s="33"/>
      <c r="D19" s="18"/>
      <c r="E19" s="18"/>
      <c r="F19" s="18"/>
      <c r="G19" s="2"/>
      <c r="H19" s="2"/>
      <c r="I19" s="12"/>
      <c r="J19" s="12"/>
      <c r="K19" s="12"/>
      <c r="L19" s="12"/>
      <c r="M19" s="12"/>
      <c r="N19" s="12"/>
    </row>
    <row r="20" spans="1:25" s="1" customFormat="1" ht="15.75" customHeight="1" x14ac:dyDescent="0.15">
      <c r="A20" s="33"/>
      <c r="B20" s="33"/>
      <c r="C20" s="24"/>
      <c r="D20" s="18"/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25" s="1" customFormat="1" ht="15.75" customHeight="1" x14ac:dyDescent="0.15">
      <c r="A21" s="33"/>
      <c r="B21" s="33"/>
      <c r="C21" s="23" t="s">
        <v>44</v>
      </c>
      <c r="D21" s="18" t="s">
        <v>45</v>
      </c>
      <c r="E21" s="18"/>
      <c r="F21" s="18"/>
      <c r="G21" s="2" t="s">
        <v>46</v>
      </c>
      <c r="H21" s="2" t="s">
        <v>47</v>
      </c>
      <c r="I21" s="12">
        <v>10</v>
      </c>
      <c r="J21" s="12"/>
      <c r="K21" s="12">
        <v>10</v>
      </c>
      <c r="L21" s="12"/>
      <c r="M21" s="12" t="s">
        <v>39</v>
      </c>
      <c r="N21" s="12"/>
      <c r="Y21" s="5"/>
    </row>
    <row r="22" spans="1:25" s="1" customFormat="1" ht="15.75" customHeight="1" x14ac:dyDescent="0.15">
      <c r="A22" s="33"/>
      <c r="B22" s="33"/>
      <c r="C22" s="33"/>
      <c r="D22" s="18"/>
      <c r="E22" s="18"/>
      <c r="F22" s="18"/>
      <c r="G22" s="2"/>
      <c r="H22" s="2"/>
      <c r="I22" s="12"/>
      <c r="J22" s="12"/>
      <c r="K22" s="12"/>
      <c r="L22" s="12"/>
      <c r="M22" s="12"/>
      <c r="N22" s="12"/>
    </row>
    <row r="23" spans="1:25" s="1" customFormat="1" ht="15.75" customHeight="1" x14ac:dyDescent="0.15">
      <c r="A23" s="33"/>
      <c r="B23" s="24"/>
      <c r="C23" s="24"/>
      <c r="D23" s="18"/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25" s="1" customFormat="1" ht="15.75" customHeight="1" x14ac:dyDescent="0.15">
      <c r="A24" s="33"/>
      <c r="B24" s="23" t="s">
        <v>48</v>
      </c>
      <c r="C24" s="2" t="s">
        <v>49</v>
      </c>
      <c r="D24" s="18" t="s">
        <v>50</v>
      </c>
      <c r="E24" s="18"/>
      <c r="F24" s="18"/>
      <c r="G24" s="2" t="s">
        <v>51</v>
      </c>
      <c r="H24" s="2" t="s">
        <v>52</v>
      </c>
      <c r="I24" s="12">
        <v>10</v>
      </c>
      <c r="J24" s="12"/>
      <c r="K24" s="12">
        <v>10</v>
      </c>
      <c r="L24" s="12"/>
      <c r="M24" s="12" t="s">
        <v>39</v>
      </c>
      <c r="N24" s="12"/>
    </row>
    <row r="25" spans="1:25" s="1" customFormat="1" ht="15.75" customHeight="1" x14ac:dyDescent="0.15">
      <c r="A25" s="33"/>
      <c r="B25" s="33"/>
      <c r="C25" s="2" t="s">
        <v>53</v>
      </c>
      <c r="D25" s="18"/>
      <c r="E25" s="18"/>
      <c r="F25" s="18"/>
      <c r="G25" s="2"/>
      <c r="H25" s="2"/>
      <c r="I25" s="12"/>
      <c r="J25" s="12"/>
      <c r="K25" s="12"/>
      <c r="L25" s="12"/>
      <c r="M25" s="12"/>
      <c r="N25" s="12"/>
    </row>
    <row r="26" spans="1:25" s="1" customFormat="1" ht="15.75" customHeight="1" x14ac:dyDescent="0.15">
      <c r="A26" s="33"/>
      <c r="B26" s="24"/>
      <c r="C26" s="2" t="s">
        <v>54</v>
      </c>
      <c r="D26" s="18"/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25" s="1" customFormat="1" ht="15.75" customHeight="1" x14ac:dyDescent="0.15">
      <c r="A27" s="33"/>
      <c r="B27" s="23" t="s">
        <v>55</v>
      </c>
      <c r="C27" s="23" t="s">
        <v>56</v>
      </c>
      <c r="D27" s="18"/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25" s="1" customFormat="1" ht="15.75" customHeight="1" x14ac:dyDescent="0.15">
      <c r="A28" s="33"/>
      <c r="B28" s="33"/>
      <c r="C28" s="33"/>
      <c r="D28" s="18"/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25" s="1" customFormat="1" ht="15.75" customHeight="1" x14ac:dyDescent="0.15">
      <c r="A29" s="33"/>
      <c r="B29" s="33"/>
      <c r="C29" s="24"/>
      <c r="D29" s="18"/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25" s="1" customFormat="1" ht="15.75" customHeight="1" x14ac:dyDescent="0.15">
      <c r="A30" s="33"/>
      <c r="B30" s="33"/>
      <c r="C30" s="23" t="s">
        <v>57</v>
      </c>
      <c r="D30" s="18" t="s">
        <v>58</v>
      </c>
      <c r="E30" s="18"/>
      <c r="F30" s="18"/>
      <c r="G30" s="2" t="s">
        <v>59</v>
      </c>
      <c r="H30" s="2" t="s">
        <v>60</v>
      </c>
      <c r="I30" s="12">
        <v>30</v>
      </c>
      <c r="J30" s="12"/>
      <c r="K30" s="12">
        <v>30</v>
      </c>
      <c r="L30" s="12"/>
      <c r="M30" s="12" t="s">
        <v>39</v>
      </c>
      <c r="N30" s="12"/>
    </row>
    <row r="31" spans="1:25" s="1" customFormat="1" ht="15.75" customHeight="1" x14ac:dyDescent="0.15">
      <c r="A31" s="33"/>
      <c r="B31" s="33"/>
      <c r="C31" s="33"/>
      <c r="D31" s="18"/>
      <c r="E31" s="18"/>
      <c r="F31" s="18"/>
      <c r="G31" s="2"/>
      <c r="H31" s="2"/>
      <c r="I31" s="12"/>
      <c r="J31" s="12"/>
      <c r="K31" s="12"/>
      <c r="L31" s="12"/>
      <c r="M31" s="12"/>
      <c r="N31" s="12"/>
    </row>
    <row r="32" spans="1:25" s="1" customFormat="1" ht="15.75" customHeight="1" x14ac:dyDescent="0.15">
      <c r="A32" s="33"/>
      <c r="B32" s="33"/>
      <c r="C32" s="24"/>
      <c r="D32" s="18"/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s="1" customFormat="1" ht="15.75" customHeight="1" x14ac:dyDescent="0.15">
      <c r="A33" s="33"/>
      <c r="B33" s="33"/>
      <c r="C33" s="23" t="s">
        <v>61</v>
      </c>
      <c r="D33" s="18"/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s="1" customFormat="1" ht="15.75" customHeight="1" x14ac:dyDescent="0.15">
      <c r="A34" s="33"/>
      <c r="B34" s="33"/>
      <c r="C34" s="33"/>
      <c r="D34" s="18"/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s="1" customFormat="1" ht="15.75" customHeight="1" x14ac:dyDescent="0.15">
      <c r="A35" s="33"/>
      <c r="B35" s="33"/>
      <c r="C35" s="24"/>
      <c r="D35" s="18"/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s="1" customFormat="1" ht="21" customHeight="1" x14ac:dyDescent="0.15">
      <c r="A36" s="33"/>
      <c r="B36" s="33"/>
      <c r="C36" s="23" t="s">
        <v>62</v>
      </c>
      <c r="D36" s="18"/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s="1" customFormat="1" ht="15.75" customHeight="1" x14ac:dyDescent="0.15">
      <c r="A37" s="33"/>
      <c r="B37" s="33"/>
      <c r="C37" s="33"/>
      <c r="D37" s="18"/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s="1" customFormat="1" ht="15.75" customHeight="1" x14ac:dyDescent="0.15">
      <c r="A38" s="33"/>
      <c r="B38" s="24"/>
      <c r="C38" s="24"/>
      <c r="D38" s="18"/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s="1" customFormat="1" ht="15.75" customHeight="1" x14ac:dyDescent="0.15">
      <c r="A39" s="33"/>
      <c r="B39" s="23" t="s">
        <v>63</v>
      </c>
      <c r="C39" s="23" t="s">
        <v>64</v>
      </c>
      <c r="D39" s="18" t="s">
        <v>65</v>
      </c>
      <c r="E39" s="18"/>
      <c r="F39" s="18"/>
      <c r="G39" s="2" t="s">
        <v>66</v>
      </c>
      <c r="H39" s="2" t="s">
        <v>67</v>
      </c>
      <c r="I39" s="12">
        <v>10</v>
      </c>
      <c r="J39" s="12"/>
      <c r="K39" s="12">
        <v>10</v>
      </c>
      <c r="L39" s="12"/>
      <c r="M39" s="12" t="s">
        <v>39</v>
      </c>
      <c r="N39" s="12"/>
    </row>
    <row r="40" spans="1:14" s="1" customFormat="1" ht="15.75" customHeight="1" x14ac:dyDescent="0.15">
      <c r="A40" s="33"/>
      <c r="B40" s="33"/>
      <c r="C40" s="33"/>
      <c r="D40" s="18"/>
      <c r="E40" s="18"/>
      <c r="F40" s="18"/>
      <c r="G40" s="2"/>
      <c r="H40" s="2"/>
      <c r="I40" s="12"/>
      <c r="J40" s="12"/>
      <c r="K40" s="12"/>
      <c r="L40" s="12"/>
      <c r="M40" s="12"/>
      <c r="N40" s="12"/>
    </row>
    <row r="41" spans="1:14" s="1" customFormat="1" ht="15.75" customHeight="1" x14ac:dyDescent="0.15">
      <c r="A41" s="24"/>
      <c r="B41" s="24"/>
      <c r="C41" s="24"/>
      <c r="D41" s="18"/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s="1" customFormat="1" ht="15.75" customHeight="1" x14ac:dyDescent="0.15">
      <c r="A42" s="19" t="s">
        <v>68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>
        <f>SUM(K15:K41)+N7</f>
        <v>100</v>
      </c>
      <c r="L42" s="19"/>
      <c r="M42" s="20"/>
      <c r="N42" s="20"/>
    </row>
    <row r="45" spans="1:14" s="1" customFormat="1" ht="20.25" customHeight="1" x14ac:dyDescent="0.15">
      <c r="A45" s="10" t="s">
        <v>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s="1" customFormat="1" ht="31.5" customHeight="1" x14ac:dyDescent="0.15">
      <c r="A46" s="21" t="s">
        <v>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s="1" customFormat="1" ht="15.75" customHeight="1" x14ac:dyDescent="0.15">
      <c r="A47" s="12" t="s">
        <v>2</v>
      </c>
      <c r="B47" s="12"/>
      <c r="C47" s="12" t="s">
        <v>69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s="1" customFormat="1" ht="15.75" customHeight="1" x14ac:dyDescent="0.15">
      <c r="A48" s="12" t="s">
        <v>4</v>
      </c>
      <c r="B48" s="12"/>
      <c r="C48" s="12" t="s">
        <v>5</v>
      </c>
      <c r="D48" s="12"/>
      <c r="E48" s="12"/>
      <c r="F48" s="12"/>
      <c r="G48" s="12"/>
      <c r="H48" s="12" t="s">
        <v>6</v>
      </c>
      <c r="I48" s="12"/>
      <c r="J48" s="12" t="s">
        <v>70</v>
      </c>
      <c r="K48" s="12"/>
      <c r="L48" s="12"/>
      <c r="M48" s="12"/>
      <c r="N48" s="12"/>
    </row>
    <row r="49" spans="1:14" s="1" customFormat="1" ht="15.75" customHeight="1" x14ac:dyDescent="0.15">
      <c r="A49" s="34" t="s">
        <v>8</v>
      </c>
      <c r="B49" s="35"/>
      <c r="C49" s="12"/>
      <c r="D49" s="12"/>
      <c r="E49" s="12" t="s">
        <v>9</v>
      </c>
      <c r="F49" s="12" t="s">
        <v>10</v>
      </c>
      <c r="G49" s="12"/>
      <c r="H49" s="12" t="s">
        <v>11</v>
      </c>
      <c r="I49" s="12"/>
      <c r="J49" s="12" t="s">
        <v>12</v>
      </c>
      <c r="K49" s="12"/>
      <c r="L49" s="12" t="s">
        <v>13</v>
      </c>
      <c r="M49" s="12"/>
      <c r="N49" s="12" t="s">
        <v>14</v>
      </c>
    </row>
    <row r="50" spans="1:14" s="1" customFormat="1" ht="15.75" customHeight="1" x14ac:dyDescent="0.15">
      <c r="A50" s="36"/>
      <c r="B50" s="37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s="1" customFormat="1" ht="15.75" customHeight="1" x14ac:dyDescent="0.15">
      <c r="A51" s="36"/>
      <c r="B51" s="37"/>
      <c r="C51" s="13" t="s">
        <v>15</v>
      </c>
      <c r="D51" s="13"/>
      <c r="E51" s="2">
        <v>488.29230899999999</v>
      </c>
      <c r="F51" s="12">
        <v>488.29230899999999</v>
      </c>
      <c r="G51" s="12"/>
      <c r="H51" s="12">
        <v>488.29230899999999</v>
      </c>
      <c r="I51" s="12"/>
      <c r="J51" s="12" t="s">
        <v>17</v>
      </c>
      <c r="K51" s="12"/>
      <c r="L51" s="14">
        <v>1</v>
      </c>
      <c r="M51" s="12"/>
      <c r="N51" s="2">
        <f>L51*10</f>
        <v>10</v>
      </c>
    </row>
    <row r="52" spans="1:14" s="1" customFormat="1" ht="15.75" customHeight="1" x14ac:dyDescent="0.15">
      <c r="A52" s="36"/>
      <c r="B52" s="37"/>
      <c r="C52" s="12" t="s">
        <v>18</v>
      </c>
      <c r="D52" s="12"/>
      <c r="E52" s="2">
        <v>488.29230899999999</v>
      </c>
      <c r="F52" s="12">
        <v>488.29230899999999</v>
      </c>
      <c r="G52" s="12"/>
      <c r="H52" s="12">
        <v>488.29230899999999</v>
      </c>
      <c r="I52" s="12"/>
      <c r="J52" s="12" t="s">
        <v>19</v>
      </c>
      <c r="K52" s="12"/>
      <c r="L52" s="14"/>
      <c r="M52" s="12"/>
      <c r="N52" s="2" t="s">
        <v>19</v>
      </c>
    </row>
    <row r="53" spans="1:14" s="1" customFormat="1" ht="15.75" customHeight="1" x14ac:dyDescent="0.15">
      <c r="A53" s="36"/>
      <c r="B53" s="37"/>
      <c r="C53" s="12" t="s">
        <v>20</v>
      </c>
      <c r="D53" s="12"/>
      <c r="E53" s="2"/>
      <c r="F53" s="12"/>
      <c r="G53" s="12"/>
      <c r="H53" s="12"/>
      <c r="I53" s="12"/>
      <c r="J53" s="12" t="s">
        <v>19</v>
      </c>
      <c r="K53" s="12"/>
      <c r="L53" s="12"/>
      <c r="M53" s="12"/>
      <c r="N53" s="2" t="s">
        <v>19</v>
      </c>
    </row>
    <row r="54" spans="1:14" s="1" customFormat="1" ht="15.75" customHeight="1" x14ac:dyDescent="0.15">
      <c r="A54" s="36"/>
      <c r="B54" s="37"/>
      <c r="C54" s="12" t="s">
        <v>71</v>
      </c>
      <c r="D54" s="12"/>
      <c r="E54" s="2"/>
      <c r="F54" s="12"/>
      <c r="G54" s="12"/>
      <c r="H54" s="12"/>
      <c r="I54" s="12"/>
      <c r="J54" s="12" t="s">
        <v>19</v>
      </c>
      <c r="K54" s="12"/>
      <c r="L54" s="12"/>
      <c r="M54" s="12"/>
      <c r="N54" s="2" t="s">
        <v>19</v>
      </c>
    </row>
    <row r="55" spans="1:14" s="1" customFormat="1" ht="15.75" customHeight="1" x14ac:dyDescent="0.15">
      <c r="A55" s="38"/>
      <c r="B55" s="39"/>
      <c r="C55" s="12" t="s">
        <v>72</v>
      </c>
      <c r="D55" s="12"/>
      <c r="E55" s="2"/>
      <c r="F55" s="12"/>
      <c r="G55" s="12"/>
      <c r="H55" s="12"/>
      <c r="I55" s="12"/>
      <c r="J55" s="12" t="s">
        <v>19</v>
      </c>
      <c r="K55" s="12"/>
      <c r="L55" s="12"/>
      <c r="M55" s="12"/>
      <c r="N55" s="2" t="s">
        <v>19</v>
      </c>
    </row>
    <row r="56" spans="1:14" s="1" customFormat="1" ht="25.5" customHeight="1" x14ac:dyDescent="0.15">
      <c r="A56" s="23" t="s">
        <v>23</v>
      </c>
      <c r="B56" s="12" t="s">
        <v>24</v>
      </c>
      <c r="C56" s="12"/>
      <c r="D56" s="12"/>
      <c r="E56" s="12"/>
      <c r="F56" s="12"/>
      <c r="G56" s="12"/>
      <c r="H56" s="12" t="s">
        <v>25</v>
      </c>
      <c r="I56" s="12"/>
      <c r="J56" s="12"/>
      <c r="K56" s="12"/>
      <c r="L56" s="12"/>
      <c r="M56" s="12"/>
      <c r="N56" s="12"/>
    </row>
    <row r="57" spans="1:14" s="1" customFormat="1" ht="45.95" customHeight="1" x14ac:dyDescent="0.15">
      <c r="A57" s="24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s="1" customFormat="1" ht="38.1" customHeight="1" x14ac:dyDescent="0.15">
      <c r="A58" s="23" t="s">
        <v>28</v>
      </c>
      <c r="B58" s="3" t="s">
        <v>29</v>
      </c>
      <c r="C58" s="3" t="s">
        <v>30</v>
      </c>
      <c r="D58" s="15" t="s">
        <v>31</v>
      </c>
      <c r="E58" s="16"/>
      <c r="F58" s="17"/>
      <c r="G58" s="2" t="s">
        <v>32</v>
      </c>
      <c r="H58" s="2" t="s">
        <v>33</v>
      </c>
      <c r="I58" s="15" t="s">
        <v>12</v>
      </c>
      <c r="J58" s="17"/>
      <c r="K58" s="15" t="s">
        <v>14</v>
      </c>
      <c r="L58" s="17"/>
      <c r="M58" s="15" t="s">
        <v>34</v>
      </c>
      <c r="N58" s="17"/>
    </row>
    <row r="59" spans="1:14" s="1" customFormat="1" ht="15.75" customHeight="1" x14ac:dyDescent="0.15">
      <c r="A59" s="33"/>
      <c r="B59" s="23" t="s">
        <v>35</v>
      </c>
      <c r="C59" s="23" t="s">
        <v>36</v>
      </c>
      <c r="D59" s="18" t="s">
        <v>73</v>
      </c>
      <c r="E59" s="18"/>
      <c r="F59" s="18"/>
      <c r="G59" s="2">
        <v>54</v>
      </c>
      <c r="H59" s="2">
        <v>54</v>
      </c>
      <c r="I59" s="12">
        <v>20</v>
      </c>
      <c r="J59" s="12"/>
      <c r="K59" s="12">
        <v>20</v>
      </c>
      <c r="L59" s="12"/>
      <c r="M59" s="12" t="s">
        <v>39</v>
      </c>
      <c r="N59" s="12"/>
    </row>
    <row r="60" spans="1:14" s="1" customFormat="1" ht="15.75" customHeight="1" x14ac:dyDescent="0.15">
      <c r="A60" s="33"/>
      <c r="B60" s="33"/>
      <c r="C60" s="33"/>
      <c r="D60" s="18" t="s">
        <v>74</v>
      </c>
      <c r="E60" s="18"/>
      <c r="F60" s="18"/>
      <c r="G60" s="2"/>
      <c r="H60" s="2"/>
      <c r="I60" s="12"/>
      <c r="J60" s="12"/>
      <c r="K60" s="12"/>
      <c r="L60" s="12"/>
      <c r="M60" s="12"/>
      <c r="N60" s="12"/>
    </row>
    <row r="61" spans="1:14" s="1" customFormat="1" ht="15.75" customHeight="1" x14ac:dyDescent="0.15">
      <c r="A61" s="33"/>
      <c r="B61" s="33"/>
      <c r="C61" s="24"/>
      <c r="D61" s="18" t="s">
        <v>75</v>
      </c>
      <c r="E61" s="18"/>
      <c r="F61" s="18"/>
      <c r="G61" s="2"/>
      <c r="H61" s="2"/>
      <c r="I61" s="12"/>
      <c r="J61" s="12"/>
      <c r="K61" s="12"/>
      <c r="L61" s="12"/>
      <c r="M61" s="12"/>
      <c r="N61" s="12"/>
    </row>
    <row r="62" spans="1:14" s="1" customFormat="1" ht="15.75" customHeight="1" x14ac:dyDescent="0.15">
      <c r="A62" s="33"/>
      <c r="B62" s="33"/>
      <c r="C62" s="23" t="s">
        <v>40</v>
      </c>
      <c r="D62" s="18" t="s">
        <v>76</v>
      </c>
      <c r="E62" s="18"/>
      <c r="F62" s="18"/>
      <c r="G62" s="2" t="s">
        <v>77</v>
      </c>
      <c r="H62" s="2" t="s">
        <v>77</v>
      </c>
      <c r="I62" s="12">
        <v>10</v>
      </c>
      <c r="J62" s="12"/>
      <c r="K62" s="12">
        <v>10</v>
      </c>
      <c r="L62" s="12"/>
      <c r="M62" s="12" t="s">
        <v>39</v>
      </c>
      <c r="N62" s="12"/>
    </row>
    <row r="63" spans="1:14" s="1" customFormat="1" ht="15.75" customHeight="1" x14ac:dyDescent="0.15">
      <c r="A63" s="33"/>
      <c r="B63" s="33"/>
      <c r="C63" s="33"/>
      <c r="D63" s="18" t="s">
        <v>74</v>
      </c>
      <c r="E63" s="18"/>
      <c r="F63" s="18"/>
      <c r="G63" s="2"/>
      <c r="H63" s="2"/>
      <c r="I63" s="12"/>
      <c r="J63" s="12"/>
      <c r="K63" s="12"/>
      <c r="L63" s="12"/>
      <c r="M63" s="12"/>
      <c r="N63" s="12"/>
    </row>
    <row r="64" spans="1:14" s="1" customFormat="1" ht="15.75" customHeight="1" x14ac:dyDescent="0.15">
      <c r="A64" s="33"/>
      <c r="B64" s="33"/>
      <c r="C64" s="24"/>
      <c r="D64" s="18" t="s">
        <v>75</v>
      </c>
      <c r="E64" s="18"/>
      <c r="F64" s="18"/>
      <c r="G64" s="2"/>
      <c r="H64" s="2"/>
      <c r="I64" s="12"/>
      <c r="J64" s="12"/>
      <c r="K64" s="12"/>
      <c r="L64" s="12"/>
      <c r="M64" s="12"/>
      <c r="N64" s="12"/>
    </row>
    <row r="65" spans="1:25" s="1" customFormat="1" ht="15.75" customHeight="1" x14ac:dyDescent="0.15">
      <c r="A65" s="33"/>
      <c r="B65" s="33"/>
      <c r="C65" s="23" t="s">
        <v>44</v>
      </c>
      <c r="D65" s="18" t="s">
        <v>78</v>
      </c>
      <c r="E65" s="18"/>
      <c r="F65" s="18"/>
      <c r="G65" s="2" t="s">
        <v>79</v>
      </c>
      <c r="H65" s="2" t="s">
        <v>79</v>
      </c>
      <c r="I65" s="12">
        <v>10</v>
      </c>
      <c r="J65" s="12"/>
      <c r="K65" s="12">
        <v>10</v>
      </c>
      <c r="L65" s="12"/>
      <c r="M65" s="12" t="s">
        <v>39</v>
      </c>
      <c r="N65" s="12"/>
      <c r="Y65" s="5"/>
    </row>
    <row r="66" spans="1:25" s="1" customFormat="1" ht="15.75" customHeight="1" x14ac:dyDescent="0.15">
      <c r="A66" s="33"/>
      <c r="B66" s="33"/>
      <c r="C66" s="33"/>
      <c r="D66" s="18" t="s">
        <v>74</v>
      </c>
      <c r="E66" s="18"/>
      <c r="F66" s="18"/>
      <c r="G66" s="2"/>
      <c r="H66" s="2"/>
      <c r="I66" s="12"/>
      <c r="J66" s="12"/>
      <c r="K66" s="12"/>
      <c r="L66" s="12"/>
      <c r="M66" s="12"/>
      <c r="N66" s="12"/>
    </row>
    <row r="67" spans="1:25" s="1" customFormat="1" ht="15.75" customHeight="1" x14ac:dyDescent="0.15">
      <c r="A67" s="33"/>
      <c r="B67" s="24"/>
      <c r="C67" s="24"/>
      <c r="D67" s="18" t="s">
        <v>75</v>
      </c>
      <c r="E67" s="18"/>
      <c r="F67" s="18"/>
      <c r="G67" s="2"/>
      <c r="H67" s="2"/>
      <c r="I67" s="12"/>
      <c r="J67" s="12"/>
      <c r="K67" s="12"/>
      <c r="L67" s="12"/>
      <c r="M67" s="12"/>
      <c r="N67" s="12"/>
    </row>
    <row r="68" spans="1:25" s="1" customFormat="1" ht="15.75" customHeight="1" x14ac:dyDescent="0.15">
      <c r="A68" s="33"/>
      <c r="B68" s="23" t="s">
        <v>48</v>
      </c>
      <c r="C68" s="2" t="s">
        <v>49</v>
      </c>
      <c r="D68" s="18" t="s">
        <v>80</v>
      </c>
      <c r="E68" s="18"/>
      <c r="F68" s="18"/>
      <c r="G68" s="2" t="s">
        <v>81</v>
      </c>
      <c r="H68" s="2" t="s">
        <v>81</v>
      </c>
      <c r="I68" s="12">
        <v>10</v>
      </c>
      <c r="J68" s="12"/>
      <c r="K68" s="12">
        <v>10</v>
      </c>
      <c r="L68" s="12"/>
      <c r="M68" s="12" t="s">
        <v>39</v>
      </c>
      <c r="N68" s="12"/>
    </row>
    <row r="69" spans="1:25" s="1" customFormat="1" ht="15.75" customHeight="1" x14ac:dyDescent="0.15">
      <c r="A69" s="33"/>
      <c r="B69" s="33"/>
      <c r="C69" s="2" t="s">
        <v>53</v>
      </c>
      <c r="D69" s="18" t="s">
        <v>82</v>
      </c>
      <c r="E69" s="18"/>
      <c r="F69" s="18"/>
      <c r="G69" s="2"/>
      <c r="H69" s="2"/>
      <c r="I69" s="12"/>
      <c r="J69" s="12"/>
      <c r="K69" s="12"/>
      <c r="L69" s="12"/>
      <c r="M69" s="12"/>
      <c r="N69" s="12"/>
    </row>
    <row r="70" spans="1:25" s="1" customFormat="1" ht="15.75" customHeight="1" x14ac:dyDescent="0.15">
      <c r="A70" s="33"/>
      <c r="B70" s="24"/>
      <c r="C70" s="2" t="s">
        <v>54</v>
      </c>
      <c r="D70" s="18" t="s">
        <v>82</v>
      </c>
      <c r="E70" s="18"/>
      <c r="F70" s="18"/>
      <c r="G70" s="2"/>
      <c r="H70" s="2"/>
      <c r="I70" s="12"/>
      <c r="J70" s="12"/>
      <c r="K70" s="12"/>
      <c r="L70" s="12"/>
      <c r="M70" s="12"/>
      <c r="N70" s="12"/>
    </row>
    <row r="71" spans="1:25" s="1" customFormat="1" ht="15.75" customHeight="1" x14ac:dyDescent="0.15">
      <c r="A71" s="33"/>
      <c r="B71" s="23" t="s">
        <v>55</v>
      </c>
      <c r="C71" s="23" t="s">
        <v>56</v>
      </c>
      <c r="D71" s="18" t="s">
        <v>83</v>
      </c>
      <c r="E71" s="18"/>
      <c r="F71" s="18"/>
      <c r="G71" s="2" t="s">
        <v>84</v>
      </c>
      <c r="H71" s="2" t="s">
        <v>84</v>
      </c>
      <c r="I71" s="12">
        <v>15</v>
      </c>
      <c r="J71" s="12"/>
      <c r="K71" s="12">
        <v>15</v>
      </c>
      <c r="L71" s="12"/>
      <c r="M71" s="12" t="s">
        <v>39</v>
      </c>
      <c r="N71" s="12"/>
    </row>
    <row r="72" spans="1:25" s="1" customFormat="1" ht="15.75" customHeight="1" x14ac:dyDescent="0.15">
      <c r="A72" s="33"/>
      <c r="B72" s="33"/>
      <c r="C72" s="33"/>
      <c r="D72" s="18" t="s">
        <v>74</v>
      </c>
      <c r="E72" s="18"/>
      <c r="F72" s="18"/>
      <c r="G72" s="2"/>
      <c r="H72" s="2"/>
      <c r="I72" s="12"/>
      <c r="J72" s="12"/>
      <c r="K72" s="12"/>
      <c r="L72" s="12"/>
      <c r="M72" s="12"/>
      <c r="N72" s="12"/>
    </row>
    <row r="73" spans="1:25" s="1" customFormat="1" ht="15.75" customHeight="1" x14ac:dyDescent="0.15">
      <c r="A73" s="33"/>
      <c r="B73" s="33"/>
      <c r="C73" s="24"/>
      <c r="D73" s="18" t="s">
        <v>75</v>
      </c>
      <c r="E73" s="18"/>
      <c r="F73" s="18"/>
      <c r="G73" s="2"/>
      <c r="H73" s="2"/>
      <c r="I73" s="12"/>
      <c r="J73" s="12"/>
      <c r="K73" s="12"/>
      <c r="L73" s="12"/>
      <c r="M73" s="12"/>
      <c r="N73" s="12"/>
    </row>
    <row r="74" spans="1:25" s="1" customFormat="1" ht="15.75" customHeight="1" x14ac:dyDescent="0.15">
      <c r="A74" s="33"/>
      <c r="B74" s="33"/>
      <c r="C74" s="23" t="s">
        <v>57</v>
      </c>
      <c r="D74" s="18" t="s">
        <v>82</v>
      </c>
      <c r="E74" s="18"/>
      <c r="F74" s="18"/>
      <c r="G74" s="2"/>
      <c r="H74" s="2"/>
      <c r="I74" s="12"/>
      <c r="J74" s="12"/>
      <c r="K74" s="12"/>
      <c r="L74" s="12"/>
      <c r="M74" s="12"/>
      <c r="N74" s="12"/>
    </row>
    <row r="75" spans="1:25" s="1" customFormat="1" ht="15.75" customHeight="1" x14ac:dyDescent="0.15">
      <c r="A75" s="33"/>
      <c r="B75" s="33"/>
      <c r="C75" s="33"/>
      <c r="D75" s="18" t="s">
        <v>74</v>
      </c>
      <c r="E75" s="18"/>
      <c r="F75" s="18"/>
      <c r="G75" s="2"/>
      <c r="H75" s="2"/>
      <c r="I75" s="12"/>
      <c r="J75" s="12"/>
      <c r="K75" s="12"/>
      <c r="L75" s="12"/>
      <c r="M75" s="12"/>
      <c r="N75" s="12"/>
    </row>
    <row r="76" spans="1:25" s="1" customFormat="1" ht="15.75" customHeight="1" x14ac:dyDescent="0.15">
      <c r="A76" s="33"/>
      <c r="B76" s="33"/>
      <c r="C76" s="24"/>
      <c r="D76" s="18" t="s">
        <v>75</v>
      </c>
      <c r="E76" s="18"/>
      <c r="F76" s="18"/>
      <c r="G76" s="2"/>
      <c r="H76" s="2"/>
      <c r="I76" s="12"/>
      <c r="J76" s="12"/>
      <c r="K76" s="12"/>
      <c r="L76" s="12"/>
      <c r="M76" s="12"/>
      <c r="N76" s="12"/>
    </row>
    <row r="77" spans="1:25" s="1" customFormat="1" ht="15.75" customHeight="1" x14ac:dyDescent="0.15">
      <c r="A77" s="33"/>
      <c r="B77" s="33"/>
      <c r="C77" s="23" t="s">
        <v>61</v>
      </c>
      <c r="D77" s="18" t="s">
        <v>82</v>
      </c>
      <c r="E77" s="18"/>
      <c r="F77" s="18"/>
      <c r="G77" s="2"/>
      <c r="H77" s="2"/>
      <c r="I77" s="12"/>
      <c r="J77" s="12"/>
      <c r="K77" s="12"/>
      <c r="L77" s="12"/>
      <c r="M77" s="12"/>
      <c r="N77" s="12"/>
    </row>
    <row r="78" spans="1:25" s="1" customFormat="1" ht="15.75" customHeight="1" x14ac:dyDescent="0.15">
      <c r="A78" s="33"/>
      <c r="B78" s="33"/>
      <c r="C78" s="33"/>
      <c r="D78" s="18" t="s">
        <v>74</v>
      </c>
      <c r="E78" s="18"/>
      <c r="F78" s="18"/>
      <c r="G78" s="2"/>
      <c r="H78" s="2"/>
      <c r="I78" s="12"/>
      <c r="J78" s="12"/>
      <c r="K78" s="12"/>
      <c r="L78" s="12"/>
      <c r="M78" s="12"/>
      <c r="N78" s="12"/>
    </row>
    <row r="79" spans="1:25" s="1" customFormat="1" ht="15.75" customHeight="1" x14ac:dyDescent="0.15">
      <c r="A79" s="33"/>
      <c r="B79" s="33"/>
      <c r="C79" s="24"/>
      <c r="D79" s="18" t="s">
        <v>75</v>
      </c>
      <c r="E79" s="18"/>
      <c r="F79" s="18"/>
      <c r="G79" s="2"/>
      <c r="H79" s="2"/>
      <c r="I79" s="12"/>
      <c r="J79" s="12"/>
      <c r="K79" s="12"/>
      <c r="L79" s="12"/>
      <c r="M79" s="12"/>
      <c r="N79" s="12"/>
    </row>
    <row r="80" spans="1:25" s="1" customFormat="1" ht="21" customHeight="1" x14ac:dyDescent="0.15">
      <c r="A80" s="33"/>
      <c r="B80" s="33"/>
      <c r="C80" s="23" t="s">
        <v>62</v>
      </c>
      <c r="D80" s="18" t="s">
        <v>85</v>
      </c>
      <c r="E80" s="18"/>
      <c r="F80" s="18"/>
      <c r="G80" s="2" t="s">
        <v>186</v>
      </c>
      <c r="H80" s="9" t="s">
        <v>186</v>
      </c>
      <c r="I80" s="12">
        <v>15</v>
      </c>
      <c r="J80" s="12"/>
      <c r="K80" s="12">
        <v>15</v>
      </c>
      <c r="L80" s="12"/>
      <c r="M80" s="12" t="s">
        <v>39</v>
      </c>
      <c r="N80" s="12"/>
    </row>
    <row r="81" spans="1:14" s="1" customFormat="1" ht="15.75" customHeight="1" x14ac:dyDescent="0.15">
      <c r="A81" s="33"/>
      <c r="B81" s="33"/>
      <c r="C81" s="33"/>
      <c r="D81" s="18" t="s">
        <v>74</v>
      </c>
      <c r="E81" s="18"/>
      <c r="F81" s="18"/>
      <c r="G81" s="2"/>
      <c r="H81" s="2"/>
      <c r="I81" s="12"/>
      <c r="J81" s="12"/>
      <c r="K81" s="12"/>
      <c r="L81" s="12"/>
      <c r="M81" s="12"/>
      <c r="N81" s="12"/>
    </row>
    <row r="82" spans="1:14" s="1" customFormat="1" ht="15.75" customHeight="1" x14ac:dyDescent="0.15">
      <c r="A82" s="33"/>
      <c r="B82" s="24"/>
      <c r="C82" s="24"/>
      <c r="D82" s="18" t="s">
        <v>75</v>
      </c>
      <c r="E82" s="18"/>
      <c r="F82" s="18"/>
      <c r="G82" s="2"/>
      <c r="H82" s="2"/>
      <c r="I82" s="12"/>
      <c r="J82" s="12"/>
      <c r="K82" s="12"/>
      <c r="L82" s="12"/>
      <c r="M82" s="12"/>
      <c r="N82" s="12"/>
    </row>
    <row r="83" spans="1:14" s="1" customFormat="1" ht="15.75" customHeight="1" x14ac:dyDescent="0.15">
      <c r="A83" s="33"/>
      <c r="B83" s="23" t="s">
        <v>63</v>
      </c>
      <c r="C83" s="23" t="s">
        <v>64</v>
      </c>
      <c r="D83" s="18" t="s">
        <v>86</v>
      </c>
      <c r="E83" s="18"/>
      <c r="F83" s="18"/>
      <c r="G83" s="2" t="s">
        <v>87</v>
      </c>
      <c r="H83" s="2" t="s">
        <v>87</v>
      </c>
      <c r="I83" s="12">
        <v>10</v>
      </c>
      <c r="J83" s="12"/>
      <c r="K83" s="12">
        <v>10</v>
      </c>
      <c r="L83" s="12"/>
      <c r="M83" s="12" t="s">
        <v>39</v>
      </c>
      <c r="N83" s="12"/>
    </row>
    <row r="84" spans="1:14" s="1" customFormat="1" ht="15.75" customHeight="1" x14ac:dyDescent="0.15">
      <c r="A84" s="33"/>
      <c r="B84" s="33"/>
      <c r="C84" s="33"/>
      <c r="D84" s="18" t="s">
        <v>74</v>
      </c>
      <c r="E84" s="18"/>
      <c r="F84" s="18"/>
      <c r="G84" s="2"/>
      <c r="H84" s="2"/>
      <c r="I84" s="12"/>
      <c r="J84" s="12"/>
      <c r="K84" s="12"/>
      <c r="L84" s="12"/>
      <c r="M84" s="12"/>
      <c r="N84" s="12"/>
    </row>
    <row r="85" spans="1:14" s="1" customFormat="1" ht="15.75" customHeight="1" x14ac:dyDescent="0.15">
      <c r="A85" s="24"/>
      <c r="B85" s="24"/>
      <c r="C85" s="24"/>
      <c r="D85" s="18" t="s">
        <v>75</v>
      </c>
      <c r="E85" s="18"/>
      <c r="F85" s="18"/>
      <c r="G85" s="2"/>
      <c r="H85" s="2"/>
      <c r="I85" s="12"/>
      <c r="J85" s="12"/>
      <c r="K85" s="12"/>
      <c r="L85" s="12"/>
      <c r="M85" s="12"/>
      <c r="N85" s="12"/>
    </row>
    <row r="86" spans="1:14" s="1" customFormat="1" ht="15.75" customHeight="1" x14ac:dyDescent="0.15">
      <c r="A86" s="19" t="s">
        <v>68</v>
      </c>
      <c r="B86" s="19"/>
      <c r="C86" s="19"/>
      <c r="D86" s="19"/>
      <c r="E86" s="19"/>
      <c r="F86" s="19"/>
      <c r="G86" s="19"/>
      <c r="H86" s="19"/>
      <c r="I86" s="19">
        <v>100</v>
      </c>
      <c r="J86" s="19"/>
      <c r="K86" s="19">
        <v>100</v>
      </c>
      <c r="L86" s="19"/>
      <c r="M86" s="20"/>
      <c r="N86" s="20"/>
    </row>
    <row r="89" spans="1:14" s="1" customFormat="1" ht="20.25" customHeight="1" x14ac:dyDescent="0.15">
      <c r="A89" s="10" t="s">
        <v>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" customFormat="1" ht="15.75" customHeight="1" x14ac:dyDescent="0.15">
      <c r="A90" s="11" t="s">
        <v>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" customFormat="1" ht="15.75" customHeight="1" x14ac:dyDescent="0.15">
      <c r="A91" s="12" t="s">
        <v>2</v>
      </c>
      <c r="B91" s="12"/>
      <c r="C91" s="15" t="s">
        <v>88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7"/>
    </row>
    <row r="92" spans="1:14" s="1" customFormat="1" ht="15.75" customHeight="1" x14ac:dyDescent="0.15">
      <c r="A92" s="12" t="s">
        <v>4</v>
      </c>
      <c r="B92" s="12"/>
      <c r="C92" s="15" t="s">
        <v>5</v>
      </c>
      <c r="D92" s="16"/>
      <c r="E92" s="16"/>
      <c r="F92" s="16"/>
      <c r="G92" s="17"/>
      <c r="H92" s="15" t="s">
        <v>6</v>
      </c>
      <c r="I92" s="17"/>
      <c r="J92" s="15" t="s">
        <v>89</v>
      </c>
      <c r="K92" s="16"/>
      <c r="L92" s="16"/>
      <c r="M92" s="16"/>
      <c r="N92" s="17"/>
    </row>
    <row r="93" spans="1:14" s="1" customFormat="1" ht="15.75" customHeight="1" x14ac:dyDescent="0.15">
      <c r="A93" s="34" t="s">
        <v>8</v>
      </c>
      <c r="B93" s="35"/>
      <c r="C93" s="34"/>
      <c r="D93" s="35"/>
      <c r="E93" s="23" t="s">
        <v>9</v>
      </c>
      <c r="F93" s="34" t="s">
        <v>10</v>
      </c>
      <c r="G93" s="35"/>
      <c r="H93" s="34" t="s">
        <v>11</v>
      </c>
      <c r="I93" s="35"/>
      <c r="J93" s="34" t="s">
        <v>12</v>
      </c>
      <c r="K93" s="35"/>
      <c r="L93" s="34" t="s">
        <v>13</v>
      </c>
      <c r="M93" s="35"/>
      <c r="N93" s="23" t="s">
        <v>14</v>
      </c>
    </row>
    <row r="94" spans="1:14" s="1" customFormat="1" ht="15.75" customHeight="1" x14ac:dyDescent="0.15">
      <c r="A94" s="36"/>
      <c r="B94" s="37"/>
      <c r="C94" s="38"/>
      <c r="D94" s="39"/>
      <c r="E94" s="24"/>
      <c r="F94" s="38"/>
      <c r="G94" s="39"/>
      <c r="H94" s="38"/>
      <c r="I94" s="39"/>
      <c r="J94" s="38"/>
      <c r="K94" s="39"/>
      <c r="L94" s="38"/>
      <c r="M94" s="39"/>
      <c r="N94" s="24"/>
    </row>
    <row r="95" spans="1:14" s="1" customFormat="1" ht="15.75" customHeight="1" x14ac:dyDescent="0.15">
      <c r="A95" s="36"/>
      <c r="B95" s="37"/>
      <c r="C95" s="25" t="s">
        <v>15</v>
      </c>
      <c r="D95" s="26"/>
      <c r="E95" s="2">
        <v>5.87</v>
      </c>
      <c r="F95" s="15">
        <v>5.4128999999999996</v>
      </c>
      <c r="G95" s="17"/>
      <c r="H95" s="15">
        <v>5.4128999999999996</v>
      </c>
      <c r="I95" s="17"/>
      <c r="J95" s="15" t="s">
        <v>17</v>
      </c>
      <c r="K95" s="17"/>
      <c r="L95" s="22">
        <v>1</v>
      </c>
      <c r="M95" s="17"/>
      <c r="N95" s="2">
        <f>L95*10</f>
        <v>10</v>
      </c>
    </row>
    <row r="96" spans="1:14" s="1" customFormat="1" ht="15.75" customHeight="1" x14ac:dyDescent="0.15">
      <c r="A96" s="36"/>
      <c r="B96" s="37"/>
      <c r="C96" s="15" t="s">
        <v>18</v>
      </c>
      <c r="D96" s="17"/>
      <c r="E96" s="2">
        <v>5.87</v>
      </c>
      <c r="F96" s="15">
        <v>5.4128999999999996</v>
      </c>
      <c r="G96" s="17"/>
      <c r="H96" s="15">
        <v>5.4128999999999996</v>
      </c>
      <c r="I96" s="17"/>
      <c r="J96" s="15" t="s">
        <v>19</v>
      </c>
      <c r="K96" s="17"/>
      <c r="L96" s="22">
        <v>1</v>
      </c>
      <c r="M96" s="17"/>
      <c r="N96" s="2" t="s">
        <v>19</v>
      </c>
    </row>
    <row r="97" spans="1:14" s="1" customFormat="1" ht="15.75" customHeight="1" x14ac:dyDescent="0.15">
      <c r="A97" s="36"/>
      <c r="B97" s="37"/>
      <c r="C97" s="15" t="s">
        <v>20</v>
      </c>
      <c r="D97" s="17"/>
      <c r="E97" s="2">
        <v>0</v>
      </c>
      <c r="F97" s="15">
        <v>0</v>
      </c>
      <c r="G97" s="17"/>
      <c r="H97" s="15">
        <v>0</v>
      </c>
      <c r="I97" s="17"/>
      <c r="J97" s="15" t="s">
        <v>19</v>
      </c>
      <c r="K97" s="17"/>
      <c r="L97" s="15">
        <v>0</v>
      </c>
      <c r="M97" s="17"/>
      <c r="N97" s="2" t="s">
        <v>19</v>
      </c>
    </row>
    <row r="98" spans="1:14" s="1" customFormat="1" ht="15.75" customHeight="1" x14ac:dyDescent="0.15">
      <c r="A98" s="36"/>
      <c r="B98" s="37"/>
      <c r="C98" s="12" t="s">
        <v>21</v>
      </c>
      <c r="D98" s="12"/>
      <c r="E98" s="2">
        <v>0</v>
      </c>
      <c r="F98" s="12">
        <v>0</v>
      </c>
      <c r="G98" s="12"/>
      <c r="H98" s="12">
        <v>0</v>
      </c>
      <c r="I98" s="12"/>
      <c r="J98" s="12" t="s">
        <v>19</v>
      </c>
      <c r="K98" s="12"/>
      <c r="L98" s="12">
        <v>0</v>
      </c>
      <c r="M98" s="12"/>
      <c r="N98" s="2" t="s">
        <v>19</v>
      </c>
    </row>
    <row r="99" spans="1:14" s="1" customFormat="1" ht="15.75" customHeight="1" x14ac:dyDescent="0.15">
      <c r="A99" s="38"/>
      <c r="B99" s="39"/>
      <c r="C99" s="12" t="s">
        <v>22</v>
      </c>
      <c r="D99" s="12"/>
      <c r="E99" s="2">
        <v>0</v>
      </c>
      <c r="F99" s="12">
        <v>0</v>
      </c>
      <c r="G99" s="12"/>
      <c r="H99" s="12">
        <v>0</v>
      </c>
      <c r="I99" s="12"/>
      <c r="J99" s="12" t="s">
        <v>19</v>
      </c>
      <c r="K99" s="12"/>
      <c r="L99" s="12">
        <v>0</v>
      </c>
      <c r="M99" s="12"/>
      <c r="N99" s="2" t="s">
        <v>19</v>
      </c>
    </row>
    <row r="100" spans="1:14" s="1" customFormat="1" ht="25.5" customHeight="1" x14ac:dyDescent="0.15">
      <c r="A100" s="23" t="s">
        <v>23</v>
      </c>
      <c r="B100" s="12" t="s">
        <v>24</v>
      </c>
      <c r="C100" s="12"/>
      <c r="D100" s="12"/>
      <c r="E100" s="12"/>
      <c r="F100" s="12"/>
      <c r="G100" s="12"/>
      <c r="H100" s="12" t="s">
        <v>25</v>
      </c>
      <c r="I100" s="12"/>
      <c r="J100" s="12"/>
      <c r="K100" s="12"/>
      <c r="L100" s="12"/>
      <c r="M100" s="12"/>
      <c r="N100" s="12"/>
    </row>
    <row r="101" spans="1:14" s="1" customFormat="1" ht="45.95" customHeight="1" x14ac:dyDescent="0.15">
      <c r="A101" s="24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s="1" customFormat="1" ht="38.1" customHeight="1" x14ac:dyDescent="0.15">
      <c r="A102" s="23" t="s">
        <v>28</v>
      </c>
      <c r="B102" s="3" t="s">
        <v>29</v>
      </c>
      <c r="C102" s="3" t="s">
        <v>30</v>
      </c>
      <c r="D102" s="15" t="s">
        <v>31</v>
      </c>
      <c r="E102" s="16"/>
      <c r="F102" s="17"/>
      <c r="G102" s="2" t="s">
        <v>32</v>
      </c>
      <c r="H102" s="2" t="s">
        <v>33</v>
      </c>
      <c r="I102" s="15" t="s">
        <v>12</v>
      </c>
      <c r="J102" s="17"/>
      <c r="K102" s="15" t="s">
        <v>14</v>
      </c>
      <c r="L102" s="17"/>
      <c r="M102" s="15" t="s">
        <v>34</v>
      </c>
      <c r="N102" s="17"/>
    </row>
    <row r="103" spans="1:14" s="1" customFormat="1" ht="15.75" customHeight="1" x14ac:dyDescent="0.15">
      <c r="A103" s="33"/>
      <c r="B103" s="23" t="s">
        <v>185</v>
      </c>
      <c r="C103" s="33" t="s">
        <v>90</v>
      </c>
      <c r="D103" s="18" t="s">
        <v>91</v>
      </c>
      <c r="E103" s="18"/>
      <c r="F103" s="18"/>
      <c r="G103" s="2" t="s">
        <v>92</v>
      </c>
      <c r="H103" s="2" t="s">
        <v>92</v>
      </c>
      <c r="I103" s="12">
        <v>10</v>
      </c>
      <c r="J103" s="12"/>
      <c r="K103" s="12">
        <v>10</v>
      </c>
      <c r="L103" s="12"/>
      <c r="M103" s="12" t="s">
        <v>39</v>
      </c>
      <c r="N103" s="12"/>
    </row>
    <row r="104" spans="1:14" s="1" customFormat="1" ht="15.75" customHeight="1" x14ac:dyDescent="0.15">
      <c r="A104" s="33"/>
      <c r="B104" s="33"/>
      <c r="C104" s="24"/>
      <c r="D104" s="18" t="s">
        <v>93</v>
      </c>
      <c r="E104" s="18"/>
      <c r="F104" s="18"/>
      <c r="G104" s="2" t="s">
        <v>38</v>
      </c>
      <c r="H104" s="2" t="s">
        <v>38</v>
      </c>
      <c r="I104" s="12">
        <v>10</v>
      </c>
      <c r="J104" s="12"/>
      <c r="K104" s="12">
        <v>10</v>
      </c>
      <c r="L104" s="12"/>
      <c r="M104" s="12" t="s">
        <v>39</v>
      </c>
      <c r="N104" s="12"/>
    </row>
    <row r="105" spans="1:14" s="1" customFormat="1" ht="15.75" customHeight="1" x14ac:dyDescent="0.15">
      <c r="A105" s="33"/>
      <c r="B105" s="33"/>
      <c r="C105" s="23" t="s">
        <v>40</v>
      </c>
      <c r="D105" s="27" t="s">
        <v>94</v>
      </c>
      <c r="E105" s="28"/>
      <c r="F105" s="29"/>
      <c r="G105" s="2" t="s">
        <v>95</v>
      </c>
      <c r="H105" s="2" t="s">
        <v>95</v>
      </c>
      <c r="I105" s="12">
        <v>5</v>
      </c>
      <c r="J105" s="12"/>
      <c r="K105" s="12">
        <v>5</v>
      </c>
      <c r="L105" s="12"/>
      <c r="M105" s="12" t="s">
        <v>39</v>
      </c>
      <c r="N105" s="12"/>
    </row>
    <row r="106" spans="1:14" s="1" customFormat="1" ht="15.75" customHeight="1" x14ac:dyDescent="0.15">
      <c r="A106" s="33"/>
      <c r="B106" s="33"/>
      <c r="C106" s="24"/>
      <c r="D106" s="27" t="s">
        <v>96</v>
      </c>
      <c r="E106" s="28"/>
      <c r="F106" s="29"/>
      <c r="G106" s="2" t="s">
        <v>97</v>
      </c>
      <c r="H106" s="2" t="s">
        <v>97</v>
      </c>
      <c r="I106" s="12">
        <v>5</v>
      </c>
      <c r="J106" s="12"/>
      <c r="K106" s="12">
        <v>5</v>
      </c>
      <c r="L106" s="12"/>
      <c r="M106" s="12" t="s">
        <v>39</v>
      </c>
      <c r="N106" s="12"/>
    </row>
    <row r="107" spans="1:14" s="1" customFormat="1" ht="15.75" customHeight="1" x14ac:dyDescent="0.15">
      <c r="A107" s="33"/>
      <c r="B107" s="33"/>
      <c r="C107" s="23" t="s">
        <v>44</v>
      </c>
      <c r="D107" s="18" t="s">
        <v>98</v>
      </c>
      <c r="E107" s="18"/>
      <c r="F107" s="18"/>
      <c r="G107" s="2" t="s">
        <v>99</v>
      </c>
      <c r="H107" s="2" t="s">
        <v>99</v>
      </c>
      <c r="I107" s="12">
        <v>5</v>
      </c>
      <c r="J107" s="12"/>
      <c r="K107" s="12">
        <v>5</v>
      </c>
      <c r="L107" s="12"/>
      <c r="M107" s="12" t="s">
        <v>39</v>
      </c>
      <c r="N107" s="12"/>
    </row>
    <row r="108" spans="1:14" s="1" customFormat="1" ht="15.75" customHeight="1" x14ac:dyDescent="0.15">
      <c r="A108" s="33"/>
      <c r="B108" s="24"/>
      <c r="C108" s="24"/>
      <c r="D108" s="18" t="s">
        <v>100</v>
      </c>
      <c r="E108" s="18"/>
      <c r="F108" s="18"/>
      <c r="G108" s="2" t="s">
        <v>101</v>
      </c>
      <c r="H108" s="2" t="s">
        <v>101</v>
      </c>
      <c r="I108" s="12">
        <v>5</v>
      </c>
      <c r="J108" s="12"/>
      <c r="K108" s="12">
        <v>5</v>
      </c>
      <c r="L108" s="12"/>
      <c r="M108" s="12" t="s">
        <v>39</v>
      </c>
      <c r="N108" s="12"/>
    </row>
    <row r="109" spans="1:14" s="1" customFormat="1" ht="15.75" customHeight="1" x14ac:dyDescent="0.15">
      <c r="A109" s="33"/>
      <c r="B109" s="33" t="s">
        <v>48</v>
      </c>
      <c r="C109" s="33" t="s">
        <v>49</v>
      </c>
      <c r="D109" s="27" t="s">
        <v>102</v>
      </c>
      <c r="E109" s="28"/>
      <c r="F109" s="29"/>
      <c r="G109" s="2" t="s">
        <v>103</v>
      </c>
      <c r="H109" s="2" t="s">
        <v>103</v>
      </c>
      <c r="I109" s="15">
        <v>5</v>
      </c>
      <c r="J109" s="17"/>
      <c r="K109" s="15">
        <v>5</v>
      </c>
      <c r="L109" s="17"/>
      <c r="M109" s="12" t="s">
        <v>39</v>
      </c>
      <c r="N109" s="12"/>
    </row>
    <row r="110" spans="1:14" s="1" customFormat="1" ht="15.75" customHeight="1" x14ac:dyDescent="0.15">
      <c r="A110" s="33"/>
      <c r="B110" s="33"/>
      <c r="C110" s="33"/>
      <c r="D110" s="27" t="s">
        <v>104</v>
      </c>
      <c r="E110" s="28"/>
      <c r="F110" s="29"/>
      <c r="G110" s="2" t="s">
        <v>105</v>
      </c>
      <c r="H110" s="2" t="s">
        <v>105</v>
      </c>
      <c r="I110" s="15">
        <v>5</v>
      </c>
      <c r="J110" s="17"/>
      <c r="K110" s="15">
        <v>5</v>
      </c>
      <c r="L110" s="17"/>
      <c r="M110" s="12" t="s">
        <v>39</v>
      </c>
      <c r="N110" s="12"/>
    </row>
    <row r="111" spans="1:14" s="1" customFormat="1" ht="15.75" customHeight="1" x14ac:dyDescent="0.15">
      <c r="A111" s="33"/>
      <c r="B111" s="33"/>
      <c r="C111" s="2" t="s">
        <v>53</v>
      </c>
      <c r="D111" s="27"/>
      <c r="E111" s="28"/>
      <c r="F111" s="29"/>
      <c r="G111" s="2"/>
      <c r="H111" s="2"/>
      <c r="I111" s="12"/>
      <c r="J111" s="12"/>
      <c r="K111" s="12"/>
      <c r="L111" s="12"/>
      <c r="M111" s="12"/>
      <c r="N111" s="12"/>
    </row>
    <row r="112" spans="1:14" s="1" customFormat="1" ht="15.75" customHeight="1" x14ac:dyDescent="0.15">
      <c r="A112" s="33"/>
      <c r="B112" s="24"/>
      <c r="C112" s="2" t="s">
        <v>54</v>
      </c>
      <c r="D112" s="27"/>
      <c r="E112" s="28"/>
      <c r="F112" s="29"/>
      <c r="G112" s="2"/>
      <c r="H112" s="2"/>
      <c r="I112" s="12"/>
      <c r="J112" s="12"/>
      <c r="K112" s="12"/>
      <c r="L112" s="12"/>
      <c r="M112" s="12"/>
      <c r="N112" s="12"/>
    </row>
    <row r="113" spans="1:14" s="1" customFormat="1" ht="15.75" customHeight="1" x14ac:dyDescent="0.15">
      <c r="A113" s="33"/>
      <c r="B113" s="23" t="s">
        <v>55</v>
      </c>
      <c r="C113" s="23" t="s">
        <v>56</v>
      </c>
      <c r="D113" s="18"/>
      <c r="E113" s="18"/>
      <c r="F113" s="18"/>
      <c r="G113" s="2"/>
      <c r="H113" s="2"/>
      <c r="I113" s="12"/>
      <c r="J113" s="12"/>
      <c r="K113" s="12"/>
      <c r="L113" s="12"/>
      <c r="M113" s="12"/>
      <c r="N113" s="12"/>
    </row>
    <row r="114" spans="1:14" s="1" customFormat="1" ht="15.75" customHeight="1" x14ac:dyDescent="0.15">
      <c r="A114" s="33"/>
      <c r="B114" s="33"/>
      <c r="C114" s="33"/>
      <c r="D114" s="18"/>
      <c r="E114" s="18"/>
      <c r="F114" s="18"/>
      <c r="G114" s="2"/>
      <c r="H114" s="2"/>
      <c r="I114" s="12"/>
      <c r="J114" s="12"/>
      <c r="K114" s="12"/>
      <c r="L114" s="12"/>
      <c r="M114" s="12"/>
      <c r="N114" s="12"/>
    </row>
    <row r="115" spans="1:14" s="1" customFormat="1" ht="15.75" customHeight="1" x14ac:dyDescent="0.15">
      <c r="A115" s="33"/>
      <c r="B115" s="33"/>
      <c r="C115" s="24"/>
      <c r="D115" s="18"/>
      <c r="E115" s="18"/>
      <c r="F115" s="18"/>
      <c r="G115" s="2"/>
      <c r="H115" s="2"/>
      <c r="I115" s="12"/>
      <c r="J115" s="12"/>
      <c r="K115" s="12"/>
      <c r="L115" s="12"/>
      <c r="M115" s="12"/>
      <c r="N115" s="12"/>
    </row>
    <row r="116" spans="1:14" s="1" customFormat="1" ht="15.75" customHeight="1" x14ac:dyDescent="0.15">
      <c r="A116" s="33"/>
      <c r="B116" s="33"/>
      <c r="C116" s="23" t="s">
        <v>57</v>
      </c>
      <c r="D116" s="18" t="s">
        <v>106</v>
      </c>
      <c r="E116" s="18"/>
      <c r="F116" s="18"/>
      <c r="G116" s="2" t="s">
        <v>107</v>
      </c>
      <c r="H116" s="2" t="s">
        <v>107</v>
      </c>
      <c r="I116" s="12">
        <v>30</v>
      </c>
      <c r="J116" s="12"/>
      <c r="K116" s="12">
        <v>30</v>
      </c>
      <c r="L116" s="12"/>
      <c r="M116" s="12" t="s">
        <v>39</v>
      </c>
      <c r="N116" s="12"/>
    </row>
    <row r="117" spans="1:14" s="1" customFormat="1" ht="15.75" customHeight="1" x14ac:dyDescent="0.15">
      <c r="A117" s="33"/>
      <c r="B117" s="33"/>
      <c r="C117" s="33"/>
      <c r="D117" s="18"/>
      <c r="E117" s="18"/>
      <c r="F117" s="18"/>
      <c r="G117" s="2"/>
      <c r="H117" s="2"/>
      <c r="I117" s="12"/>
      <c r="J117" s="12"/>
      <c r="K117" s="12"/>
      <c r="L117" s="12"/>
      <c r="M117" s="12"/>
      <c r="N117" s="12"/>
    </row>
    <row r="118" spans="1:14" s="1" customFormat="1" ht="15.75" customHeight="1" x14ac:dyDescent="0.15">
      <c r="A118" s="33"/>
      <c r="B118" s="33"/>
      <c r="C118" s="24"/>
      <c r="D118" s="18"/>
      <c r="E118" s="18"/>
      <c r="F118" s="18"/>
      <c r="G118" s="2"/>
      <c r="H118" s="2"/>
      <c r="I118" s="12"/>
      <c r="J118" s="12"/>
      <c r="K118" s="12"/>
      <c r="L118" s="12"/>
      <c r="M118" s="12"/>
      <c r="N118" s="12"/>
    </row>
    <row r="119" spans="1:14" s="1" customFormat="1" ht="15.75" customHeight="1" x14ac:dyDescent="0.15">
      <c r="A119" s="33"/>
      <c r="B119" s="33"/>
      <c r="C119" s="23" t="s">
        <v>61</v>
      </c>
      <c r="D119" s="18"/>
      <c r="E119" s="18"/>
      <c r="F119" s="18"/>
      <c r="G119" s="2"/>
      <c r="H119" s="2"/>
      <c r="I119" s="12"/>
      <c r="J119" s="12"/>
      <c r="K119" s="12"/>
      <c r="L119" s="12"/>
      <c r="M119" s="12"/>
      <c r="N119" s="12"/>
    </row>
    <row r="120" spans="1:14" s="1" customFormat="1" ht="15.75" customHeight="1" x14ac:dyDescent="0.15">
      <c r="A120" s="33"/>
      <c r="B120" s="33"/>
      <c r="C120" s="33"/>
      <c r="D120" s="18"/>
      <c r="E120" s="18"/>
      <c r="F120" s="18"/>
      <c r="G120" s="2"/>
      <c r="H120" s="2"/>
      <c r="I120" s="12"/>
      <c r="J120" s="12"/>
      <c r="K120" s="12"/>
      <c r="L120" s="12"/>
      <c r="M120" s="12"/>
      <c r="N120" s="12"/>
    </row>
    <row r="121" spans="1:14" s="1" customFormat="1" ht="15.75" customHeight="1" x14ac:dyDescent="0.15">
      <c r="A121" s="33"/>
      <c r="B121" s="33"/>
      <c r="C121" s="24"/>
      <c r="D121" s="18"/>
      <c r="E121" s="18"/>
      <c r="F121" s="18"/>
      <c r="G121" s="2"/>
      <c r="H121" s="2"/>
      <c r="I121" s="12"/>
      <c r="J121" s="12"/>
      <c r="K121" s="12"/>
      <c r="L121" s="12"/>
      <c r="M121" s="12"/>
      <c r="N121" s="12"/>
    </row>
    <row r="122" spans="1:14" s="1" customFormat="1" ht="21" customHeight="1" x14ac:dyDescent="0.15">
      <c r="A122" s="33"/>
      <c r="B122" s="33"/>
      <c r="C122" s="23" t="s">
        <v>62</v>
      </c>
      <c r="D122" s="18"/>
      <c r="E122" s="18"/>
      <c r="F122" s="18"/>
      <c r="G122" s="2"/>
      <c r="H122" s="2"/>
      <c r="I122" s="12"/>
      <c r="J122" s="12"/>
      <c r="K122" s="12"/>
      <c r="L122" s="12"/>
      <c r="M122" s="12"/>
      <c r="N122" s="12"/>
    </row>
    <row r="123" spans="1:14" s="1" customFormat="1" ht="15.75" customHeight="1" x14ac:dyDescent="0.15">
      <c r="A123" s="33"/>
      <c r="B123" s="33"/>
      <c r="C123" s="33"/>
      <c r="D123" s="18"/>
      <c r="E123" s="18"/>
      <c r="F123" s="18"/>
      <c r="G123" s="2"/>
      <c r="H123" s="2"/>
      <c r="I123" s="12"/>
      <c r="J123" s="12"/>
      <c r="K123" s="12"/>
      <c r="L123" s="12"/>
      <c r="M123" s="12"/>
      <c r="N123" s="12"/>
    </row>
    <row r="124" spans="1:14" s="1" customFormat="1" ht="15.75" customHeight="1" x14ac:dyDescent="0.15">
      <c r="A124" s="33"/>
      <c r="B124" s="24"/>
      <c r="C124" s="24"/>
      <c r="D124" s="18"/>
      <c r="E124" s="18"/>
      <c r="F124" s="18"/>
      <c r="G124" s="2"/>
      <c r="H124" s="2"/>
      <c r="I124" s="12"/>
      <c r="J124" s="12"/>
      <c r="K124" s="12"/>
      <c r="L124" s="12"/>
      <c r="M124" s="12"/>
      <c r="N124" s="12"/>
    </row>
    <row r="125" spans="1:14" s="1" customFormat="1" ht="15.75" customHeight="1" x14ac:dyDescent="0.15">
      <c r="A125" s="33"/>
      <c r="B125" s="23" t="s">
        <v>63</v>
      </c>
      <c r="C125" s="23" t="s">
        <v>64</v>
      </c>
      <c r="D125" s="18" t="s">
        <v>108</v>
      </c>
      <c r="E125" s="18"/>
      <c r="F125" s="18"/>
      <c r="G125" s="2" t="s">
        <v>97</v>
      </c>
      <c r="H125" s="2" t="s">
        <v>97</v>
      </c>
      <c r="I125" s="12">
        <v>10</v>
      </c>
      <c r="J125" s="12"/>
      <c r="K125" s="12">
        <v>10</v>
      </c>
      <c r="L125" s="12"/>
      <c r="M125" s="12" t="s">
        <v>39</v>
      </c>
      <c r="N125" s="12"/>
    </row>
    <row r="126" spans="1:14" s="1" customFormat="1" ht="15.75" customHeight="1" x14ac:dyDescent="0.15">
      <c r="A126" s="33"/>
      <c r="B126" s="33"/>
      <c r="C126" s="33"/>
      <c r="D126" s="18"/>
      <c r="E126" s="18"/>
      <c r="F126" s="18"/>
      <c r="G126" s="2"/>
      <c r="H126" s="2"/>
      <c r="I126" s="12"/>
      <c r="J126" s="12"/>
      <c r="K126" s="12"/>
      <c r="L126" s="12"/>
      <c r="M126" s="12"/>
      <c r="N126" s="12"/>
    </row>
    <row r="127" spans="1:14" s="1" customFormat="1" ht="15.75" customHeight="1" x14ac:dyDescent="0.15">
      <c r="A127" s="24"/>
      <c r="B127" s="24"/>
      <c r="C127" s="24"/>
      <c r="D127" s="18"/>
      <c r="E127" s="18"/>
      <c r="F127" s="18"/>
      <c r="G127" s="2"/>
      <c r="H127" s="2"/>
      <c r="I127" s="12"/>
      <c r="J127" s="12"/>
      <c r="K127" s="12"/>
      <c r="L127" s="12"/>
      <c r="M127" s="12"/>
      <c r="N127" s="12"/>
    </row>
    <row r="128" spans="1:14" s="1" customFormat="1" ht="15.75" customHeight="1" x14ac:dyDescent="0.15">
      <c r="A128" s="19" t="s">
        <v>68</v>
      </c>
      <c r="B128" s="19"/>
      <c r="C128" s="19"/>
      <c r="D128" s="19"/>
      <c r="E128" s="19"/>
      <c r="F128" s="19"/>
      <c r="G128" s="19"/>
      <c r="H128" s="19"/>
      <c r="I128" s="19">
        <v>100</v>
      </c>
      <c r="J128" s="19"/>
      <c r="K128" s="19">
        <f>SUM(K103:K127)+N95</f>
        <v>100</v>
      </c>
      <c r="L128" s="19"/>
      <c r="M128" s="12" t="s">
        <v>39</v>
      </c>
      <c r="N128" s="12"/>
    </row>
    <row r="131" spans="1:14" s="1" customFormat="1" ht="20.25" customHeight="1" x14ac:dyDescent="0.15">
      <c r="A131" s="10" t="s">
        <v>0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" customFormat="1" ht="15.75" customHeight="1" x14ac:dyDescent="0.15">
      <c r="A132" s="11" t="s">
        <v>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s="1" customFormat="1" ht="15.75" customHeight="1" x14ac:dyDescent="0.15">
      <c r="A133" s="12" t="s">
        <v>2</v>
      </c>
      <c r="B133" s="12"/>
      <c r="C133" s="12" t="s">
        <v>109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1:14" s="1" customFormat="1" ht="20.25" customHeight="1" x14ac:dyDescent="0.15">
      <c r="A134" s="12" t="s">
        <v>4</v>
      </c>
      <c r="B134" s="12"/>
      <c r="C134" s="12" t="s">
        <v>5</v>
      </c>
      <c r="D134" s="12"/>
      <c r="E134" s="12"/>
      <c r="F134" s="12"/>
      <c r="G134" s="12"/>
      <c r="H134" s="12" t="s">
        <v>6</v>
      </c>
      <c r="I134" s="12"/>
      <c r="J134" s="12" t="s">
        <v>70</v>
      </c>
      <c r="K134" s="12"/>
      <c r="L134" s="12"/>
      <c r="M134" s="12"/>
      <c r="N134" s="12"/>
    </row>
    <row r="135" spans="1:14" s="1" customFormat="1" ht="15.75" customHeight="1" x14ac:dyDescent="0.15">
      <c r="A135" s="34" t="s">
        <v>8</v>
      </c>
      <c r="B135" s="35"/>
      <c r="C135" s="12"/>
      <c r="D135" s="12"/>
      <c r="E135" s="12" t="s">
        <v>9</v>
      </c>
      <c r="F135" s="12" t="s">
        <v>10</v>
      </c>
      <c r="G135" s="12"/>
      <c r="H135" s="12" t="s">
        <v>11</v>
      </c>
      <c r="I135" s="12"/>
      <c r="J135" s="12" t="s">
        <v>12</v>
      </c>
      <c r="K135" s="12"/>
      <c r="L135" s="12" t="s">
        <v>13</v>
      </c>
      <c r="M135" s="12"/>
      <c r="N135" s="12" t="s">
        <v>14</v>
      </c>
    </row>
    <row r="136" spans="1:14" s="1" customFormat="1" ht="15.75" customHeight="1" x14ac:dyDescent="0.15">
      <c r="A136" s="36"/>
      <c r="B136" s="37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1:14" s="1" customFormat="1" ht="15.75" customHeight="1" x14ac:dyDescent="0.15">
      <c r="A137" s="36"/>
      <c r="B137" s="37"/>
      <c r="C137" s="13" t="s">
        <v>15</v>
      </c>
      <c r="D137" s="13"/>
      <c r="E137" s="2" t="s">
        <v>110</v>
      </c>
      <c r="F137" s="12" t="s">
        <v>110</v>
      </c>
      <c r="G137" s="12"/>
      <c r="H137" s="12" t="s">
        <v>110</v>
      </c>
      <c r="I137" s="12"/>
      <c r="J137" s="12" t="s">
        <v>17</v>
      </c>
      <c r="K137" s="12"/>
      <c r="L137" s="14">
        <v>1</v>
      </c>
      <c r="M137" s="12"/>
      <c r="N137" s="2">
        <f>L137*10</f>
        <v>10</v>
      </c>
    </row>
    <row r="138" spans="1:14" s="1" customFormat="1" ht="15.75" customHeight="1" x14ac:dyDescent="0.15">
      <c r="A138" s="36"/>
      <c r="B138" s="37"/>
      <c r="C138" s="12" t="s">
        <v>18</v>
      </c>
      <c r="D138" s="12"/>
      <c r="E138" s="2" t="s">
        <v>110</v>
      </c>
      <c r="F138" s="12" t="s">
        <v>110</v>
      </c>
      <c r="G138" s="12"/>
      <c r="H138" s="12" t="s">
        <v>187</v>
      </c>
      <c r="I138" s="12"/>
      <c r="J138" s="12" t="s">
        <v>19</v>
      </c>
      <c r="K138" s="12"/>
      <c r="L138" s="12"/>
      <c r="M138" s="12"/>
      <c r="N138" s="2" t="s">
        <v>19</v>
      </c>
    </row>
    <row r="139" spans="1:14" s="1" customFormat="1" ht="15.75" customHeight="1" x14ac:dyDescent="0.15">
      <c r="A139" s="36"/>
      <c r="B139" s="37"/>
      <c r="C139" s="12" t="s">
        <v>20</v>
      </c>
      <c r="D139" s="12"/>
      <c r="E139" s="2">
        <v>0</v>
      </c>
      <c r="F139" s="12">
        <v>0</v>
      </c>
      <c r="G139" s="12"/>
      <c r="H139" s="12"/>
      <c r="I139" s="12"/>
      <c r="J139" s="12" t="s">
        <v>19</v>
      </c>
      <c r="K139" s="12"/>
      <c r="L139" s="12"/>
      <c r="M139" s="12"/>
      <c r="N139" s="2" t="s">
        <v>19</v>
      </c>
    </row>
    <row r="140" spans="1:14" s="1" customFormat="1" ht="15.75" customHeight="1" x14ac:dyDescent="0.15">
      <c r="A140" s="36"/>
      <c r="B140" s="37"/>
      <c r="C140" s="12" t="s">
        <v>21</v>
      </c>
      <c r="D140" s="12"/>
      <c r="E140" s="2">
        <v>0</v>
      </c>
      <c r="F140" s="12">
        <v>0</v>
      </c>
      <c r="G140" s="12"/>
      <c r="H140" s="12"/>
      <c r="I140" s="12"/>
      <c r="J140" s="12" t="s">
        <v>19</v>
      </c>
      <c r="K140" s="12"/>
      <c r="L140" s="12"/>
      <c r="M140" s="12"/>
      <c r="N140" s="2" t="s">
        <v>19</v>
      </c>
    </row>
    <row r="141" spans="1:14" s="1" customFormat="1" ht="15.75" customHeight="1" x14ac:dyDescent="0.15">
      <c r="A141" s="38"/>
      <c r="B141" s="39"/>
      <c r="C141" s="12" t="s">
        <v>22</v>
      </c>
      <c r="D141" s="12"/>
      <c r="E141" s="2">
        <v>0</v>
      </c>
      <c r="F141" s="12">
        <v>0</v>
      </c>
      <c r="G141" s="12"/>
      <c r="H141" s="12"/>
      <c r="I141" s="12"/>
      <c r="J141" s="12" t="s">
        <v>19</v>
      </c>
      <c r="K141" s="12"/>
      <c r="L141" s="12"/>
      <c r="M141" s="12"/>
      <c r="N141" s="2" t="s">
        <v>19</v>
      </c>
    </row>
    <row r="142" spans="1:14" s="1" customFormat="1" ht="25.5" customHeight="1" x14ac:dyDescent="0.15">
      <c r="A142" s="23" t="s">
        <v>23</v>
      </c>
      <c r="B142" s="12" t="s">
        <v>24</v>
      </c>
      <c r="C142" s="12"/>
      <c r="D142" s="12"/>
      <c r="E142" s="12"/>
      <c r="F142" s="12"/>
      <c r="G142" s="12"/>
      <c r="H142" s="12" t="s">
        <v>25</v>
      </c>
      <c r="I142" s="12"/>
      <c r="J142" s="12"/>
      <c r="K142" s="12"/>
      <c r="L142" s="12"/>
      <c r="M142" s="12"/>
      <c r="N142" s="12"/>
    </row>
    <row r="143" spans="1:14" s="1" customFormat="1" ht="45.95" customHeight="1" x14ac:dyDescent="0.15">
      <c r="A143" s="24"/>
      <c r="B143" s="12" t="s">
        <v>188</v>
      </c>
      <c r="C143" s="12"/>
      <c r="D143" s="12"/>
      <c r="E143" s="12"/>
      <c r="F143" s="12"/>
      <c r="G143" s="12"/>
      <c r="H143" s="12" t="s">
        <v>111</v>
      </c>
      <c r="I143" s="12"/>
      <c r="J143" s="12"/>
      <c r="K143" s="12"/>
      <c r="L143" s="12"/>
      <c r="M143" s="12"/>
      <c r="N143" s="12"/>
    </row>
    <row r="144" spans="1:14" s="1" customFormat="1" ht="38.1" customHeight="1" x14ac:dyDescent="0.15">
      <c r="A144" s="23" t="s">
        <v>28</v>
      </c>
      <c r="B144" s="3" t="s">
        <v>29</v>
      </c>
      <c r="C144" s="3" t="s">
        <v>30</v>
      </c>
      <c r="D144" s="15" t="s">
        <v>31</v>
      </c>
      <c r="E144" s="16"/>
      <c r="F144" s="17"/>
      <c r="G144" s="2" t="s">
        <v>32</v>
      </c>
      <c r="H144" s="2" t="s">
        <v>33</v>
      </c>
      <c r="I144" s="15" t="s">
        <v>12</v>
      </c>
      <c r="J144" s="17"/>
      <c r="K144" s="15" t="s">
        <v>14</v>
      </c>
      <c r="L144" s="17"/>
      <c r="M144" s="15" t="s">
        <v>34</v>
      </c>
      <c r="N144" s="17"/>
    </row>
    <row r="145" spans="1:14" s="1" customFormat="1" ht="15.75" customHeight="1" x14ac:dyDescent="0.15">
      <c r="A145" s="33"/>
      <c r="B145" s="23" t="s">
        <v>35</v>
      </c>
      <c r="C145" s="23" t="s">
        <v>36</v>
      </c>
      <c r="D145" s="30" t="s">
        <v>93</v>
      </c>
      <c r="E145" s="31"/>
      <c r="F145" s="32"/>
      <c r="G145" s="6" t="s">
        <v>38</v>
      </c>
      <c r="H145" s="6" t="s">
        <v>38</v>
      </c>
      <c r="I145" s="12">
        <v>10</v>
      </c>
      <c r="J145" s="12"/>
      <c r="K145" s="12">
        <v>10</v>
      </c>
      <c r="L145" s="12"/>
      <c r="M145" s="12" t="s">
        <v>39</v>
      </c>
      <c r="N145" s="12"/>
    </row>
    <row r="146" spans="1:14" s="1" customFormat="1" ht="15.75" customHeight="1" x14ac:dyDescent="0.15">
      <c r="A146" s="33"/>
      <c r="B146" s="33"/>
      <c r="C146" s="33"/>
      <c r="D146" s="30" t="s">
        <v>112</v>
      </c>
      <c r="E146" s="31"/>
      <c r="F146" s="32"/>
      <c r="G146" s="6" t="s">
        <v>113</v>
      </c>
      <c r="H146" s="6" t="s">
        <v>113</v>
      </c>
      <c r="I146" s="12">
        <v>10</v>
      </c>
      <c r="J146" s="12"/>
      <c r="K146" s="12">
        <v>10</v>
      </c>
      <c r="L146" s="12"/>
      <c r="M146" s="12" t="s">
        <v>39</v>
      </c>
      <c r="N146" s="12"/>
    </row>
    <row r="147" spans="1:14" s="1" customFormat="1" ht="15.75" customHeight="1" x14ac:dyDescent="0.15">
      <c r="A147" s="33"/>
      <c r="B147" s="33"/>
      <c r="C147" s="24"/>
      <c r="D147" s="19"/>
      <c r="E147" s="19"/>
      <c r="F147" s="19"/>
      <c r="G147" s="2"/>
      <c r="H147" s="2"/>
      <c r="I147" s="12"/>
      <c r="J147" s="12"/>
      <c r="K147" s="12"/>
      <c r="L147" s="12"/>
      <c r="M147" s="12"/>
      <c r="N147" s="12"/>
    </row>
    <row r="148" spans="1:14" s="1" customFormat="1" ht="15.75" customHeight="1" x14ac:dyDescent="0.15">
      <c r="A148" s="33"/>
      <c r="B148" s="33"/>
      <c r="C148" s="23" t="s">
        <v>40</v>
      </c>
      <c r="D148" s="19" t="s">
        <v>114</v>
      </c>
      <c r="E148" s="19"/>
      <c r="F148" s="19"/>
      <c r="G148" s="6" t="s">
        <v>115</v>
      </c>
      <c r="H148" s="6" t="s">
        <v>115</v>
      </c>
      <c r="I148" s="12">
        <v>10</v>
      </c>
      <c r="J148" s="12"/>
      <c r="K148" s="12">
        <v>10</v>
      </c>
      <c r="L148" s="12"/>
      <c r="M148" s="12" t="s">
        <v>39</v>
      </c>
      <c r="N148" s="12"/>
    </row>
    <row r="149" spans="1:14" s="1" customFormat="1" ht="15.75" customHeight="1" x14ac:dyDescent="0.15">
      <c r="A149" s="33"/>
      <c r="B149" s="33"/>
      <c r="C149" s="33"/>
      <c r="D149" s="19"/>
      <c r="E149" s="19"/>
      <c r="F149" s="19"/>
      <c r="G149" s="2"/>
      <c r="H149" s="2"/>
      <c r="I149" s="12"/>
      <c r="J149" s="12"/>
      <c r="K149" s="12"/>
      <c r="L149" s="12"/>
      <c r="M149" s="12"/>
      <c r="N149" s="12"/>
    </row>
    <row r="150" spans="1:14" s="1" customFormat="1" ht="15.75" customHeight="1" x14ac:dyDescent="0.15">
      <c r="A150" s="33"/>
      <c r="B150" s="33"/>
      <c r="C150" s="24"/>
      <c r="D150" s="19"/>
      <c r="E150" s="19"/>
      <c r="F150" s="19"/>
      <c r="G150" s="2"/>
      <c r="H150" s="2"/>
      <c r="I150" s="12"/>
      <c r="J150" s="12"/>
      <c r="K150" s="12"/>
      <c r="L150" s="12"/>
      <c r="M150" s="12"/>
      <c r="N150" s="12"/>
    </row>
    <row r="151" spans="1:14" s="1" customFormat="1" ht="15.75" customHeight="1" x14ac:dyDescent="0.15">
      <c r="A151" s="33"/>
      <c r="B151" s="33"/>
      <c r="C151" s="23" t="s">
        <v>44</v>
      </c>
      <c r="D151" s="19" t="s">
        <v>116</v>
      </c>
      <c r="E151" s="19"/>
      <c r="F151" s="19"/>
      <c r="G151" s="6" t="s">
        <v>117</v>
      </c>
      <c r="H151" s="2" t="s">
        <v>118</v>
      </c>
      <c r="I151" s="12">
        <v>10</v>
      </c>
      <c r="J151" s="12"/>
      <c r="K151" s="12">
        <v>10</v>
      </c>
      <c r="L151" s="12"/>
      <c r="M151" s="12" t="s">
        <v>39</v>
      </c>
      <c r="N151" s="12"/>
    </row>
    <row r="152" spans="1:14" s="1" customFormat="1" ht="15.75" customHeight="1" x14ac:dyDescent="0.15">
      <c r="A152" s="33"/>
      <c r="B152" s="33"/>
      <c r="C152" s="33"/>
      <c r="D152" s="19"/>
      <c r="E152" s="19"/>
      <c r="F152" s="19"/>
      <c r="G152" s="2"/>
      <c r="H152" s="2"/>
      <c r="I152" s="12"/>
      <c r="J152" s="12"/>
      <c r="K152" s="12"/>
      <c r="L152" s="12"/>
      <c r="M152" s="12"/>
      <c r="N152" s="12"/>
    </row>
    <row r="153" spans="1:14" s="1" customFormat="1" ht="15.75" customHeight="1" x14ac:dyDescent="0.15">
      <c r="A153" s="33"/>
      <c r="B153" s="24"/>
      <c r="C153" s="24"/>
      <c r="D153" s="19"/>
      <c r="E153" s="19"/>
      <c r="F153" s="19"/>
      <c r="G153" s="2"/>
      <c r="H153" s="2"/>
      <c r="I153" s="12"/>
      <c r="J153" s="12"/>
      <c r="K153" s="12"/>
      <c r="L153" s="12"/>
      <c r="M153" s="12"/>
      <c r="N153" s="12"/>
    </row>
    <row r="154" spans="1:14" s="1" customFormat="1" ht="15.75" customHeight="1" x14ac:dyDescent="0.15">
      <c r="A154" s="33"/>
      <c r="B154" s="23" t="s">
        <v>48</v>
      </c>
      <c r="C154" s="23" t="s">
        <v>49</v>
      </c>
      <c r="D154" s="19" t="s">
        <v>119</v>
      </c>
      <c r="E154" s="19"/>
      <c r="F154" s="19"/>
      <c r="G154" s="6" t="s">
        <v>120</v>
      </c>
      <c r="H154" s="6" t="s">
        <v>120</v>
      </c>
      <c r="I154" s="34">
        <v>10</v>
      </c>
      <c r="J154" s="35"/>
      <c r="K154" s="34">
        <v>10</v>
      </c>
      <c r="L154" s="35"/>
      <c r="M154" s="34" t="s">
        <v>39</v>
      </c>
      <c r="N154" s="35"/>
    </row>
    <row r="155" spans="1:14" s="1" customFormat="1" ht="15.75" customHeight="1" x14ac:dyDescent="0.15">
      <c r="A155" s="33"/>
      <c r="B155" s="33"/>
      <c r="C155" s="24"/>
      <c r="D155" s="30" t="s">
        <v>112</v>
      </c>
      <c r="E155" s="31"/>
      <c r="F155" s="32"/>
      <c r="G155" s="6" t="s">
        <v>121</v>
      </c>
      <c r="H155" s="6" t="s">
        <v>121</v>
      </c>
      <c r="I155" s="38"/>
      <c r="J155" s="39"/>
      <c r="K155" s="38"/>
      <c r="L155" s="39"/>
      <c r="M155" s="38"/>
      <c r="N155" s="39"/>
    </row>
    <row r="156" spans="1:14" s="1" customFormat="1" ht="15.75" customHeight="1" x14ac:dyDescent="0.15">
      <c r="A156" s="33"/>
      <c r="B156" s="33"/>
      <c r="C156" s="2" t="s">
        <v>53</v>
      </c>
      <c r="D156" s="18"/>
      <c r="E156" s="18"/>
      <c r="F156" s="18"/>
      <c r="G156" s="2"/>
      <c r="H156" s="2"/>
      <c r="I156" s="12"/>
      <c r="J156" s="12"/>
      <c r="K156" s="12"/>
      <c r="L156" s="12"/>
      <c r="M156" s="12"/>
      <c r="N156" s="12"/>
    </row>
    <row r="157" spans="1:14" s="1" customFormat="1" ht="15.75" customHeight="1" x14ac:dyDescent="0.15">
      <c r="A157" s="33"/>
      <c r="B157" s="24"/>
      <c r="C157" s="2" t="s">
        <v>54</v>
      </c>
      <c r="D157" s="19"/>
      <c r="E157" s="19"/>
      <c r="F157" s="19"/>
      <c r="G157" s="2"/>
      <c r="H157" s="2"/>
      <c r="I157" s="12"/>
      <c r="J157" s="12"/>
      <c r="K157" s="12"/>
      <c r="L157" s="12"/>
      <c r="M157" s="12"/>
      <c r="N157" s="12"/>
    </row>
    <row r="158" spans="1:14" s="1" customFormat="1" ht="27.75" customHeight="1" x14ac:dyDescent="0.15">
      <c r="A158" s="33"/>
      <c r="B158" s="23" t="s">
        <v>55</v>
      </c>
      <c r="C158" s="23" t="s">
        <v>56</v>
      </c>
      <c r="D158" s="19" t="s">
        <v>122</v>
      </c>
      <c r="E158" s="19"/>
      <c r="F158" s="19"/>
      <c r="G158" s="2" t="s">
        <v>118</v>
      </c>
      <c r="H158" s="2" t="s">
        <v>123</v>
      </c>
      <c r="I158" s="12">
        <v>15</v>
      </c>
      <c r="J158" s="12"/>
      <c r="K158" s="12">
        <v>15</v>
      </c>
      <c r="L158" s="12"/>
      <c r="M158" s="12" t="s">
        <v>39</v>
      </c>
      <c r="N158" s="12"/>
    </row>
    <row r="159" spans="1:14" s="1" customFormat="1" ht="15.75" customHeight="1" x14ac:dyDescent="0.15">
      <c r="A159" s="33"/>
      <c r="B159" s="33"/>
      <c r="C159" s="33"/>
      <c r="D159" s="19"/>
      <c r="E159" s="19"/>
      <c r="F159" s="19"/>
      <c r="G159" s="2"/>
      <c r="H159" s="2"/>
      <c r="I159" s="12"/>
      <c r="J159" s="12"/>
      <c r="K159" s="12"/>
      <c r="L159" s="12"/>
      <c r="M159" s="12"/>
      <c r="N159" s="12"/>
    </row>
    <row r="160" spans="1:14" s="1" customFormat="1" ht="15.75" customHeight="1" x14ac:dyDescent="0.15">
      <c r="A160" s="33"/>
      <c r="B160" s="33"/>
      <c r="C160" s="24"/>
      <c r="D160" s="19"/>
      <c r="E160" s="19"/>
      <c r="F160" s="19"/>
      <c r="G160" s="2"/>
      <c r="H160" s="2"/>
      <c r="I160" s="12"/>
      <c r="J160" s="12"/>
      <c r="K160" s="12"/>
      <c r="L160" s="12"/>
      <c r="M160" s="12"/>
      <c r="N160" s="12"/>
    </row>
    <row r="161" spans="1:14" s="1" customFormat="1" ht="15.75" customHeight="1" x14ac:dyDescent="0.15">
      <c r="A161" s="33"/>
      <c r="B161" s="33"/>
      <c r="C161" s="23" t="s">
        <v>57</v>
      </c>
      <c r="D161" s="19" t="s">
        <v>124</v>
      </c>
      <c r="E161" s="19"/>
      <c r="F161" s="19"/>
      <c r="G161" s="7" t="s">
        <v>125</v>
      </c>
      <c r="H161" s="7" t="s">
        <v>125</v>
      </c>
      <c r="I161" s="12">
        <v>15</v>
      </c>
      <c r="J161" s="12"/>
      <c r="K161" s="12">
        <v>15</v>
      </c>
      <c r="L161" s="12"/>
      <c r="M161" s="12" t="s">
        <v>39</v>
      </c>
      <c r="N161" s="12"/>
    </row>
    <row r="162" spans="1:14" s="1" customFormat="1" ht="15.75" customHeight="1" x14ac:dyDescent="0.15">
      <c r="A162" s="33"/>
      <c r="B162" s="33"/>
      <c r="C162" s="33"/>
      <c r="D162" s="19"/>
      <c r="E162" s="19"/>
      <c r="F162" s="19"/>
      <c r="G162" s="2"/>
      <c r="H162" s="2"/>
      <c r="I162" s="12"/>
      <c r="J162" s="12"/>
      <c r="K162" s="12"/>
      <c r="L162" s="12"/>
      <c r="M162" s="12"/>
      <c r="N162" s="12"/>
    </row>
    <row r="163" spans="1:14" s="1" customFormat="1" ht="15.75" customHeight="1" x14ac:dyDescent="0.15">
      <c r="A163" s="33"/>
      <c r="B163" s="33"/>
      <c r="C163" s="24"/>
      <c r="D163" s="19"/>
      <c r="E163" s="19"/>
      <c r="F163" s="19"/>
      <c r="G163" s="2"/>
      <c r="H163" s="2"/>
      <c r="I163" s="12"/>
      <c r="J163" s="12"/>
      <c r="K163" s="12"/>
      <c r="L163" s="12"/>
      <c r="M163" s="12"/>
      <c r="N163" s="12"/>
    </row>
    <row r="164" spans="1:14" s="1" customFormat="1" ht="15.75" customHeight="1" x14ac:dyDescent="0.15">
      <c r="A164" s="33"/>
      <c r="B164" s="33"/>
      <c r="C164" s="23" t="s">
        <v>61</v>
      </c>
      <c r="D164" s="19"/>
      <c r="E164" s="19"/>
      <c r="F164" s="19"/>
      <c r="G164" s="2"/>
      <c r="H164" s="2"/>
      <c r="I164" s="12"/>
      <c r="J164" s="12"/>
      <c r="K164" s="12"/>
      <c r="L164" s="12"/>
      <c r="M164" s="12"/>
      <c r="N164" s="12"/>
    </row>
    <row r="165" spans="1:14" s="1" customFormat="1" ht="15.75" customHeight="1" x14ac:dyDescent="0.15">
      <c r="A165" s="33"/>
      <c r="B165" s="33"/>
      <c r="C165" s="33"/>
      <c r="D165" s="19"/>
      <c r="E165" s="19"/>
      <c r="F165" s="19"/>
      <c r="G165" s="2"/>
      <c r="H165" s="2"/>
      <c r="I165" s="12"/>
      <c r="J165" s="12"/>
      <c r="K165" s="12"/>
      <c r="L165" s="12"/>
      <c r="M165" s="12"/>
      <c r="N165" s="12"/>
    </row>
    <row r="166" spans="1:14" s="1" customFormat="1" ht="15.75" customHeight="1" x14ac:dyDescent="0.15">
      <c r="A166" s="33"/>
      <c r="B166" s="33"/>
      <c r="C166" s="24"/>
      <c r="D166" s="19"/>
      <c r="E166" s="19"/>
      <c r="F166" s="19"/>
      <c r="G166" s="2"/>
      <c r="H166" s="2"/>
      <c r="I166" s="12"/>
      <c r="J166" s="12"/>
      <c r="K166" s="12"/>
      <c r="L166" s="12"/>
      <c r="M166" s="12"/>
      <c r="N166" s="12"/>
    </row>
    <row r="167" spans="1:14" s="1" customFormat="1" ht="21" customHeight="1" x14ac:dyDescent="0.15">
      <c r="A167" s="33"/>
      <c r="B167" s="33"/>
      <c r="C167" s="23" t="s">
        <v>62</v>
      </c>
      <c r="D167" s="19"/>
      <c r="E167" s="19"/>
      <c r="F167" s="19"/>
      <c r="G167" s="2"/>
      <c r="H167" s="2"/>
      <c r="I167" s="12"/>
      <c r="J167" s="12"/>
      <c r="K167" s="12"/>
      <c r="L167" s="12"/>
      <c r="M167" s="12"/>
      <c r="N167" s="12"/>
    </row>
    <row r="168" spans="1:14" s="1" customFormat="1" ht="15.75" customHeight="1" x14ac:dyDescent="0.15">
      <c r="A168" s="33"/>
      <c r="B168" s="33"/>
      <c r="C168" s="33"/>
      <c r="D168" s="19"/>
      <c r="E168" s="19"/>
      <c r="F168" s="19"/>
      <c r="G168" s="2"/>
      <c r="H168" s="2"/>
      <c r="I168" s="12"/>
      <c r="J168" s="12"/>
      <c r="K168" s="12"/>
      <c r="L168" s="12"/>
      <c r="M168" s="12"/>
      <c r="N168" s="12"/>
    </row>
    <row r="169" spans="1:14" s="1" customFormat="1" ht="15.75" customHeight="1" x14ac:dyDescent="0.15">
      <c r="A169" s="33"/>
      <c r="B169" s="24"/>
      <c r="C169" s="24"/>
      <c r="D169" s="19"/>
      <c r="E169" s="19"/>
      <c r="F169" s="19"/>
      <c r="G169" s="2"/>
      <c r="H169" s="2"/>
      <c r="I169" s="12"/>
      <c r="J169" s="12"/>
      <c r="K169" s="12"/>
      <c r="L169" s="12"/>
      <c r="M169" s="12"/>
      <c r="N169" s="12"/>
    </row>
    <row r="170" spans="1:14" s="1" customFormat="1" ht="15.75" customHeight="1" x14ac:dyDescent="0.15">
      <c r="A170" s="33"/>
      <c r="B170" s="23" t="s">
        <v>63</v>
      </c>
      <c r="C170" s="23" t="s">
        <v>64</v>
      </c>
      <c r="D170" s="19" t="s">
        <v>126</v>
      </c>
      <c r="E170" s="19"/>
      <c r="F170" s="19"/>
      <c r="G170" s="6" t="s">
        <v>127</v>
      </c>
      <c r="H170" s="6" t="s">
        <v>97</v>
      </c>
      <c r="I170" s="12">
        <v>10</v>
      </c>
      <c r="J170" s="12"/>
      <c r="K170" s="12">
        <v>10</v>
      </c>
      <c r="L170" s="12"/>
      <c r="M170" s="12"/>
      <c r="N170" s="12"/>
    </row>
    <row r="171" spans="1:14" s="1" customFormat="1" ht="15.75" customHeight="1" x14ac:dyDescent="0.15">
      <c r="A171" s="33"/>
      <c r="B171" s="33"/>
      <c r="C171" s="33"/>
      <c r="D171" s="19"/>
      <c r="E171" s="19"/>
      <c r="F171" s="19"/>
      <c r="G171" s="2"/>
      <c r="H171" s="2"/>
      <c r="I171" s="12"/>
      <c r="J171" s="12"/>
      <c r="K171" s="12"/>
      <c r="L171" s="12"/>
      <c r="M171" s="12"/>
      <c r="N171" s="12"/>
    </row>
    <row r="172" spans="1:14" s="1" customFormat="1" ht="15.75" customHeight="1" x14ac:dyDescent="0.15">
      <c r="A172" s="24"/>
      <c r="B172" s="24"/>
      <c r="C172" s="24"/>
      <c r="D172" s="19"/>
      <c r="E172" s="19"/>
      <c r="F172" s="19"/>
      <c r="G172" s="2"/>
      <c r="H172" s="2"/>
      <c r="I172" s="12"/>
      <c r="J172" s="12"/>
      <c r="K172" s="12"/>
      <c r="L172" s="12"/>
      <c r="M172" s="12"/>
      <c r="N172" s="12"/>
    </row>
    <row r="173" spans="1:14" s="1" customFormat="1" ht="15.75" customHeight="1" x14ac:dyDescent="0.15">
      <c r="A173" s="19" t="s">
        <v>68</v>
      </c>
      <c r="B173" s="19"/>
      <c r="C173" s="19"/>
      <c r="D173" s="19"/>
      <c r="E173" s="19"/>
      <c r="F173" s="19"/>
      <c r="G173" s="19"/>
      <c r="H173" s="19"/>
      <c r="I173" s="19">
        <v>100</v>
      </c>
      <c r="J173" s="19"/>
      <c r="K173" s="19">
        <v>100</v>
      </c>
      <c r="L173" s="19"/>
      <c r="M173" s="20"/>
      <c r="N173" s="20"/>
    </row>
    <row r="176" spans="1:14" ht="20.25" x14ac:dyDescent="0.15">
      <c r="A176" s="10" t="s">
        <v>0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15">
      <c r="A177" s="11" t="s">
        <v>1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x14ac:dyDescent="0.15">
      <c r="A178" s="12"/>
      <c r="B178" s="12"/>
      <c r="C178" s="12" t="s">
        <v>128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</row>
    <row r="179" spans="1:14" x14ac:dyDescent="0.15">
      <c r="A179" s="12" t="s">
        <v>4</v>
      </c>
      <c r="B179" s="12"/>
      <c r="C179" s="12" t="s">
        <v>5</v>
      </c>
      <c r="D179" s="12"/>
      <c r="E179" s="12"/>
      <c r="F179" s="12"/>
      <c r="G179" s="12"/>
      <c r="H179" s="12" t="s">
        <v>6</v>
      </c>
      <c r="I179" s="12"/>
      <c r="J179" s="12" t="s">
        <v>89</v>
      </c>
      <c r="K179" s="12"/>
      <c r="L179" s="12"/>
      <c r="M179" s="12"/>
      <c r="N179" s="12"/>
    </row>
    <row r="180" spans="1:14" x14ac:dyDescent="0.15">
      <c r="A180" s="34" t="s">
        <v>8</v>
      </c>
      <c r="B180" s="35"/>
      <c r="C180" s="12"/>
      <c r="D180" s="12"/>
      <c r="E180" s="12" t="s">
        <v>9</v>
      </c>
      <c r="F180" s="12" t="s">
        <v>10</v>
      </c>
      <c r="G180" s="12"/>
      <c r="H180" s="12" t="s">
        <v>11</v>
      </c>
      <c r="I180" s="12"/>
      <c r="J180" s="12" t="s">
        <v>12</v>
      </c>
      <c r="K180" s="12"/>
      <c r="L180" s="12" t="s">
        <v>13</v>
      </c>
      <c r="M180" s="12"/>
      <c r="N180" s="12" t="s">
        <v>14</v>
      </c>
    </row>
    <row r="181" spans="1:14" x14ac:dyDescent="0.15">
      <c r="A181" s="36"/>
      <c r="B181" s="37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</row>
    <row r="182" spans="1:14" x14ac:dyDescent="0.15">
      <c r="A182" s="36"/>
      <c r="B182" s="37"/>
      <c r="C182" s="13" t="s">
        <v>15</v>
      </c>
      <c r="D182" s="13"/>
      <c r="E182" s="2">
        <v>28.8</v>
      </c>
      <c r="F182" s="12">
        <v>28.8</v>
      </c>
      <c r="G182" s="12"/>
      <c r="H182" s="12">
        <v>28.8</v>
      </c>
      <c r="I182" s="12"/>
      <c r="J182" s="12" t="s">
        <v>17</v>
      </c>
      <c r="K182" s="12"/>
      <c r="L182" s="14">
        <v>1</v>
      </c>
      <c r="M182" s="12"/>
      <c r="N182" s="2">
        <f>L182*10</f>
        <v>10</v>
      </c>
    </row>
    <row r="183" spans="1:14" x14ac:dyDescent="0.15">
      <c r="A183" s="36"/>
      <c r="B183" s="37"/>
      <c r="C183" s="12" t="s">
        <v>18</v>
      </c>
      <c r="D183" s="12"/>
      <c r="E183" s="2">
        <v>28.8</v>
      </c>
      <c r="F183" s="12">
        <v>28.8</v>
      </c>
      <c r="G183" s="12"/>
      <c r="H183" s="12">
        <v>28.8</v>
      </c>
      <c r="I183" s="12"/>
      <c r="J183" s="12" t="s">
        <v>19</v>
      </c>
      <c r="K183" s="12"/>
      <c r="L183" s="14">
        <v>1</v>
      </c>
      <c r="M183" s="12"/>
      <c r="N183" s="2" t="s">
        <v>19</v>
      </c>
    </row>
    <row r="184" spans="1:14" x14ac:dyDescent="0.15">
      <c r="A184" s="36"/>
      <c r="B184" s="37"/>
      <c r="C184" s="12" t="s">
        <v>20</v>
      </c>
      <c r="D184" s="12"/>
      <c r="E184" s="2" t="s">
        <v>129</v>
      </c>
      <c r="F184" s="12" t="s">
        <v>129</v>
      </c>
      <c r="G184" s="12"/>
      <c r="H184" s="12" t="s">
        <v>129</v>
      </c>
      <c r="I184" s="12"/>
      <c r="J184" s="12" t="s">
        <v>19</v>
      </c>
      <c r="K184" s="12"/>
      <c r="L184" s="12"/>
      <c r="M184" s="12"/>
      <c r="N184" s="2" t="s">
        <v>19</v>
      </c>
    </row>
    <row r="185" spans="1:14" x14ac:dyDescent="0.15">
      <c r="A185" s="36"/>
      <c r="B185" s="37"/>
      <c r="C185" s="12" t="s">
        <v>21</v>
      </c>
      <c r="D185" s="12"/>
      <c r="E185" s="2" t="s">
        <v>129</v>
      </c>
      <c r="F185" s="12" t="s">
        <v>129</v>
      </c>
      <c r="G185" s="12"/>
      <c r="H185" s="12" t="s">
        <v>129</v>
      </c>
      <c r="I185" s="12"/>
      <c r="J185" s="12" t="s">
        <v>19</v>
      </c>
      <c r="K185" s="12"/>
      <c r="L185" s="12"/>
      <c r="M185" s="12"/>
      <c r="N185" s="2" t="s">
        <v>19</v>
      </c>
    </row>
    <row r="186" spans="1:14" x14ac:dyDescent="0.15">
      <c r="A186" s="38"/>
      <c r="B186" s="39"/>
      <c r="C186" s="12" t="s">
        <v>22</v>
      </c>
      <c r="D186" s="12"/>
      <c r="E186" s="2" t="s">
        <v>129</v>
      </c>
      <c r="F186" s="12" t="s">
        <v>129</v>
      </c>
      <c r="G186" s="12"/>
      <c r="H186" s="12" t="s">
        <v>129</v>
      </c>
      <c r="I186" s="12"/>
      <c r="J186" s="12" t="s">
        <v>19</v>
      </c>
      <c r="K186" s="12"/>
      <c r="L186" s="12"/>
      <c r="M186" s="12"/>
      <c r="N186" s="2" t="s">
        <v>19</v>
      </c>
    </row>
    <row r="187" spans="1:14" x14ac:dyDescent="0.15">
      <c r="A187" s="23" t="s">
        <v>23</v>
      </c>
      <c r="B187" s="12" t="s">
        <v>24</v>
      </c>
      <c r="C187" s="12"/>
      <c r="D187" s="12"/>
      <c r="E187" s="12"/>
      <c r="F187" s="12"/>
      <c r="G187" s="12"/>
      <c r="H187" s="12" t="s">
        <v>25</v>
      </c>
      <c r="I187" s="12"/>
      <c r="J187" s="12"/>
      <c r="K187" s="12"/>
      <c r="L187" s="12"/>
      <c r="M187" s="12"/>
      <c r="N187" s="12"/>
    </row>
    <row r="188" spans="1:14" x14ac:dyDescent="0.15">
      <c r="A188" s="24"/>
      <c r="B188" s="40" t="s">
        <v>130</v>
      </c>
      <c r="C188" s="40"/>
      <c r="D188" s="40"/>
      <c r="E188" s="40"/>
      <c r="F188" s="40"/>
      <c r="G188" s="40"/>
      <c r="H188" s="40" t="s">
        <v>131</v>
      </c>
      <c r="I188" s="40"/>
      <c r="J188" s="40"/>
      <c r="K188" s="40"/>
      <c r="L188" s="40"/>
      <c r="M188" s="40"/>
      <c r="N188" s="40"/>
    </row>
    <row r="189" spans="1:14" x14ac:dyDescent="0.15">
      <c r="A189" s="23" t="s">
        <v>28</v>
      </c>
      <c r="B189" s="2" t="s">
        <v>29</v>
      </c>
      <c r="C189" s="2" t="s">
        <v>30</v>
      </c>
      <c r="D189" s="15" t="s">
        <v>31</v>
      </c>
      <c r="E189" s="16"/>
      <c r="F189" s="17"/>
      <c r="G189" s="2" t="s">
        <v>32</v>
      </c>
      <c r="H189" s="2" t="s">
        <v>33</v>
      </c>
      <c r="I189" s="15" t="s">
        <v>12</v>
      </c>
      <c r="J189" s="17"/>
      <c r="K189" s="15" t="s">
        <v>14</v>
      </c>
      <c r="L189" s="17"/>
      <c r="M189" s="15" t="s">
        <v>34</v>
      </c>
      <c r="N189" s="17"/>
    </row>
    <row r="190" spans="1:14" x14ac:dyDescent="0.15">
      <c r="A190" s="33"/>
      <c r="B190" s="23" t="s">
        <v>35</v>
      </c>
      <c r="C190" s="23" t="s">
        <v>36</v>
      </c>
      <c r="D190" s="18" t="s">
        <v>132</v>
      </c>
      <c r="E190" s="18"/>
      <c r="F190" s="18"/>
      <c r="G190" s="2">
        <v>6</v>
      </c>
      <c r="H190" s="4">
        <v>1</v>
      </c>
      <c r="I190" s="12">
        <v>15</v>
      </c>
      <c r="J190" s="12"/>
      <c r="K190" s="12">
        <v>15</v>
      </c>
      <c r="L190" s="12"/>
      <c r="M190" s="12" t="s">
        <v>39</v>
      </c>
      <c r="N190" s="12"/>
    </row>
    <row r="191" spans="1:14" x14ac:dyDescent="0.15">
      <c r="A191" s="33"/>
      <c r="B191" s="33"/>
      <c r="C191" s="33"/>
      <c r="D191" s="18" t="s">
        <v>74</v>
      </c>
      <c r="E191" s="18"/>
      <c r="F191" s="18"/>
      <c r="G191" s="2"/>
      <c r="H191" s="2"/>
      <c r="I191" s="12"/>
      <c r="J191" s="12"/>
      <c r="K191" s="12"/>
      <c r="L191" s="12"/>
      <c r="M191" s="12"/>
      <c r="N191" s="12"/>
    </row>
    <row r="192" spans="1:14" x14ac:dyDescent="0.15">
      <c r="A192" s="33"/>
      <c r="B192" s="33"/>
      <c r="C192" s="24"/>
      <c r="D192" s="18" t="s">
        <v>75</v>
      </c>
      <c r="E192" s="18"/>
      <c r="F192" s="18"/>
      <c r="G192" s="2"/>
      <c r="H192" s="2"/>
      <c r="I192" s="12"/>
      <c r="J192" s="12"/>
      <c r="K192" s="12"/>
      <c r="L192" s="12"/>
      <c r="M192" s="12"/>
      <c r="N192" s="12"/>
    </row>
    <row r="193" spans="1:14" x14ac:dyDescent="0.15">
      <c r="A193" s="33"/>
      <c r="B193" s="33"/>
      <c r="C193" s="23" t="s">
        <v>40</v>
      </c>
      <c r="D193" s="18" t="s">
        <v>76</v>
      </c>
      <c r="E193" s="18"/>
      <c r="F193" s="18"/>
      <c r="G193" s="2" t="s">
        <v>133</v>
      </c>
      <c r="H193" s="2" t="s">
        <v>133</v>
      </c>
      <c r="I193" s="12">
        <v>15</v>
      </c>
      <c r="J193" s="12"/>
      <c r="K193" s="12">
        <v>15</v>
      </c>
      <c r="L193" s="12"/>
      <c r="M193" s="12" t="s">
        <v>39</v>
      </c>
      <c r="N193" s="12"/>
    </row>
    <row r="194" spans="1:14" x14ac:dyDescent="0.15">
      <c r="A194" s="33"/>
      <c r="B194" s="33"/>
      <c r="C194" s="33"/>
      <c r="D194" s="18" t="s">
        <v>74</v>
      </c>
      <c r="E194" s="18"/>
      <c r="F194" s="18"/>
      <c r="G194" s="2"/>
      <c r="H194" s="2"/>
      <c r="I194" s="12"/>
      <c r="J194" s="12"/>
      <c r="K194" s="12"/>
      <c r="L194" s="12"/>
      <c r="M194" s="12"/>
      <c r="N194" s="12"/>
    </row>
    <row r="195" spans="1:14" x14ac:dyDescent="0.15">
      <c r="A195" s="33"/>
      <c r="B195" s="33"/>
      <c r="C195" s="24"/>
      <c r="D195" s="18" t="s">
        <v>75</v>
      </c>
      <c r="E195" s="18"/>
      <c r="F195" s="18"/>
      <c r="G195" s="2"/>
      <c r="H195" s="2"/>
      <c r="I195" s="12"/>
      <c r="J195" s="12"/>
      <c r="K195" s="12"/>
      <c r="L195" s="12"/>
      <c r="M195" s="12"/>
      <c r="N195" s="12"/>
    </row>
    <row r="196" spans="1:14" x14ac:dyDescent="0.15">
      <c r="A196" s="33"/>
      <c r="B196" s="33"/>
      <c r="C196" s="23" t="s">
        <v>44</v>
      </c>
      <c r="D196" s="18" t="s">
        <v>134</v>
      </c>
      <c r="E196" s="18"/>
      <c r="F196" s="18"/>
      <c r="G196" s="2" t="s">
        <v>135</v>
      </c>
      <c r="H196" s="2" t="s">
        <v>135</v>
      </c>
      <c r="I196" s="12">
        <v>10</v>
      </c>
      <c r="J196" s="12"/>
      <c r="K196" s="12">
        <v>10</v>
      </c>
      <c r="L196" s="12"/>
      <c r="M196" s="12" t="s">
        <v>39</v>
      </c>
      <c r="N196" s="12"/>
    </row>
    <row r="197" spans="1:14" x14ac:dyDescent="0.15">
      <c r="A197" s="33"/>
      <c r="B197" s="33"/>
      <c r="C197" s="33"/>
      <c r="D197" s="18" t="s">
        <v>74</v>
      </c>
      <c r="E197" s="18"/>
      <c r="F197" s="18"/>
      <c r="G197" s="2"/>
      <c r="H197" s="2"/>
      <c r="I197" s="12"/>
      <c r="J197" s="12"/>
      <c r="K197" s="12"/>
      <c r="L197" s="12"/>
      <c r="M197" s="12"/>
      <c r="N197" s="12"/>
    </row>
    <row r="198" spans="1:14" x14ac:dyDescent="0.15">
      <c r="A198" s="33"/>
      <c r="B198" s="24"/>
      <c r="C198" s="24"/>
      <c r="D198" s="18" t="s">
        <v>75</v>
      </c>
      <c r="E198" s="18"/>
      <c r="F198" s="18"/>
      <c r="G198" s="2"/>
      <c r="H198" s="2"/>
      <c r="I198" s="12"/>
      <c r="J198" s="12"/>
      <c r="K198" s="12"/>
      <c r="L198" s="12"/>
      <c r="M198" s="12"/>
      <c r="N198" s="12"/>
    </row>
    <row r="199" spans="1:14" ht="22.5" x14ac:dyDescent="0.15">
      <c r="A199" s="33"/>
      <c r="B199" s="23" t="s">
        <v>48</v>
      </c>
      <c r="C199" s="2" t="s">
        <v>49</v>
      </c>
      <c r="D199" s="18" t="s">
        <v>136</v>
      </c>
      <c r="E199" s="18"/>
      <c r="F199" s="18"/>
      <c r="G199" s="2" t="s">
        <v>137</v>
      </c>
      <c r="H199" s="2" t="s">
        <v>137</v>
      </c>
      <c r="I199" s="12">
        <v>10</v>
      </c>
      <c r="J199" s="12"/>
      <c r="K199" s="12">
        <v>10</v>
      </c>
      <c r="L199" s="12"/>
      <c r="M199" s="12" t="s">
        <v>39</v>
      </c>
      <c r="N199" s="12"/>
    </row>
    <row r="200" spans="1:14" ht="22.5" x14ac:dyDescent="0.15">
      <c r="A200" s="33"/>
      <c r="B200" s="33"/>
      <c r="C200" s="2" t="s">
        <v>53</v>
      </c>
      <c r="D200" s="18" t="s">
        <v>82</v>
      </c>
      <c r="E200" s="18"/>
      <c r="F200" s="18"/>
      <c r="G200" s="2"/>
      <c r="H200" s="2"/>
      <c r="I200" s="12"/>
      <c r="J200" s="12"/>
      <c r="K200" s="12"/>
      <c r="L200" s="12"/>
      <c r="M200" s="12"/>
      <c r="N200" s="12"/>
    </row>
    <row r="201" spans="1:14" ht="22.5" x14ac:dyDescent="0.15">
      <c r="A201" s="33"/>
      <c r="B201" s="24"/>
      <c r="C201" s="2" t="s">
        <v>54</v>
      </c>
      <c r="D201" s="18" t="s">
        <v>82</v>
      </c>
      <c r="E201" s="18"/>
      <c r="F201" s="18"/>
      <c r="G201" s="2"/>
      <c r="H201" s="2"/>
      <c r="I201" s="12"/>
      <c r="J201" s="12"/>
      <c r="K201" s="12"/>
      <c r="L201" s="12"/>
      <c r="M201" s="12"/>
      <c r="N201" s="12"/>
    </row>
    <row r="202" spans="1:14" x14ac:dyDescent="0.15">
      <c r="A202" s="33"/>
      <c r="B202" s="23" t="s">
        <v>55</v>
      </c>
      <c r="C202" s="23" t="s">
        <v>56</v>
      </c>
      <c r="D202" s="18" t="s">
        <v>82</v>
      </c>
      <c r="E202" s="18"/>
      <c r="F202" s="18"/>
      <c r="G202" s="2"/>
      <c r="H202" s="2"/>
      <c r="I202" s="12"/>
      <c r="J202" s="12"/>
      <c r="K202" s="12"/>
      <c r="L202" s="12"/>
      <c r="M202" s="12"/>
      <c r="N202" s="12"/>
    </row>
    <row r="203" spans="1:14" x14ac:dyDescent="0.15">
      <c r="A203" s="33"/>
      <c r="B203" s="33"/>
      <c r="C203" s="33"/>
      <c r="D203" s="18" t="s">
        <v>74</v>
      </c>
      <c r="E203" s="18"/>
      <c r="F203" s="18"/>
      <c r="G203" s="2"/>
      <c r="H203" s="2"/>
      <c r="I203" s="12"/>
      <c r="J203" s="12"/>
      <c r="K203" s="12"/>
      <c r="L203" s="12"/>
      <c r="M203" s="12"/>
      <c r="N203" s="12"/>
    </row>
    <row r="204" spans="1:14" x14ac:dyDescent="0.15">
      <c r="A204" s="33"/>
      <c r="B204" s="33"/>
      <c r="C204" s="24"/>
      <c r="D204" s="18" t="s">
        <v>75</v>
      </c>
      <c r="E204" s="18"/>
      <c r="F204" s="18"/>
      <c r="G204" s="2"/>
      <c r="H204" s="2"/>
      <c r="I204" s="12"/>
      <c r="J204" s="12"/>
      <c r="K204" s="12"/>
      <c r="L204" s="12"/>
      <c r="M204" s="12"/>
      <c r="N204" s="12"/>
    </row>
    <row r="205" spans="1:14" ht="22.5" x14ac:dyDescent="0.15">
      <c r="A205" s="33"/>
      <c r="B205" s="33"/>
      <c r="C205" s="23" t="s">
        <v>57</v>
      </c>
      <c r="D205" s="18" t="s">
        <v>138</v>
      </c>
      <c r="E205" s="18"/>
      <c r="F205" s="18"/>
      <c r="G205" s="2" t="s">
        <v>139</v>
      </c>
      <c r="H205" s="2" t="s">
        <v>139</v>
      </c>
      <c r="I205" s="12">
        <v>15</v>
      </c>
      <c r="J205" s="12"/>
      <c r="K205" s="12">
        <v>15</v>
      </c>
      <c r="L205" s="12"/>
      <c r="M205" s="12" t="s">
        <v>39</v>
      </c>
      <c r="N205" s="12"/>
    </row>
    <row r="206" spans="1:14" x14ac:dyDescent="0.15">
      <c r="A206" s="33"/>
      <c r="B206" s="33"/>
      <c r="C206" s="33"/>
      <c r="D206" s="18" t="s">
        <v>74</v>
      </c>
      <c r="E206" s="18"/>
      <c r="F206" s="18"/>
      <c r="G206" s="2"/>
      <c r="H206" s="2"/>
      <c r="I206" s="12"/>
      <c r="J206" s="12"/>
      <c r="K206" s="12"/>
      <c r="L206" s="12"/>
      <c r="M206" s="12"/>
      <c r="N206" s="12"/>
    </row>
    <row r="207" spans="1:14" x14ac:dyDescent="0.15">
      <c r="A207" s="33"/>
      <c r="B207" s="33"/>
      <c r="C207" s="24"/>
      <c r="D207" s="18" t="s">
        <v>75</v>
      </c>
      <c r="E207" s="18"/>
      <c r="F207" s="18"/>
      <c r="G207" s="2"/>
      <c r="H207" s="2"/>
      <c r="I207" s="12"/>
      <c r="J207" s="12"/>
      <c r="K207" s="12"/>
      <c r="L207" s="12"/>
      <c r="M207" s="12"/>
      <c r="N207" s="12"/>
    </row>
    <row r="208" spans="1:14" x14ac:dyDescent="0.15">
      <c r="A208" s="33"/>
      <c r="B208" s="33"/>
      <c r="C208" s="23" t="s">
        <v>61</v>
      </c>
      <c r="D208" s="18" t="s">
        <v>82</v>
      </c>
      <c r="E208" s="18"/>
      <c r="F208" s="18"/>
      <c r="G208" s="2"/>
      <c r="H208" s="2"/>
      <c r="I208" s="12"/>
      <c r="J208" s="12"/>
      <c r="K208" s="12"/>
      <c r="L208" s="12"/>
      <c r="M208" s="12"/>
      <c r="N208" s="12"/>
    </row>
    <row r="209" spans="1:14" x14ac:dyDescent="0.15">
      <c r="A209" s="33"/>
      <c r="B209" s="33"/>
      <c r="C209" s="33"/>
      <c r="D209" s="18" t="s">
        <v>74</v>
      </c>
      <c r="E209" s="18"/>
      <c r="F209" s="18"/>
      <c r="G209" s="2"/>
      <c r="H209" s="2"/>
      <c r="I209" s="12"/>
      <c r="J209" s="12"/>
      <c r="K209" s="12"/>
      <c r="L209" s="12"/>
      <c r="M209" s="12"/>
      <c r="N209" s="12"/>
    </row>
    <row r="210" spans="1:14" x14ac:dyDescent="0.15">
      <c r="A210" s="33"/>
      <c r="B210" s="33"/>
      <c r="C210" s="24"/>
      <c r="D210" s="18" t="s">
        <v>75</v>
      </c>
      <c r="E210" s="18"/>
      <c r="F210" s="18"/>
      <c r="G210" s="2"/>
      <c r="H210" s="2"/>
      <c r="I210" s="12"/>
      <c r="J210" s="12"/>
      <c r="K210" s="12"/>
      <c r="L210" s="12"/>
      <c r="M210" s="12"/>
      <c r="N210" s="12"/>
    </row>
    <row r="211" spans="1:14" ht="22.5" x14ac:dyDescent="0.15">
      <c r="A211" s="33"/>
      <c r="B211" s="33"/>
      <c r="C211" s="23" t="s">
        <v>62</v>
      </c>
      <c r="D211" s="18" t="s">
        <v>140</v>
      </c>
      <c r="E211" s="18"/>
      <c r="F211" s="18"/>
      <c r="G211" s="2" t="s">
        <v>139</v>
      </c>
      <c r="H211" s="2" t="s">
        <v>139</v>
      </c>
      <c r="I211" s="12">
        <v>15</v>
      </c>
      <c r="J211" s="12"/>
      <c r="K211" s="12">
        <v>15</v>
      </c>
      <c r="L211" s="12"/>
      <c r="M211" s="12" t="s">
        <v>39</v>
      </c>
      <c r="N211" s="12"/>
    </row>
    <row r="212" spans="1:14" x14ac:dyDescent="0.15">
      <c r="A212" s="33"/>
      <c r="B212" s="33"/>
      <c r="C212" s="33"/>
      <c r="D212" s="18" t="s">
        <v>74</v>
      </c>
      <c r="E212" s="18"/>
      <c r="F212" s="18"/>
      <c r="G212" s="2"/>
      <c r="H212" s="2"/>
      <c r="I212" s="12"/>
      <c r="J212" s="12"/>
      <c r="K212" s="12"/>
      <c r="L212" s="12"/>
      <c r="M212" s="12"/>
      <c r="N212" s="12"/>
    </row>
    <row r="213" spans="1:14" x14ac:dyDescent="0.15">
      <c r="A213" s="33"/>
      <c r="B213" s="24"/>
      <c r="C213" s="24"/>
      <c r="D213" s="18" t="s">
        <v>75</v>
      </c>
      <c r="E213" s="18"/>
      <c r="F213" s="18"/>
      <c r="G213" s="2"/>
      <c r="H213" s="2"/>
      <c r="I213" s="12"/>
      <c r="J213" s="12"/>
      <c r="K213" s="12"/>
      <c r="L213" s="12"/>
      <c r="M213" s="12"/>
      <c r="N213" s="12"/>
    </row>
    <row r="214" spans="1:14" x14ac:dyDescent="0.15">
      <c r="A214" s="33"/>
      <c r="B214" s="23" t="s">
        <v>63</v>
      </c>
      <c r="C214" s="23" t="s">
        <v>64</v>
      </c>
      <c r="D214" s="18" t="s">
        <v>141</v>
      </c>
      <c r="E214" s="18"/>
      <c r="F214" s="18"/>
      <c r="G214" s="2" t="s">
        <v>142</v>
      </c>
      <c r="H214" s="4" t="s">
        <v>142</v>
      </c>
      <c r="I214" s="12">
        <v>10</v>
      </c>
      <c r="J214" s="12"/>
      <c r="K214" s="12">
        <v>10</v>
      </c>
      <c r="L214" s="12"/>
      <c r="M214" s="12" t="s">
        <v>39</v>
      </c>
      <c r="N214" s="12"/>
    </row>
    <row r="215" spans="1:14" x14ac:dyDescent="0.15">
      <c r="A215" s="33"/>
      <c r="B215" s="33"/>
      <c r="C215" s="33"/>
      <c r="D215" s="18" t="s">
        <v>74</v>
      </c>
      <c r="E215" s="18"/>
      <c r="F215" s="18"/>
      <c r="G215" s="2"/>
      <c r="H215" s="2"/>
      <c r="I215" s="12"/>
      <c r="J215" s="12"/>
      <c r="K215" s="12"/>
      <c r="L215" s="12"/>
      <c r="M215" s="15"/>
      <c r="N215" s="17"/>
    </row>
    <row r="216" spans="1:14" x14ac:dyDescent="0.15">
      <c r="A216" s="24"/>
      <c r="B216" s="24"/>
      <c r="C216" s="24"/>
      <c r="D216" s="18" t="s">
        <v>75</v>
      </c>
      <c r="E216" s="18"/>
      <c r="F216" s="18"/>
      <c r="G216" s="2"/>
      <c r="H216" s="2"/>
      <c r="I216" s="12"/>
      <c r="J216" s="12"/>
      <c r="K216" s="12"/>
      <c r="L216" s="12"/>
      <c r="M216" s="12"/>
      <c r="N216" s="12"/>
    </row>
    <row r="217" spans="1:14" x14ac:dyDescent="0.15">
      <c r="A217" s="19" t="s">
        <v>68</v>
      </c>
      <c r="B217" s="19"/>
      <c r="C217" s="19"/>
      <c r="D217" s="19"/>
      <c r="E217" s="19"/>
      <c r="F217" s="19"/>
      <c r="G217" s="19"/>
      <c r="H217" s="19"/>
      <c r="I217" s="19">
        <v>100</v>
      </c>
      <c r="J217" s="19"/>
      <c r="K217" s="19">
        <v>100</v>
      </c>
      <c r="L217" s="19"/>
      <c r="M217" s="20"/>
      <c r="N217" s="20"/>
    </row>
    <row r="220" spans="1:14" ht="20.25" x14ac:dyDescent="0.15">
      <c r="A220" s="10" t="s">
        <v>0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15">
      <c r="A221" s="11" t="s">
        <v>1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x14ac:dyDescent="0.15">
      <c r="A222" s="12" t="s">
        <v>2</v>
      </c>
      <c r="B222" s="12"/>
      <c r="C222" s="12" t="s">
        <v>143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</row>
    <row r="223" spans="1:14" x14ac:dyDescent="0.15">
      <c r="A223" s="12" t="s">
        <v>4</v>
      </c>
      <c r="B223" s="12"/>
      <c r="C223" s="12" t="s">
        <v>5</v>
      </c>
      <c r="D223" s="12"/>
      <c r="E223" s="12"/>
      <c r="F223" s="12"/>
      <c r="G223" s="12"/>
      <c r="H223" s="12" t="s">
        <v>6</v>
      </c>
      <c r="I223" s="12"/>
      <c r="J223" s="12" t="s">
        <v>89</v>
      </c>
      <c r="K223" s="12"/>
      <c r="L223" s="12"/>
      <c r="M223" s="12"/>
      <c r="N223" s="12"/>
    </row>
    <row r="224" spans="1:14" x14ac:dyDescent="0.15">
      <c r="A224" s="34" t="s">
        <v>8</v>
      </c>
      <c r="B224" s="35"/>
      <c r="C224" s="12"/>
      <c r="D224" s="12"/>
      <c r="E224" s="12" t="s">
        <v>9</v>
      </c>
      <c r="F224" s="12" t="s">
        <v>10</v>
      </c>
      <c r="G224" s="12"/>
      <c r="H224" s="12" t="s">
        <v>11</v>
      </c>
      <c r="I224" s="12"/>
      <c r="J224" s="12" t="s">
        <v>12</v>
      </c>
      <c r="K224" s="12"/>
      <c r="L224" s="12" t="s">
        <v>13</v>
      </c>
      <c r="M224" s="12"/>
      <c r="N224" s="12" t="s">
        <v>14</v>
      </c>
    </row>
    <row r="225" spans="1:14" x14ac:dyDescent="0.15">
      <c r="A225" s="36"/>
      <c r="B225" s="37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spans="1:14" x14ac:dyDescent="0.15">
      <c r="A226" s="36"/>
      <c r="B226" s="37"/>
      <c r="C226" s="13" t="s">
        <v>15</v>
      </c>
      <c r="D226" s="13"/>
      <c r="E226" s="2" t="s">
        <v>144</v>
      </c>
      <c r="F226" s="12" t="s">
        <v>144</v>
      </c>
      <c r="G226" s="12"/>
      <c r="H226" s="12" t="s">
        <v>144</v>
      </c>
      <c r="I226" s="12"/>
      <c r="J226" s="12" t="s">
        <v>17</v>
      </c>
      <c r="K226" s="12"/>
      <c r="L226" s="14">
        <v>1</v>
      </c>
      <c r="M226" s="12"/>
      <c r="N226" s="2">
        <f>L226*10</f>
        <v>10</v>
      </c>
    </row>
    <row r="227" spans="1:14" x14ac:dyDescent="0.15">
      <c r="A227" s="36"/>
      <c r="B227" s="37"/>
      <c r="C227" s="12" t="s">
        <v>18</v>
      </c>
      <c r="D227" s="12"/>
      <c r="E227" s="2" t="s">
        <v>144</v>
      </c>
      <c r="F227" s="12" t="s">
        <v>144</v>
      </c>
      <c r="G227" s="12"/>
      <c r="H227" s="12" t="s">
        <v>144</v>
      </c>
      <c r="I227" s="12"/>
      <c r="J227" s="12" t="s">
        <v>19</v>
      </c>
      <c r="K227" s="12"/>
      <c r="L227" s="12"/>
      <c r="M227" s="12"/>
      <c r="N227" s="2" t="s">
        <v>19</v>
      </c>
    </row>
    <row r="228" spans="1:14" x14ac:dyDescent="0.15">
      <c r="A228" s="36"/>
      <c r="B228" s="37"/>
      <c r="C228" s="12" t="s">
        <v>20</v>
      </c>
      <c r="D228" s="12"/>
      <c r="E228" s="2"/>
      <c r="F228" s="12"/>
      <c r="G228" s="12"/>
      <c r="H228" s="12"/>
      <c r="I228" s="12"/>
      <c r="J228" s="12" t="s">
        <v>19</v>
      </c>
      <c r="K228" s="12"/>
      <c r="L228" s="12"/>
      <c r="M228" s="12"/>
      <c r="N228" s="2" t="s">
        <v>19</v>
      </c>
    </row>
    <row r="229" spans="1:14" x14ac:dyDescent="0.15">
      <c r="A229" s="36"/>
      <c r="B229" s="37"/>
      <c r="C229" s="12" t="s">
        <v>21</v>
      </c>
      <c r="D229" s="12"/>
      <c r="E229" s="2"/>
      <c r="F229" s="12"/>
      <c r="G229" s="12"/>
      <c r="H229" s="12"/>
      <c r="I229" s="12"/>
      <c r="J229" s="12" t="s">
        <v>19</v>
      </c>
      <c r="K229" s="12"/>
      <c r="L229" s="12"/>
      <c r="M229" s="12"/>
      <c r="N229" s="2" t="s">
        <v>19</v>
      </c>
    </row>
    <row r="230" spans="1:14" x14ac:dyDescent="0.15">
      <c r="A230" s="38"/>
      <c r="B230" s="39"/>
      <c r="C230" s="12" t="s">
        <v>22</v>
      </c>
      <c r="D230" s="12"/>
      <c r="E230" s="2"/>
      <c r="F230" s="12"/>
      <c r="G230" s="12"/>
      <c r="H230" s="12"/>
      <c r="I230" s="12"/>
      <c r="J230" s="12" t="s">
        <v>19</v>
      </c>
      <c r="K230" s="12"/>
      <c r="L230" s="12"/>
      <c r="M230" s="12"/>
      <c r="N230" s="2" t="s">
        <v>19</v>
      </c>
    </row>
    <row r="231" spans="1:14" x14ac:dyDescent="0.15">
      <c r="A231" s="23" t="s">
        <v>23</v>
      </c>
      <c r="B231" s="12" t="s">
        <v>24</v>
      </c>
      <c r="C231" s="12"/>
      <c r="D231" s="12"/>
      <c r="E231" s="12"/>
      <c r="F231" s="12"/>
      <c r="G231" s="12"/>
      <c r="H231" s="12" t="s">
        <v>25</v>
      </c>
      <c r="I231" s="12"/>
      <c r="J231" s="12"/>
      <c r="K231" s="12"/>
      <c r="L231" s="12"/>
      <c r="M231" s="12"/>
      <c r="N231" s="12"/>
    </row>
    <row r="232" spans="1:14" x14ac:dyDescent="0.15">
      <c r="A232" s="24"/>
      <c r="B232" s="13" t="s">
        <v>145</v>
      </c>
      <c r="C232" s="13"/>
      <c r="D232" s="13"/>
      <c r="E232" s="13"/>
      <c r="F232" s="13"/>
      <c r="G232" s="13"/>
      <c r="H232" s="12" t="s">
        <v>146</v>
      </c>
      <c r="I232" s="12"/>
      <c r="J232" s="12"/>
      <c r="K232" s="12"/>
      <c r="L232" s="12"/>
      <c r="M232" s="12"/>
      <c r="N232" s="12"/>
    </row>
    <row r="233" spans="1:14" x14ac:dyDescent="0.15">
      <c r="A233" s="23" t="s">
        <v>28</v>
      </c>
      <c r="B233" s="3" t="s">
        <v>29</v>
      </c>
      <c r="C233" s="3" t="s">
        <v>30</v>
      </c>
      <c r="D233" s="15" t="s">
        <v>31</v>
      </c>
      <c r="E233" s="16"/>
      <c r="F233" s="17"/>
      <c r="G233" s="2" t="s">
        <v>32</v>
      </c>
      <c r="H233" s="2" t="s">
        <v>33</v>
      </c>
      <c r="I233" s="15" t="s">
        <v>12</v>
      </c>
      <c r="J233" s="17"/>
      <c r="K233" s="15" t="s">
        <v>14</v>
      </c>
      <c r="L233" s="17"/>
      <c r="M233" s="15" t="s">
        <v>34</v>
      </c>
      <c r="N233" s="17"/>
    </row>
    <row r="234" spans="1:14" x14ac:dyDescent="0.15">
      <c r="A234" s="33"/>
      <c r="B234" s="23" t="s">
        <v>35</v>
      </c>
      <c r="C234" s="23" t="s">
        <v>36</v>
      </c>
      <c r="D234" s="18" t="s">
        <v>147</v>
      </c>
      <c r="E234" s="18"/>
      <c r="F234" s="18"/>
      <c r="G234" s="4">
        <v>1</v>
      </c>
      <c r="H234" s="4">
        <v>1</v>
      </c>
      <c r="I234" s="12">
        <v>10</v>
      </c>
      <c r="J234" s="12"/>
      <c r="K234" s="12">
        <v>10</v>
      </c>
      <c r="L234" s="12"/>
      <c r="M234" s="12" t="s">
        <v>148</v>
      </c>
      <c r="N234" s="12"/>
    </row>
    <row r="235" spans="1:14" x14ac:dyDescent="0.15">
      <c r="A235" s="33"/>
      <c r="B235" s="33"/>
      <c r="C235" s="33"/>
      <c r="D235" s="18" t="s">
        <v>149</v>
      </c>
      <c r="E235" s="18"/>
      <c r="F235" s="18"/>
      <c r="G235" s="4">
        <v>1</v>
      </c>
      <c r="H235" s="4">
        <v>1</v>
      </c>
      <c r="I235" s="12">
        <v>10</v>
      </c>
      <c r="J235" s="12"/>
      <c r="K235" s="12">
        <v>10</v>
      </c>
      <c r="L235" s="12"/>
      <c r="M235" s="12"/>
      <c r="N235" s="12"/>
    </row>
    <row r="236" spans="1:14" x14ac:dyDescent="0.15">
      <c r="A236" s="33"/>
      <c r="B236" s="33"/>
      <c r="C236" s="24"/>
      <c r="D236" s="18"/>
      <c r="E236" s="18"/>
      <c r="F236" s="18"/>
      <c r="G236" s="2"/>
      <c r="H236" s="2"/>
      <c r="I236" s="41"/>
      <c r="J236" s="41"/>
      <c r="K236" s="42"/>
      <c r="L236" s="42"/>
      <c r="M236" s="12"/>
      <c r="N236" s="12"/>
    </row>
    <row r="237" spans="1:14" x14ac:dyDescent="0.15">
      <c r="A237" s="33"/>
      <c r="B237" s="33"/>
      <c r="C237" s="23" t="s">
        <v>40</v>
      </c>
      <c r="D237" s="18" t="s">
        <v>150</v>
      </c>
      <c r="E237" s="18"/>
      <c r="F237" s="18"/>
      <c r="G237" s="4">
        <v>1</v>
      </c>
      <c r="H237" s="4">
        <v>1</v>
      </c>
      <c r="I237" s="12">
        <v>10</v>
      </c>
      <c r="J237" s="12"/>
      <c r="K237" s="12">
        <v>10</v>
      </c>
      <c r="L237" s="12"/>
      <c r="M237" s="12" t="s">
        <v>148</v>
      </c>
      <c r="N237" s="12"/>
    </row>
    <row r="238" spans="1:14" x14ac:dyDescent="0.15">
      <c r="A238" s="33"/>
      <c r="B238" s="33"/>
      <c r="C238" s="33"/>
      <c r="D238" s="18"/>
      <c r="E238" s="18"/>
      <c r="F238" s="18"/>
      <c r="G238" s="2"/>
      <c r="H238" s="2"/>
      <c r="I238" s="12"/>
      <c r="J238" s="12"/>
      <c r="K238" s="12"/>
      <c r="L238" s="12"/>
      <c r="M238" s="12"/>
      <c r="N238" s="12"/>
    </row>
    <row r="239" spans="1:14" x14ac:dyDescent="0.15">
      <c r="A239" s="33"/>
      <c r="B239" s="33"/>
      <c r="C239" s="24"/>
      <c r="D239" s="18"/>
      <c r="E239" s="18"/>
      <c r="F239" s="18"/>
      <c r="G239" s="2"/>
      <c r="H239" s="2"/>
      <c r="I239" s="41"/>
      <c r="J239" s="41"/>
      <c r="K239" s="42"/>
      <c r="L239" s="42"/>
      <c r="M239" s="12"/>
      <c r="N239" s="12"/>
    </row>
    <row r="240" spans="1:14" x14ac:dyDescent="0.15">
      <c r="A240" s="33"/>
      <c r="B240" s="33"/>
      <c r="C240" s="23" t="s">
        <v>44</v>
      </c>
      <c r="D240" s="18" t="s">
        <v>151</v>
      </c>
      <c r="E240" s="18"/>
      <c r="F240" s="18"/>
      <c r="G240" s="4">
        <v>1</v>
      </c>
      <c r="H240" s="4">
        <v>1</v>
      </c>
      <c r="I240" s="12">
        <v>10</v>
      </c>
      <c r="J240" s="12"/>
      <c r="K240" s="12">
        <v>10</v>
      </c>
      <c r="L240" s="12"/>
      <c r="M240" s="12" t="s">
        <v>152</v>
      </c>
      <c r="N240" s="12"/>
    </row>
    <row r="241" spans="1:14" x14ac:dyDescent="0.15">
      <c r="A241" s="33"/>
      <c r="B241" s="33"/>
      <c r="C241" s="33"/>
      <c r="D241" s="18"/>
      <c r="E241" s="18"/>
      <c r="F241" s="18"/>
      <c r="G241" s="2"/>
      <c r="H241" s="2"/>
      <c r="I241" s="12"/>
      <c r="J241" s="12"/>
      <c r="K241" s="12"/>
      <c r="L241" s="12"/>
      <c r="M241" s="12"/>
      <c r="N241" s="12"/>
    </row>
    <row r="242" spans="1:14" x14ac:dyDescent="0.15">
      <c r="A242" s="33"/>
      <c r="B242" s="24"/>
      <c r="C242" s="24"/>
      <c r="D242" s="18"/>
      <c r="E242" s="18"/>
      <c r="F242" s="18"/>
      <c r="G242" s="2"/>
      <c r="H242" s="2"/>
      <c r="I242" s="12"/>
      <c r="J242" s="12"/>
      <c r="K242" s="12"/>
      <c r="L242" s="12"/>
      <c r="M242" s="12"/>
      <c r="N242" s="12"/>
    </row>
    <row r="243" spans="1:14" ht="22.5" x14ac:dyDescent="0.15">
      <c r="A243" s="33"/>
      <c r="B243" s="23" t="s">
        <v>48</v>
      </c>
      <c r="C243" s="2" t="s">
        <v>49</v>
      </c>
      <c r="D243" s="18" t="s">
        <v>153</v>
      </c>
      <c r="E243" s="18"/>
      <c r="F243" s="18"/>
      <c r="G243" s="4">
        <v>1</v>
      </c>
      <c r="H243" s="4">
        <v>1</v>
      </c>
      <c r="I243" s="12">
        <v>4</v>
      </c>
      <c r="J243" s="12"/>
      <c r="K243" s="12">
        <v>4</v>
      </c>
      <c r="L243" s="12"/>
      <c r="M243" s="12" t="s">
        <v>154</v>
      </c>
      <c r="N243" s="12"/>
    </row>
    <row r="244" spans="1:14" ht="22.5" x14ac:dyDescent="0.15">
      <c r="A244" s="33"/>
      <c r="B244" s="33"/>
      <c r="C244" s="2" t="s">
        <v>53</v>
      </c>
      <c r="D244" s="18" t="s">
        <v>155</v>
      </c>
      <c r="E244" s="18"/>
      <c r="F244" s="18"/>
      <c r="G244" s="4">
        <v>1</v>
      </c>
      <c r="H244" s="4">
        <v>1</v>
      </c>
      <c r="I244" s="12">
        <v>3</v>
      </c>
      <c r="J244" s="12"/>
      <c r="K244" s="12">
        <v>3</v>
      </c>
      <c r="L244" s="12"/>
      <c r="M244" s="12"/>
      <c r="N244" s="12"/>
    </row>
    <row r="245" spans="1:14" ht="22.5" x14ac:dyDescent="0.15">
      <c r="A245" s="33"/>
      <c r="B245" s="24"/>
      <c r="C245" s="2" t="s">
        <v>54</v>
      </c>
      <c r="D245" s="18" t="s">
        <v>156</v>
      </c>
      <c r="E245" s="18"/>
      <c r="F245" s="18"/>
      <c r="G245" s="4">
        <v>1</v>
      </c>
      <c r="H245" s="4">
        <v>1</v>
      </c>
      <c r="I245" s="12">
        <v>3</v>
      </c>
      <c r="J245" s="12"/>
      <c r="K245" s="12">
        <v>3</v>
      </c>
      <c r="L245" s="12"/>
      <c r="M245" s="12"/>
      <c r="N245" s="12"/>
    </row>
    <row r="246" spans="1:14" x14ac:dyDescent="0.15">
      <c r="A246" s="33"/>
      <c r="B246" s="23" t="s">
        <v>55</v>
      </c>
      <c r="C246" s="23" t="s">
        <v>56</v>
      </c>
      <c r="D246" s="18" t="s">
        <v>157</v>
      </c>
      <c r="E246" s="18"/>
      <c r="F246" s="18"/>
      <c r="G246" s="4">
        <v>1</v>
      </c>
      <c r="H246" s="4">
        <v>1</v>
      </c>
      <c r="I246" s="12">
        <v>10</v>
      </c>
      <c r="J246" s="12"/>
      <c r="K246" s="12">
        <v>10</v>
      </c>
      <c r="L246" s="12"/>
      <c r="M246" s="12" t="s">
        <v>158</v>
      </c>
      <c r="N246" s="12"/>
    </row>
    <row r="247" spans="1:14" x14ac:dyDescent="0.15">
      <c r="A247" s="33"/>
      <c r="B247" s="33"/>
      <c r="C247" s="33"/>
      <c r="D247" s="18"/>
      <c r="E247" s="18"/>
      <c r="F247" s="18"/>
      <c r="G247" s="2"/>
      <c r="H247" s="2"/>
      <c r="I247" s="12"/>
      <c r="J247" s="12"/>
      <c r="K247" s="12"/>
      <c r="L247" s="12"/>
      <c r="M247" s="12"/>
      <c r="N247" s="12"/>
    </row>
    <row r="248" spans="1:14" x14ac:dyDescent="0.15">
      <c r="A248" s="33"/>
      <c r="B248" s="33"/>
      <c r="C248" s="24"/>
      <c r="D248" s="18"/>
      <c r="E248" s="18"/>
      <c r="F248" s="18"/>
      <c r="G248" s="2"/>
      <c r="H248" s="2"/>
      <c r="I248" s="12"/>
      <c r="J248" s="12"/>
      <c r="K248" s="12"/>
      <c r="L248" s="12"/>
      <c r="M248" s="12"/>
      <c r="N248" s="12"/>
    </row>
    <row r="249" spans="1:14" x14ac:dyDescent="0.15">
      <c r="A249" s="33"/>
      <c r="B249" s="33"/>
      <c r="C249" s="23" t="s">
        <v>57</v>
      </c>
      <c r="D249" s="18" t="s">
        <v>159</v>
      </c>
      <c r="E249" s="18"/>
      <c r="F249" s="18"/>
      <c r="G249" s="4">
        <v>1</v>
      </c>
      <c r="H249" s="4">
        <v>1</v>
      </c>
      <c r="I249" s="12">
        <v>10</v>
      </c>
      <c r="J249" s="12"/>
      <c r="K249" s="12">
        <v>10</v>
      </c>
      <c r="L249" s="12"/>
      <c r="M249" s="12"/>
      <c r="N249" s="12"/>
    </row>
    <row r="250" spans="1:14" x14ac:dyDescent="0.15">
      <c r="A250" s="33"/>
      <c r="B250" s="33"/>
      <c r="C250" s="33"/>
      <c r="D250" s="18"/>
      <c r="E250" s="18"/>
      <c r="F250" s="18"/>
      <c r="G250" s="2"/>
      <c r="H250" s="2"/>
      <c r="I250" s="12"/>
      <c r="J250" s="12"/>
      <c r="K250" s="12"/>
      <c r="L250" s="12"/>
      <c r="M250" s="12"/>
      <c r="N250" s="12"/>
    </row>
    <row r="251" spans="1:14" x14ac:dyDescent="0.15">
      <c r="A251" s="33"/>
      <c r="B251" s="33"/>
      <c r="C251" s="24"/>
      <c r="D251" s="18"/>
      <c r="E251" s="18"/>
      <c r="F251" s="18"/>
      <c r="G251" s="2"/>
      <c r="H251" s="2"/>
      <c r="I251" s="12"/>
      <c r="J251" s="12"/>
      <c r="K251" s="12"/>
      <c r="L251" s="12"/>
      <c r="M251" s="12"/>
      <c r="N251" s="12"/>
    </row>
    <row r="252" spans="1:14" x14ac:dyDescent="0.15">
      <c r="A252" s="33"/>
      <c r="B252" s="33"/>
      <c r="C252" s="23" t="s">
        <v>61</v>
      </c>
      <c r="D252" s="18"/>
      <c r="E252" s="18"/>
      <c r="F252" s="18"/>
      <c r="G252" s="2"/>
      <c r="H252" s="2"/>
      <c r="I252" s="12"/>
      <c r="J252" s="12"/>
      <c r="K252" s="12"/>
      <c r="L252" s="12"/>
      <c r="M252" s="12"/>
      <c r="N252" s="12"/>
    </row>
    <row r="253" spans="1:14" x14ac:dyDescent="0.15">
      <c r="A253" s="33"/>
      <c r="B253" s="33"/>
      <c r="C253" s="33"/>
      <c r="D253" s="18"/>
      <c r="E253" s="18"/>
      <c r="F253" s="18"/>
      <c r="G253" s="2"/>
      <c r="H253" s="2"/>
      <c r="I253" s="12"/>
      <c r="J253" s="12"/>
      <c r="K253" s="12"/>
      <c r="L253" s="12"/>
      <c r="M253" s="12"/>
      <c r="N253" s="12"/>
    </row>
    <row r="254" spans="1:14" x14ac:dyDescent="0.15">
      <c r="A254" s="33"/>
      <c r="B254" s="33"/>
      <c r="C254" s="24"/>
      <c r="D254" s="18"/>
      <c r="E254" s="18"/>
      <c r="F254" s="18"/>
      <c r="G254" s="2"/>
      <c r="H254" s="2"/>
      <c r="I254" s="12"/>
      <c r="J254" s="12"/>
      <c r="K254" s="12"/>
      <c r="L254" s="12"/>
      <c r="M254" s="12"/>
      <c r="N254" s="12"/>
    </row>
    <row r="255" spans="1:14" x14ac:dyDescent="0.15">
      <c r="A255" s="33"/>
      <c r="B255" s="33"/>
      <c r="C255" s="23" t="s">
        <v>62</v>
      </c>
      <c r="D255" s="18" t="s">
        <v>160</v>
      </c>
      <c r="E255" s="18"/>
      <c r="F255" s="18"/>
      <c r="G255" s="4">
        <v>1</v>
      </c>
      <c r="H255" s="4">
        <v>1</v>
      </c>
      <c r="I255" s="12">
        <v>10</v>
      </c>
      <c r="J255" s="12"/>
      <c r="K255" s="12">
        <v>10</v>
      </c>
      <c r="L255" s="12"/>
      <c r="M255" s="12"/>
      <c r="N255" s="12"/>
    </row>
    <row r="256" spans="1:14" x14ac:dyDescent="0.15">
      <c r="A256" s="33"/>
      <c r="B256" s="33"/>
      <c r="C256" s="33"/>
      <c r="D256" s="18"/>
      <c r="E256" s="18"/>
      <c r="F256" s="18"/>
      <c r="G256" s="2"/>
      <c r="H256" s="2"/>
      <c r="I256" s="12"/>
      <c r="J256" s="12"/>
      <c r="K256" s="12"/>
      <c r="L256" s="12"/>
      <c r="M256" s="12"/>
      <c r="N256" s="12"/>
    </row>
    <row r="257" spans="1:14" x14ac:dyDescent="0.15">
      <c r="A257" s="33"/>
      <c r="B257" s="24"/>
      <c r="C257" s="24"/>
      <c r="D257" s="18"/>
      <c r="E257" s="18"/>
      <c r="F257" s="18"/>
      <c r="G257" s="2"/>
      <c r="H257" s="2"/>
      <c r="I257" s="12"/>
      <c r="J257" s="12"/>
      <c r="K257" s="12"/>
      <c r="L257" s="12"/>
      <c r="M257" s="12"/>
      <c r="N257" s="12"/>
    </row>
    <row r="258" spans="1:14" x14ac:dyDescent="0.15">
      <c r="A258" s="33"/>
      <c r="B258" s="23" t="s">
        <v>63</v>
      </c>
      <c r="C258" s="23" t="s">
        <v>64</v>
      </c>
      <c r="D258" s="18" t="s">
        <v>126</v>
      </c>
      <c r="E258" s="18"/>
      <c r="F258" s="18"/>
      <c r="G258" s="4">
        <v>1</v>
      </c>
      <c r="H258" s="4">
        <v>1</v>
      </c>
      <c r="I258" s="12">
        <v>10</v>
      </c>
      <c r="J258" s="12"/>
      <c r="K258" s="12">
        <v>10</v>
      </c>
      <c r="L258" s="12"/>
      <c r="M258" s="12"/>
      <c r="N258" s="12"/>
    </row>
    <row r="259" spans="1:14" x14ac:dyDescent="0.15">
      <c r="A259" s="33"/>
      <c r="B259" s="33"/>
      <c r="C259" s="33"/>
      <c r="D259" s="18"/>
      <c r="E259" s="18"/>
      <c r="F259" s="18"/>
      <c r="G259" s="2"/>
      <c r="H259" s="2"/>
      <c r="I259" s="12"/>
      <c r="J259" s="12"/>
      <c r="K259" s="12"/>
      <c r="L259" s="12"/>
      <c r="M259" s="12"/>
      <c r="N259" s="12"/>
    </row>
    <row r="260" spans="1:14" x14ac:dyDescent="0.15">
      <c r="A260" s="24"/>
      <c r="B260" s="24"/>
      <c r="C260" s="24"/>
      <c r="D260" s="18"/>
      <c r="E260" s="18"/>
      <c r="F260" s="18"/>
      <c r="G260" s="2"/>
      <c r="H260" s="2"/>
      <c r="I260" s="12"/>
      <c r="J260" s="12"/>
      <c r="K260" s="12"/>
      <c r="L260" s="12"/>
      <c r="M260" s="12"/>
      <c r="N260" s="12"/>
    </row>
    <row r="261" spans="1:14" x14ac:dyDescent="0.15">
      <c r="A261" s="19" t="s">
        <v>68</v>
      </c>
      <c r="B261" s="19"/>
      <c r="C261" s="19"/>
      <c r="D261" s="19"/>
      <c r="E261" s="19"/>
      <c r="F261" s="19"/>
      <c r="G261" s="19"/>
      <c r="H261" s="19"/>
      <c r="I261" s="19">
        <v>100</v>
      </c>
      <c r="J261" s="19"/>
      <c r="K261" s="19">
        <v>100</v>
      </c>
      <c r="L261" s="19"/>
      <c r="M261" s="20"/>
      <c r="N261" s="20"/>
    </row>
    <row r="264" spans="1:14" s="1" customFormat="1" ht="20.25" customHeight="1" x14ac:dyDescent="0.15">
      <c r="A264" s="10" t="s">
        <v>0</v>
      </c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s="1" customFormat="1" ht="15.75" customHeight="1" x14ac:dyDescent="0.15">
      <c r="A265" s="11" t="s">
        <v>1</v>
      </c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s="1" customFormat="1" ht="15.75" customHeight="1" x14ac:dyDescent="0.15">
      <c r="A266" s="12" t="s">
        <v>2</v>
      </c>
      <c r="B266" s="12"/>
      <c r="C266" s="12" t="s">
        <v>161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</row>
    <row r="267" spans="1:14" s="1" customFormat="1" ht="20.25" customHeight="1" x14ac:dyDescent="0.15">
      <c r="A267" s="12" t="s">
        <v>4</v>
      </c>
      <c r="B267" s="12"/>
      <c r="C267" s="12" t="s">
        <v>5</v>
      </c>
      <c r="D267" s="12"/>
      <c r="E267" s="12"/>
      <c r="F267" s="12"/>
      <c r="G267" s="12"/>
      <c r="H267" s="12" t="s">
        <v>6</v>
      </c>
      <c r="I267" s="12"/>
      <c r="J267" s="12" t="s">
        <v>70</v>
      </c>
      <c r="K267" s="12"/>
      <c r="L267" s="12"/>
      <c r="M267" s="12"/>
      <c r="N267" s="12"/>
    </row>
    <row r="268" spans="1:14" s="1" customFormat="1" ht="15.75" customHeight="1" x14ac:dyDescent="0.15">
      <c r="A268" s="34" t="s">
        <v>8</v>
      </c>
      <c r="B268" s="35"/>
      <c r="C268" s="12"/>
      <c r="D268" s="12"/>
      <c r="E268" s="12" t="s">
        <v>9</v>
      </c>
      <c r="F268" s="12" t="s">
        <v>10</v>
      </c>
      <c r="G268" s="12"/>
      <c r="H268" s="12" t="s">
        <v>11</v>
      </c>
      <c r="I268" s="12"/>
      <c r="J268" s="12" t="s">
        <v>12</v>
      </c>
      <c r="K268" s="12"/>
      <c r="L268" s="12" t="s">
        <v>13</v>
      </c>
      <c r="M268" s="12"/>
      <c r="N268" s="12" t="s">
        <v>14</v>
      </c>
    </row>
    <row r="269" spans="1:14" s="1" customFormat="1" ht="15.75" customHeight="1" x14ac:dyDescent="0.15">
      <c r="A269" s="36"/>
      <c r="B269" s="37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</row>
    <row r="270" spans="1:14" s="1" customFormat="1" ht="15.75" customHeight="1" x14ac:dyDescent="0.15">
      <c r="A270" s="36"/>
      <c r="B270" s="37"/>
      <c r="C270" s="13" t="s">
        <v>15</v>
      </c>
      <c r="D270" s="13"/>
      <c r="E270" s="2" t="s">
        <v>162</v>
      </c>
      <c r="F270" s="12" t="s">
        <v>162</v>
      </c>
      <c r="G270" s="12"/>
      <c r="H270" s="12" t="s">
        <v>163</v>
      </c>
      <c r="I270" s="12"/>
      <c r="J270" s="12" t="s">
        <v>17</v>
      </c>
      <c r="K270" s="12"/>
      <c r="L270" s="14">
        <v>0.75419999999999998</v>
      </c>
      <c r="M270" s="12"/>
      <c r="N270" s="2">
        <f>L270*10</f>
        <v>7.5419999999999998</v>
      </c>
    </row>
    <row r="271" spans="1:14" s="1" customFormat="1" ht="15.75" customHeight="1" x14ac:dyDescent="0.15">
      <c r="A271" s="36"/>
      <c r="B271" s="37"/>
      <c r="C271" s="12" t="s">
        <v>18</v>
      </c>
      <c r="D271" s="12"/>
      <c r="E271" s="2" t="s">
        <v>162</v>
      </c>
      <c r="F271" s="12" t="s">
        <v>162</v>
      </c>
      <c r="G271" s="12"/>
      <c r="H271" s="12" t="s">
        <v>163</v>
      </c>
      <c r="I271" s="12"/>
      <c r="J271" s="12" t="s">
        <v>19</v>
      </c>
      <c r="K271" s="12"/>
      <c r="L271" s="12"/>
      <c r="M271" s="12"/>
      <c r="N271" s="2" t="s">
        <v>19</v>
      </c>
    </row>
    <row r="272" spans="1:14" s="1" customFormat="1" ht="15.75" customHeight="1" x14ac:dyDescent="0.15">
      <c r="A272" s="36"/>
      <c r="B272" s="37"/>
      <c r="C272" s="12" t="s">
        <v>20</v>
      </c>
      <c r="D272" s="12"/>
      <c r="E272" s="2">
        <v>0</v>
      </c>
      <c r="F272" s="12">
        <v>0</v>
      </c>
      <c r="G272" s="12"/>
      <c r="H272" s="12"/>
      <c r="I272" s="12"/>
      <c r="J272" s="12" t="s">
        <v>19</v>
      </c>
      <c r="K272" s="12"/>
      <c r="L272" s="12"/>
      <c r="M272" s="12"/>
      <c r="N272" s="2" t="s">
        <v>19</v>
      </c>
    </row>
    <row r="273" spans="1:14" s="1" customFormat="1" ht="15.75" customHeight="1" x14ac:dyDescent="0.15">
      <c r="A273" s="36"/>
      <c r="B273" s="37"/>
      <c r="C273" s="12" t="s">
        <v>21</v>
      </c>
      <c r="D273" s="12"/>
      <c r="E273" s="2">
        <v>0</v>
      </c>
      <c r="F273" s="12">
        <v>0</v>
      </c>
      <c r="G273" s="12"/>
      <c r="H273" s="12"/>
      <c r="I273" s="12"/>
      <c r="J273" s="12" t="s">
        <v>19</v>
      </c>
      <c r="K273" s="12"/>
      <c r="L273" s="12"/>
      <c r="M273" s="12"/>
      <c r="N273" s="2" t="s">
        <v>19</v>
      </c>
    </row>
    <row r="274" spans="1:14" s="1" customFormat="1" ht="15.75" customHeight="1" x14ac:dyDescent="0.15">
      <c r="A274" s="38"/>
      <c r="B274" s="39"/>
      <c r="C274" s="12" t="s">
        <v>22</v>
      </c>
      <c r="D274" s="12"/>
      <c r="E274" s="2">
        <v>0</v>
      </c>
      <c r="F274" s="12">
        <v>0</v>
      </c>
      <c r="G274" s="12"/>
      <c r="H274" s="12"/>
      <c r="I274" s="12"/>
      <c r="J274" s="12" t="s">
        <v>19</v>
      </c>
      <c r="K274" s="12"/>
      <c r="L274" s="12"/>
      <c r="M274" s="12"/>
      <c r="N274" s="2" t="s">
        <v>19</v>
      </c>
    </row>
    <row r="275" spans="1:14" s="1" customFormat="1" ht="25.5" customHeight="1" x14ac:dyDescent="0.15">
      <c r="A275" s="23" t="s">
        <v>23</v>
      </c>
      <c r="B275" s="12" t="s">
        <v>24</v>
      </c>
      <c r="C275" s="12"/>
      <c r="D275" s="12"/>
      <c r="E275" s="12"/>
      <c r="F275" s="12"/>
      <c r="G275" s="12"/>
      <c r="H275" s="12" t="s">
        <v>25</v>
      </c>
      <c r="I275" s="12"/>
      <c r="J275" s="12"/>
      <c r="K275" s="12"/>
      <c r="L275" s="12"/>
      <c r="M275" s="12"/>
      <c r="N275" s="12"/>
    </row>
    <row r="276" spans="1:14" s="1" customFormat="1" ht="45.95" customHeight="1" x14ac:dyDescent="0.15">
      <c r="A276" s="24"/>
      <c r="B276" s="47" t="s">
        <v>164</v>
      </c>
      <c r="C276" s="48"/>
      <c r="D276" s="48"/>
      <c r="E276" s="48"/>
      <c r="F276" s="48"/>
      <c r="G276" s="49"/>
      <c r="H276" s="12" t="s">
        <v>165</v>
      </c>
      <c r="I276" s="12"/>
      <c r="J276" s="12"/>
      <c r="K276" s="12"/>
      <c r="L276" s="12"/>
      <c r="M276" s="12"/>
      <c r="N276" s="12"/>
    </row>
    <row r="277" spans="1:14" s="1" customFormat="1" ht="38.1" customHeight="1" x14ac:dyDescent="0.15">
      <c r="A277" s="23" t="s">
        <v>28</v>
      </c>
      <c r="B277" s="3" t="s">
        <v>29</v>
      </c>
      <c r="C277" s="3" t="s">
        <v>30</v>
      </c>
      <c r="D277" s="15" t="s">
        <v>31</v>
      </c>
      <c r="E277" s="16"/>
      <c r="F277" s="17"/>
      <c r="G277" s="2" t="s">
        <v>32</v>
      </c>
      <c r="H277" s="2" t="s">
        <v>33</v>
      </c>
      <c r="I277" s="15" t="s">
        <v>12</v>
      </c>
      <c r="J277" s="17"/>
      <c r="K277" s="15" t="s">
        <v>14</v>
      </c>
      <c r="L277" s="17"/>
      <c r="M277" s="15" t="s">
        <v>34</v>
      </c>
      <c r="N277" s="17"/>
    </row>
    <row r="278" spans="1:14" s="1" customFormat="1" ht="15.75" customHeight="1" x14ac:dyDescent="0.15">
      <c r="A278" s="33"/>
      <c r="B278" s="23" t="s">
        <v>35</v>
      </c>
      <c r="C278" s="23" t="s">
        <v>36</v>
      </c>
      <c r="D278" s="30" t="s">
        <v>166</v>
      </c>
      <c r="E278" s="31"/>
      <c r="F278" s="32"/>
      <c r="G278" s="6" t="s">
        <v>167</v>
      </c>
      <c r="H278" s="6" t="s">
        <v>167</v>
      </c>
      <c r="I278" s="12">
        <v>10</v>
      </c>
      <c r="J278" s="12"/>
      <c r="K278" s="12">
        <v>10</v>
      </c>
      <c r="L278" s="12"/>
      <c r="M278" s="12" t="s">
        <v>39</v>
      </c>
      <c r="N278" s="12"/>
    </row>
    <row r="279" spans="1:14" s="1" customFormat="1" ht="15.75" customHeight="1" x14ac:dyDescent="0.15">
      <c r="A279" s="33"/>
      <c r="B279" s="33"/>
      <c r="C279" s="33"/>
      <c r="D279" s="30" t="s">
        <v>168</v>
      </c>
      <c r="E279" s="31"/>
      <c r="F279" s="32"/>
      <c r="G279" s="6" t="s">
        <v>169</v>
      </c>
      <c r="H279" s="6" t="s">
        <v>169</v>
      </c>
      <c r="I279" s="12">
        <v>10</v>
      </c>
      <c r="J279" s="12"/>
      <c r="K279" s="12">
        <v>10</v>
      </c>
      <c r="L279" s="12"/>
      <c r="M279" s="12" t="s">
        <v>39</v>
      </c>
      <c r="N279" s="12"/>
    </row>
    <row r="280" spans="1:14" s="1" customFormat="1" ht="15.75" customHeight="1" x14ac:dyDescent="0.15">
      <c r="A280" s="33"/>
      <c r="B280" s="33"/>
      <c r="C280" s="24"/>
      <c r="D280" s="19"/>
      <c r="E280" s="19"/>
      <c r="F280" s="19"/>
      <c r="G280" s="2"/>
      <c r="H280" s="2"/>
      <c r="I280" s="12"/>
      <c r="J280" s="12"/>
      <c r="K280" s="12"/>
      <c r="L280" s="12"/>
      <c r="M280" s="12"/>
      <c r="N280" s="12"/>
    </row>
    <row r="281" spans="1:14" s="1" customFormat="1" ht="15.75" customHeight="1" x14ac:dyDescent="0.15">
      <c r="A281" s="33"/>
      <c r="B281" s="33"/>
      <c r="C281" s="23" t="s">
        <v>40</v>
      </c>
      <c r="D281" s="19" t="s">
        <v>170</v>
      </c>
      <c r="E281" s="19"/>
      <c r="F281" s="19"/>
      <c r="G281" s="6" t="s">
        <v>171</v>
      </c>
      <c r="H281" s="6" t="s">
        <v>171</v>
      </c>
      <c r="I281" s="12">
        <v>5</v>
      </c>
      <c r="J281" s="12"/>
      <c r="K281" s="12">
        <v>5</v>
      </c>
      <c r="L281" s="12"/>
      <c r="M281" s="12" t="s">
        <v>39</v>
      </c>
      <c r="N281" s="12"/>
    </row>
    <row r="282" spans="1:14" s="1" customFormat="1" ht="15.75" customHeight="1" x14ac:dyDescent="0.15">
      <c r="A282" s="33"/>
      <c r="B282" s="33"/>
      <c r="C282" s="33"/>
      <c r="D282" s="19" t="s">
        <v>172</v>
      </c>
      <c r="E282" s="19"/>
      <c r="F282" s="19"/>
      <c r="G282" s="2" t="s">
        <v>171</v>
      </c>
      <c r="H282" s="2" t="s">
        <v>171</v>
      </c>
      <c r="I282" s="12">
        <v>5</v>
      </c>
      <c r="J282" s="12"/>
      <c r="K282" s="12">
        <v>5</v>
      </c>
      <c r="L282" s="12"/>
      <c r="M282" s="12" t="s">
        <v>39</v>
      </c>
      <c r="N282" s="12"/>
    </row>
    <row r="283" spans="1:14" s="1" customFormat="1" ht="15.75" customHeight="1" x14ac:dyDescent="0.15">
      <c r="A283" s="33"/>
      <c r="B283" s="33"/>
      <c r="C283" s="24"/>
      <c r="D283" s="19"/>
      <c r="E283" s="19"/>
      <c r="F283" s="19"/>
      <c r="G283" s="2"/>
      <c r="H283" s="2"/>
      <c r="I283" s="12"/>
      <c r="J283" s="12"/>
      <c r="K283" s="12"/>
      <c r="L283" s="12"/>
      <c r="M283" s="12"/>
      <c r="N283" s="12"/>
    </row>
    <row r="284" spans="1:14" s="1" customFormat="1" ht="15.75" customHeight="1" x14ac:dyDescent="0.15">
      <c r="A284" s="33"/>
      <c r="B284" s="33"/>
      <c r="C284" s="23" t="s">
        <v>44</v>
      </c>
      <c r="D284" s="19" t="s">
        <v>173</v>
      </c>
      <c r="E284" s="19"/>
      <c r="F284" s="19"/>
      <c r="G284" s="6" t="s">
        <v>174</v>
      </c>
      <c r="H284" s="2" t="s">
        <v>174</v>
      </c>
      <c r="I284" s="12">
        <v>5</v>
      </c>
      <c r="J284" s="12"/>
      <c r="K284" s="12">
        <v>5</v>
      </c>
      <c r="L284" s="12"/>
      <c r="M284" s="12" t="s">
        <v>39</v>
      </c>
      <c r="N284" s="12"/>
    </row>
    <row r="285" spans="1:14" s="1" customFormat="1" ht="15.75" customHeight="1" x14ac:dyDescent="0.15">
      <c r="A285" s="33"/>
      <c r="B285" s="33"/>
      <c r="C285" s="33"/>
      <c r="D285" s="19" t="s">
        <v>175</v>
      </c>
      <c r="E285" s="19"/>
      <c r="F285" s="19"/>
      <c r="G285" s="2" t="s">
        <v>174</v>
      </c>
      <c r="H285" s="2" t="s">
        <v>174</v>
      </c>
      <c r="I285" s="12">
        <v>5</v>
      </c>
      <c r="J285" s="12"/>
      <c r="K285" s="12">
        <v>5</v>
      </c>
      <c r="L285" s="12"/>
      <c r="M285" s="12" t="s">
        <v>39</v>
      </c>
      <c r="N285" s="12"/>
    </row>
    <row r="286" spans="1:14" s="1" customFormat="1" ht="15.75" customHeight="1" x14ac:dyDescent="0.15">
      <c r="A286" s="33"/>
      <c r="B286" s="24"/>
      <c r="C286" s="24"/>
      <c r="D286" s="19"/>
      <c r="E286" s="19"/>
      <c r="F286" s="19"/>
      <c r="G286" s="2"/>
      <c r="H286" s="2"/>
      <c r="I286" s="12"/>
      <c r="J286" s="12"/>
      <c r="K286" s="12"/>
      <c r="L286" s="12"/>
      <c r="M286" s="12"/>
      <c r="N286" s="12"/>
    </row>
    <row r="287" spans="1:14" s="1" customFormat="1" ht="15.75" customHeight="1" x14ac:dyDescent="0.15">
      <c r="A287" s="33"/>
      <c r="B287" s="23" t="s">
        <v>48</v>
      </c>
      <c r="C287" s="23" t="s">
        <v>49</v>
      </c>
      <c r="D287" s="19" t="s">
        <v>176</v>
      </c>
      <c r="E287" s="19"/>
      <c r="F287" s="19"/>
      <c r="G287" s="6" t="s">
        <v>177</v>
      </c>
      <c r="H287" s="6" t="s">
        <v>178</v>
      </c>
      <c r="I287" s="34">
        <v>10</v>
      </c>
      <c r="J287" s="35"/>
      <c r="K287" s="34">
        <v>7.54</v>
      </c>
      <c r="L287" s="35"/>
      <c r="M287" s="43" t="s">
        <v>179</v>
      </c>
      <c r="N287" s="44"/>
    </row>
    <row r="288" spans="1:14" s="1" customFormat="1" ht="15.75" customHeight="1" x14ac:dyDescent="0.15">
      <c r="A288" s="33"/>
      <c r="B288" s="33"/>
      <c r="C288" s="24"/>
      <c r="D288" s="30"/>
      <c r="E288" s="31"/>
      <c r="F288" s="32"/>
      <c r="G288" s="6"/>
      <c r="H288" s="6"/>
      <c r="I288" s="38"/>
      <c r="J288" s="39"/>
      <c r="K288" s="38"/>
      <c r="L288" s="39"/>
      <c r="M288" s="45"/>
      <c r="N288" s="46"/>
    </row>
    <row r="289" spans="1:14" s="1" customFormat="1" ht="15.75" customHeight="1" x14ac:dyDescent="0.15">
      <c r="A289" s="33"/>
      <c r="B289" s="33"/>
      <c r="C289" s="2" t="s">
        <v>53</v>
      </c>
      <c r="D289" s="18"/>
      <c r="E289" s="18"/>
      <c r="F289" s="18"/>
      <c r="G289" s="2"/>
      <c r="H289" s="2"/>
      <c r="I289" s="12"/>
      <c r="J289" s="12"/>
      <c r="K289" s="12"/>
      <c r="L289" s="12"/>
      <c r="M289" s="12"/>
      <c r="N289" s="12"/>
    </row>
    <row r="290" spans="1:14" s="1" customFormat="1" ht="15.75" customHeight="1" x14ac:dyDescent="0.15">
      <c r="A290" s="33"/>
      <c r="B290" s="24"/>
      <c r="C290" s="2" t="s">
        <v>54</v>
      </c>
      <c r="D290" s="19"/>
      <c r="E290" s="19"/>
      <c r="F290" s="19"/>
      <c r="G290" s="2"/>
      <c r="H290" s="2"/>
      <c r="I290" s="12"/>
      <c r="J290" s="12"/>
      <c r="K290" s="12"/>
      <c r="L290" s="12"/>
      <c r="M290" s="12"/>
      <c r="N290" s="12"/>
    </row>
    <row r="291" spans="1:14" s="1" customFormat="1" ht="27.75" customHeight="1" x14ac:dyDescent="0.15">
      <c r="A291" s="33"/>
      <c r="B291" s="23" t="s">
        <v>55</v>
      </c>
      <c r="C291" s="23" t="s">
        <v>56</v>
      </c>
      <c r="D291" s="19" t="s">
        <v>175</v>
      </c>
      <c r="E291" s="19"/>
      <c r="F291" s="19"/>
      <c r="G291" s="2" t="s">
        <v>180</v>
      </c>
      <c r="H291" s="2" t="s">
        <v>180</v>
      </c>
      <c r="I291" s="12">
        <v>10</v>
      </c>
      <c r="J291" s="12"/>
      <c r="K291" s="12">
        <v>10</v>
      </c>
      <c r="L291" s="12"/>
      <c r="M291" s="12" t="s">
        <v>39</v>
      </c>
      <c r="N291" s="12"/>
    </row>
    <row r="292" spans="1:14" s="1" customFormat="1" ht="15.75" customHeight="1" x14ac:dyDescent="0.15">
      <c r="A292" s="33"/>
      <c r="B292" s="33"/>
      <c r="C292" s="33"/>
      <c r="D292" s="19"/>
      <c r="E292" s="19"/>
      <c r="F292" s="19"/>
      <c r="G292" s="2"/>
      <c r="H292" s="2"/>
      <c r="I292" s="12"/>
      <c r="J292" s="12"/>
      <c r="K292" s="12"/>
      <c r="L292" s="12"/>
      <c r="M292" s="12"/>
      <c r="N292" s="12"/>
    </row>
    <row r="293" spans="1:14" s="1" customFormat="1" ht="15.75" customHeight="1" x14ac:dyDescent="0.15">
      <c r="A293" s="33"/>
      <c r="B293" s="33"/>
      <c r="C293" s="24"/>
      <c r="D293" s="19"/>
      <c r="E293" s="19"/>
      <c r="F293" s="19"/>
      <c r="G293" s="2"/>
      <c r="H293" s="2"/>
      <c r="I293" s="12"/>
      <c r="J293" s="12"/>
      <c r="K293" s="12"/>
      <c r="L293" s="12"/>
      <c r="M293" s="12"/>
      <c r="N293" s="12"/>
    </row>
    <row r="294" spans="1:14" s="1" customFormat="1" ht="15.75" customHeight="1" x14ac:dyDescent="0.15">
      <c r="A294" s="33"/>
      <c r="B294" s="33"/>
      <c r="C294" s="23" t="s">
        <v>57</v>
      </c>
      <c r="D294" s="19" t="s">
        <v>181</v>
      </c>
      <c r="E294" s="19"/>
      <c r="F294" s="19"/>
      <c r="G294" s="7" t="s">
        <v>182</v>
      </c>
      <c r="H294" s="7" t="s">
        <v>182</v>
      </c>
      <c r="I294" s="12">
        <v>10</v>
      </c>
      <c r="J294" s="12"/>
      <c r="K294" s="12">
        <v>10</v>
      </c>
      <c r="L294" s="12"/>
      <c r="M294" s="12" t="s">
        <v>39</v>
      </c>
      <c r="N294" s="12"/>
    </row>
    <row r="295" spans="1:14" s="1" customFormat="1" ht="15.75" customHeight="1" x14ac:dyDescent="0.15">
      <c r="A295" s="33"/>
      <c r="B295" s="33"/>
      <c r="C295" s="33"/>
      <c r="D295" s="19"/>
      <c r="E295" s="19"/>
      <c r="F295" s="19"/>
      <c r="G295" s="2"/>
      <c r="H295" s="2"/>
      <c r="I295" s="12"/>
      <c r="J295" s="12"/>
      <c r="K295" s="12"/>
      <c r="L295" s="12"/>
      <c r="M295" s="12"/>
      <c r="N295" s="12"/>
    </row>
    <row r="296" spans="1:14" s="1" customFormat="1" ht="15.75" customHeight="1" x14ac:dyDescent="0.15">
      <c r="A296" s="33"/>
      <c r="B296" s="33"/>
      <c r="C296" s="24"/>
      <c r="D296" s="19"/>
      <c r="E296" s="19"/>
      <c r="F296" s="19"/>
      <c r="G296" s="2"/>
      <c r="H296" s="2"/>
      <c r="I296" s="12"/>
      <c r="J296" s="12"/>
      <c r="K296" s="12"/>
      <c r="L296" s="12"/>
      <c r="M296" s="12"/>
      <c r="N296" s="12"/>
    </row>
    <row r="297" spans="1:14" s="1" customFormat="1" ht="15.75" customHeight="1" x14ac:dyDescent="0.15">
      <c r="A297" s="33"/>
      <c r="B297" s="33"/>
      <c r="C297" s="23" t="s">
        <v>61</v>
      </c>
      <c r="D297" s="19"/>
      <c r="E297" s="19"/>
      <c r="F297" s="19"/>
      <c r="G297" s="2"/>
      <c r="H297" s="2"/>
      <c r="I297" s="12"/>
      <c r="J297" s="12"/>
      <c r="K297" s="12"/>
      <c r="L297" s="12"/>
      <c r="M297" s="12"/>
      <c r="N297" s="12"/>
    </row>
    <row r="298" spans="1:14" s="1" customFormat="1" ht="15.75" customHeight="1" x14ac:dyDescent="0.15">
      <c r="A298" s="33"/>
      <c r="B298" s="33"/>
      <c r="C298" s="33"/>
      <c r="D298" s="19"/>
      <c r="E298" s="19"/>
      <c r="F298" s="19"/>
      <c r="G298" s="2"/>
      <c r="H298" s="2"/>
      <c r="I298" s="12"/>
      <c r="J298" s="12"/>
      <c r="K298" s="12"/>
      <c r="L298" s="12"/>
      <c r="M298" s="12"/>
      <c r="N298" s="12"/>
    </row>
    <row r="299" spans="1:14" s="1" customFormat="1" ht="15.75" customHeight="1" x14ac:dyDescent="0.15">
      <c r="A299" s="33"/>
      <c r="B299" s="33"/>
      <c r="C299" s="24"/>
      <c r="D299" s="19"/>
      <c r="E299" s="19"/>
      <c r="F299" s="19"/>
      <c r="G299" s="2"/>
      <c r="H299" s="2"/>
      <c r="I299" s="12"/>
      <c r="J299" s="12"/>
      <c r="K299" s="12"/>
      <c r="L299" s="12"/>
      <c r="M299" s="12"/>
      <c r="N299" s="12"/>
    </row>
    <row r="300" spans="1:14" s="1" customFormat="1" ht="21" customHeight="1" x14ac:dyDescent="0.15">
      <c r="A300" s="33"/>
      <c r="B300" s="33"/>
      <c r="C300" s="23" t="s">
        <v>62</v>
      </c>
      <c r="D300" s="19" t="s">
        <v>183</v>
      </c>
      <c r="E300" s="19"/>
      <c r="F300" s="19"/>
      <c r="G300" s="2" t="s">
        <v>182</v>
      </c>
      <c r="H300" s="2" t="s">
        <v>182</v>
      </c>
      <c r="I300" s="12">
        <v>10</v>
      </c>
      <c r="J300" s="12"/>
      <c r="K300" s="12">
        <v>10</v>
      </c>
      <c r="L300" s="12"/>
      <c r="M300" s="12" t="s">
        <v>39</v>
      </c>
      <c r="N300" s="12"/>
    </row>
    <row r="301" spans="1:14" s="1" customFormat="1" ht="15.75" customHeight="1" x14ac:dyDescent="0.15">
      <c r="A301" s="33"/>
      <c r="B301" s="33"/>
      <c r="C301" s="33"/>
      <c r="D301" s="19"/>
      <c r="E301" s="19"/>
      <c r="F301" s="19"/>
      <c r="G301" s="2"/>
      <c r="H301" s="2"/>
      <c r="I301" s="12"/>
      <c r="J301" s="12"/>
      <c r="K301" s="12"/>
      <c r="L301" s="12"/>
      <c r="M301" s="12"/>
      <c r="N301" s="12"/>
    </row>
    <row r="302" spans="1:14" s="1" customFormat="1" ht="15.75" customHeight="1" x14ac:dyDescent="0.15">
      <c r="A302" s="33"/>
      <c r="B302" s="24"/>
      <c r="C302" s="24"/>
      <c r="D302" s="19"/>
      <c r="E302" s="19"/>
      <c r="F302" s="19"/>
      <c r="G302" s="2"/>
      <c r="H302" s="2"/>
      <c r="I302" s="12"/>
      <c r="J302" s="12"/>
      <c r="K302" s="12"/>
      <c r="L302" s="12"/>
      <c r="M302" s="12"/>
      <c r="N302" s="12"/>
    </row>
    <row r="303" spans="1:14" s="1" customFormat="1" ht="15.75" customHeight="1" x14ac:dyDescent="0.15">
      <c r="A303" s="33"/>
      <c r="B303" s="23" t="s">
        <v>63</v>
      </c>
      <c r="C303" s="23" t="s">
        <v>64</v>
      </c>
      <c r="D303" s="19" t="s">
        <v>184</v>
      </c>
      <c r="E303" s="19"/>
      <c r="F303" s="19"/>
      <c r="G303" s="6" t="s">
        <v>127</v>
      </c>
      <c r="H303" s="8">
        <v>1</v>
      </c>
      <c r="I303" s="12">
        <v>10</v>
      </c>
      <c r="J303" s="12"/>
      <c r="K303" s="12">
        <v>10</v>
      </c>
      <c r="L303" s="12"/>
      <c r="M303" s="12" t="s">
        <v>39</v>
      </c>
      <c r="N303" s="12"/>
    </row>
    <row r="304" spans="1:14" s="1" customFormat="1" ht="15.75" customHeight="1" x14ac:dyDescent="0.15">
      <c r="A304" s="33"/>
      <c r="B304" s="33"/>
      <c r="C304" s="33"/>
      <c r="D304" s="19"/>
      <c r="E304" s="19"/>
      <c r="F304" s="19"/>
      <c r="G304" s="2"/>
      <c r="H304" s="2"/>
      <c r="I304" s="12"/>
      <c r="J304" s="12"/>
      <c r="K304" s="12"/>
      <c r="L304" s="12"/>
      <c r="M304" s="12"/>
      <c r="N304" s="12"/>
    </row>
    <row r="305" spans="1:14" s="1" customFormat="1" ht="15.75" customHeight="1" x14ac:dyDescent="0.15">
      <c r="A305" s="24"/>
      <c r="B305" s="24"/>
      <c r="C305" s="24"/>
      <c r="D305" s="19"/>
      <c r="E305" s="19"/>
      <c r="F305" s="19"/>
      <c r="G305" s="2"/>
      <c r="H305" s="2"/>
      <c r="I305" s="12"/>
      <c r="J305" s="12"/>
      <c r="K305" s="12"/>
      <c r="L305" s="12"/>
      <c r="M305" s="12"/>
      <c r="N305" s="12"/>
    </row>
    <row r="306" spans="1:14" s="1" customFormat="1" ht="15.75" customHeight="1" x14ac:dyDescent="0.15">
      <c r="A306" s="19" t="s">
        <v>68</v>
      </c>
      <c r="B306" s="19"/>
      <c r="C306" s="19"/>
      <c r="D306" s="19"/>
      <c r="E306" s="19"/>
      <c r="F306" s="19"/>
      <c r="G306" s="19"/>
      <c r="H306" s="19"/>
      <c r="I306" s="19">
        <v>100</v>
      </c>
      <c r="J306" s="19"/>
      <c r="K306" s="19">
        <f>K278+K279+K281+K282+K284+K285+K287+K291+K294+K300+K303+N270</f>
        <v>95.081999999999994</v>
      </c>
      <c r="L306" s="19"/>
      <c r="M306" s="20"/>
      <c r="N306" s="20"/>
    </row>
  </sheetData>
  <mergeCells count="1222">
    <mergeCell ref="N135:N136"/>
    <mergeCell ref="N180:N181"/>
    <mergeCell ref="N224:N225"/>
    <mergeCell ref="N268:N269"/>
    <mergeCell ref="F5:G6"/>
    <mergeCell ref="H5:I6"/>
    <mergeCell ref="J5:K6"/>
    <mergeCell ref="L5:M6"/>
    <mergeCell ref="A5:B11"/>
    <mergeCell ref="C5:D6"/>
    <mergeCell ref="A49:B55"/>
    <mergeCell ref="C49:D50"/>
    <mergeCell ref="F49:G50"/>
    <mergeCell ref="H49:I50"/>
    <mergeCell ref="J49:K50"/>
    <mergeCell ref="L49:M50"/>
    <mergeCell ref="F93:G94"/>
    <mergeCell ref="H93:I94"/>
    <mergeCell ref="J93:K94"/>
    <mergeCell ref="L93:M94"/>
    <mergeCell ref="A93:B99"/>
    <mergeCell ref="C93:D94"/>
    <mergeCell ref="I154:J155"/>
    <mergeCell ref="K154:L155"/>
    <mergeCell ref="M154:N155"/>
    <mergeCell ref="F135:G136"/>
    <mergeCell ref="H135:I136"/>
    <mergeCell ref="J135:K136"/>
    <mergeCell ref="L135:M136"/>
    <mergeCell ref="A135:B141"/>
    <mergeCell ref="C135:D136"/>
    <mergeCell ref="F180:G181"/>
    <mergeCell ref="C249:C251"/>
    <mergeCell ref="C252:C254"/>
    <mergeCell ref="C255:C257"/>
    <mergeCell ref="C258:C260"/>
    <mergeCell ref="C278:C280"/>
    <mergeCell ref="C281:C283"/>
    <mergeCell ref="C284:C286"/>
    <mergeCell ref="C287:C288"/>
    <mergeCell ref="C291:C293"/>
    <mergeCell ref="C294:C296"/>
    <mergeCell ref="C297:C299"/>
    <mergeCell ref="C300:C302"/>
    <mergeCell ref="C303:C305"/>
    <mergeCell ref="E5:E6"/>
    <mergeCell ref="E49:E50"/>
    <mergeCell ref="E93:E94"/>
    <mergeCell ref="E135:E136"/>
    <mergeCell ref="E180:E181"/>
    <mergeCell ref="E224:E225"/>
    <mergeCell ref="E268:E269"/>
    <mergeCell ref="C180:D181"/>
    <mergeCell ref="C224:D225"/>
    <mergeCell ref="C268:D269"/>
    <mergeCell ref="C148:C150"/>
    <mergeCell ref="C151:C153"/>
    <mergeCell ref="C154:C155"/>
    <mergeCell ref="C158:C160"/>
    <mergeCell ref="C161:C163"/>
    <mergeCell ref="C164:C166"/>
    <mergeCell ref="C167:C169"/>
    <mergeCell ref="C170:C172"/>
    <mergeCell ref="C193:C195"/>
    <mergeCell ref="C196:C198"/>
    <mergeCell ref="C202:C204"/>
    <mergeCell ref="C205:C207"/>
    <mergeCell ref="C208:C210"/>
    <mergeCell ref="C211:C213"/>
    <mergeCell ref="C214:C216"/>
    <mergeCell ref="C234:C236"/>
    <mergeCell ref="B243:B245"/>
    <mergeCell ref="B246:B257"/>
    <mergeCell ref="B258:B260"/>
    <mergeCell ref="B278:B286"/>
    <mergeCell ref="B287:B290"/>
    <mergeCell ref="B291:B302"/>
    <mergeCell ref="B303:B305"/>
    <mergeCell ref="C15:C17"/>
    <mergeCell ref="C18:C20"/>
    <mergeCell ref="C21:C23"/>
    <mergeCell ref="C27:C29"/>
    <mergeCell ref="C30:C32"/>
    <mergeCell ref="C33:C35"/>
    <mergeCell ref="C36:C38"/>
    <mergeCell ref="C39:C41"/>
    <mergeCell ref="C59:C61"/>
    <mergeCell ref="C62:C64"/>
    <mergeCell ref="C65:C67"/>
    <mergeCell ref="C71:C73"/>
    <mergeCell ref="C74:C76"/>
    <mergeCell ref="C77:C79"/>
    <mergeCell ref="C80:C82"/>
    <mergeCell ref="C83:C85"/>
    <mergeCell ref="C246:C248"/>
    <mergeCell ref="C103:C104"/>
    <mergeCell ref="C105:C106"/>
    <mergeCell ref="C107:C108"/>
    <mergeCell ref="C109:C110"/>
    <mergeCell ref="C113:C115"/>
    <mergeCell ref="C116:C118"/>
    <mergeCell ref="C119:C121"/>
    <mergeCell ref="C122:C124"/>
    <mergeCell ref="C125:C127"/>
    <mergeCell ref="A12:A13"/>
    <mergeCell ref="A14:A41"/>
    <mergeCell ref="A56:A57"/>
    <mergeCell ref="A58:A85"/>
    <mergeCell ref="A100:A101"/>
    <mergeCell ref="A102:A127"/>
    <mergeCell ref="A142:A143"/>
    <mergeCell ref="A144:A172"/>
    <mergeCell ref="C141:D141"/>
    <mergeCell ref="C137:D137"/>
    <mergeCell ref="D126:F126"/>
    <mergeCell ref="D121:F121"/>
    <mergeCell ref="D116:F116"/>
    <mergeCell ref="D111:F111"/>
    <mergeCell ref="D106:F106"/>
    <mergeCell ref="B101:G101"/>
    <mergeCell ref="C97:D97"/>
    <mergeCell ref="F97:G97"/>
    <mergeCell ref="D77:F77"/>
    <mergeCell ref="D72:F72"/>
    <mergeCell ref="D67:F67"/>
    <mergeCell ref="D62:F62"/>
    <mergeCell ref="B57:G57"/>
    <mergeCell ref="A187:A188"/>
    <mergeCell ref="A189:A216"/>
    <mergeCell ref="A231:A232"/>
    <mergeCell ref="A233:A260"/>
    <mergeCell ref="A275:A276"/>
    <mergeCell ref="A277:A305"/>
    <mergeCell ref="B15:B23"/>
    <mergeCell ref="B24:B26"/>
    <mergeCell ref="B27:B38"/>
    <mergeCell ref="B39:B41"/>
    <mergeCell ref="B59:B67"/>
    <mergeCell ref="B68:B70"/>
    <mergeCell ref="B71:B82"/>
    <mergeCell ref="B83:B85"/>
    <mergeCell ref="B103:B108"/>
    <mergeCell ref="B109:B112"/>
    <mergeCell ref="B113:B124"/>
    <mergeCell ref="B125:B127"/>
    <mergeCell ref="B145:B153"/>
    <mergeCell ref="B154:B157"/>
    <mergeCell ref="B158:B169"/>
    <mergeCell ref="B170:B172"/>
    <mergeCell ref="B190:B198"/>
    <mergeCell ref="B199:B201"/>
    <mergeCell ref="B276:G276"/>
    <mergeCell ref="C272:D272"/>
    <mergeCell ref="F272:G272"/>
    <mergeCell ref="D252:F252"/>
    <mergeCell ref="D247:F247"/>
    <mergeCell ref="D242:F242"/>
    <mergeCell ref="D237:F237"/>
    <mergeCell ref="B232:G232"/>
    <mergeCell ref="D302:F302"/>
    <mergeCell ref="I302:J302"/>
    <mergeCell ref="K302:L302"/>
    <mergeCell ref="M302:N302"/>
    <mergeCell ref="D303:F303"/>
    <mergeCell ref="I303:J303"/>
    <mergeCell ref="K303:L303"/>
    <mergeCell ref="M303:N303"/>
    <mergeCell ref="D304:F304"/>
    <mergeCell ref="I304:J304"/>
    <mergeCell ref="K304:L304"/>
    <mergeCell ref="M304:N304"/>
    <mergeCell ref="D305:F305"/>
    <mergeCell ref="I305:J305"/>
    <mergeCell ref="K305:L305"/>
    <mergeCell ref="M305:N305"/>
    <mergeCell ref="A306:H306"/>
    <mergeCell ref="I306:J306"/>
    <mergeCell ref="K306:L306"/>
    <mergeCell ref="M306:N306"/>
    <mergeCell ref="D297:F297"/>
    <mergeCell ref="I297:J297"/>
    <mergeCell ref="K297:L297"/>
    <mergeCell ref="M297:N297"/>
    <mergeCell ref="D298:F298"/>
    <mergeCell ref="I298:J298"/>
    <mergeCell ref="K298:L298"/>
    <mergeCell ref="M298:N298"/>
    <mergeCell ref="D299:F299"/>
    <mergeCell ref="I299:J299"/>
    <mergeCell ref="K299:L299"/>
    <mergeCell ref="M299:N299"/>
    <mergeCell ref="D300:F300"/>
    <mergeCell ref="I300:J300"/>
    <mergeCell ref="K300:L300"/>
    <mergeCell ref="M300:N300"/>
    <mergeCell ref="D301:F301"/>
    <mergeCell ref="I301:J301"/>
    <mergeCell ref="K301:L301"/>
    <mergeCell ref="M301:N301"/>
    <mergeCell ref="D292:F292"/>
    <mergeCell ref="I292:J292"/>
    <mergeCell ref="K292:L292"/>
    <mergeCell ref="M292:N292"/>
    <mergeCell ref="D293:F293"/>
    <mergeCell ref="I293:J293"/>
    <mergeCell ref="K293:L293"/>
    <mergeCell ref="M293:N293"/>
    <mergeCell ref="D294:F294"/>
    <mergeCell ref="I294:J294"/>
    <mergeCell ref="K294:L294"/>
    <mergeCell ref="M294:N294"/>
    <mergeCell ref="D295:F295"/>
    <mergeCell ref="I295:J295"/>
    <mergeCell ref="K295:L295"/>
    <mergeCell ref="M295:N295"/>
    <mergeCell ref="D296:F296"/>
    <mergeCell ref="I296:J296"/>
    <mergeCell ref="K296:L296"/>
    <mergeCell ref="M296:N296"/>
    <mergeCell ref="D286:F286"/>
    <mergeCell ref="I286:J286"/>
    <mergeCell ref="K286:L286"/>
    <mergeCell ref="M286:N286"/>
    <mergeCell ref="D287:F287"/>
    <mergeCell ref="D288:F288"/>
    <mergeCell ref="D289:F289"/>
    <mergeCell ref="I289:J289"/>
    <mergeCell ref="K289:L289"/>
    <mergeCell ref="M289:N289"/>
    <mergeCell ref="D290:F290"/>
    <mergeCell ref="I290:J290"/>
    <mergeCell ref="K290:L290"/>
    <mergeCell ref="M290:N290"/>
    <mergeCell ref="D291:F291"/>
    <mergeCell ref="I291:J291"/>
    <mergeCell ref="K291:L291"/>
    <mergeCell ref="M291:N291"/>
    <mergeCell ref="I287:J288"/>
    <mergeCell ref="K287:L288"/>
    <mergeCell ref="M287:N288"/>
    <mergeCell ref="D281:F281"/>
    <mergeCell ref="I281:J281"/>
    <mergeCell ref="K281:L281"/>
    <mergeCell ref="M281:N281"/>
    <mergeCell ref="D282:F282"/>
    <mergeCell ref="I282:J282"/>
    <mergeCell ref="K282:L282"/>
    <mergeCell ref="M282:N282"/>
    <mergeCell ref="D283:F283"/>
    <mergeCell ref="I283:J283"/>
    <mergeCell ref="K283:L283"/>
    <mergeCell ref="M283:N283"/>
    <mergeCell ref="D284:F284"/>
    <mergeCell ref="I284:J284"/>
    <mergeCell ref="K284:L284"/>
    <mergeCell ref="M284:N284"/>
    <mergeCell ref="D285:F285"/>
    <mergeCell ref="I285:J285"/>
    <mergeCell ref="K285:L285"/>
    <mergeCell ref="M285:N285"/>
    <mergeCell ref="F271:G271"/>
    <mergeCell ref="H271:I271"/>
    <mergeCell ref="H276:N276"/>
    <mergeCell ref="D277:F277"/>
    <mergeCell ref="I277:J277"/>
    <mergeCell ref="K277:L277"/>
    <mergeCell ref="M277:N277"/>
    <mergeCell ref="D278:F278"/>
    <mergeCell ref="I278:J278"/>
    <mergeCell ref="K278:L278"/>
    <mergeCell ref="M278:N278"/>
    <mergeCell ref="D279:F279"/>
    <mergeCell ref="I279:J279"/>
    <mergeCell ref="K279:L279"/>
    <mergeCell ref="M279:N279"/>
    <mergeCell ref="D280:F280"/>
    <mergeCell ref="I280:J280"/>
    <mergeCell ref="K280:L280"/>
    <mergeCell ref="M280:N280"/>
    <mergeCell ref="K261:L261"/>
    <mergeCell ref="M261:N261"/>
    <mergeCell ref="H272:I272"/>
    <mergeCell ref="J272:K272"/>
    <mergeCell ref="L272:M272"/>
    <mergeCell ref="C273:D273"/>
    <mergeCell ref="F273:G273"/>
    <mergeCell ref="H273:I273"/>
    <mergeCell ref="J273:K273"/>
    <mergeCell ref="L273:M273"/>
    <mergeCell ref="C274:D274"/>
    <mergeCell ref="F274:G274"/>
    <mergeCell ref="H274:I274"/>
    <mergeCell ref="J274:K274"/>
    <mergeCell ref="L274:M274"/>
    <mergeCell ref="B275:G275"/>
    <mergeCell ref="H275:N275"/>
    <mergeCell ref="A268:B274"/>
    <mergeCell ref="A264:N264"/>
    <mergeCell ref="A265:N265"/>
    <mergeCell ref="A266:B266"/>
    <mergeCell ref="C266:N266"/>
    <mergeCell ref="A267:B267"/>
    <mergeCell ref="C267:G267"/>
    <mergeCell ref="H267:I267"/>
    <mergeCell ref="J267:N267"/>
    <mergeCell ref="C270:D270"/>
    <mergeCell ref="F270:G270"/>
    <mergeCell ref="H270:I270"/>
    <mergeCell ref="J270:K270"/>
    <mergeCell ref="L270:M270"/>
    <mergeCell ref="C271:D271"/>
    <mergeCell ref="D255:F255"/>
    <mergeCell ref="I255:J255"/>
    <mergeCell ref="K255:L255"/>
    <mergeCell ref="M255:N255"/>
    <mergeCell ref="D256:F256"/>
    <mergeCell ref="I256:J256"/>
    <mergeCell ref="K256:L256"/>
    <mergeCell ref="M256:N256"/>
    <mergeCell ref="J271:K271"/>
    <mergeCell ref="L271:M271"/>
    <mergeCell ref="F268:G269"/>
    <mergeCell ref="H268:I269"/>
    <mergeCell ref="J268:K269"/>
    <mergeCell ref="L268:M269"/>
    <mergeCell ref="D257:F257"/>
    <mergeCell ref="I257:J257"/>
    <mergeCell ref="K257:L257"/>
    <mergeCell ref="M257:N257"/>
    <mergeCell ref="D258:F258"/>
    <mergeCell ref="I258:J258"/>
    <mergeCell ref="K258:L258"/>
    <mergeCell ref="M258:N258"/>
    <mergeCell ref="D259:F259"/>
    <mergeCell ref="I259:J259"/>
    <mergeCell ref="K259:L259"/>
    <mergeCell ref="M259:N259"/>
    <mergeCell ref="D260:F260"/>
    <mergeCell ref="I260:J260"/>
    <mergeCell ref="K260:L260"/>
    <mergeCell ref="M260:N260"/>
    <mergeCell ref="A261:H261"/>
    <mergeCell ref="I261:J261"/>
    <mergeCell ref="D250:F250"/>
    <mergeCell ref="I250:J250"/>
    <mergeCell ref="K250:L250"/>
    <mergeCell ref="M250:N250"/>
    <mergeCell ref="D251:F251"/>
    <mergeCell ref="I251:J251"/>
    <mergeCell ref="K251:L251"/>
    <mergeCell ref="M251:N251"/>
    <mergeCell ref="I252:J252"/>
    <mergeCell ref="K252:L252"/>
    <mergeCell ref="M252:N252"/>
    <mergeCell ref="D253:F253"/>
    <mergeCell ref="I253:J253"/>
    <mergeCell ref="K253:L253"/>
    <mergeCell ref="M253:N253"/>
    <mergeCell ref="D254:F254"/>
    <mergeCell ref="I254:J254"/>
    <mergeCell ref="K254:L254"/>
    <mergeCell ref="M254:N254"/>
    <mergeCell ref="D245:F245"/>
    <mergeCell ref="I245:J245"/>
    <mergeCell ref="K245:L245"/>
    <mergeCell ref="M245:N245"/>
    <mergeCell ref="D246:F246"/>
    <mergeCell ref="I246:J246"/>
    <mergeCell ref="K246:L246"/>
    <mergeCell ref="M246:N246"/>
    <mergeCell ref="I247:J247"/>
    <mergeCell ref="K247:L247"/>
    <mergeCell ref="M247:N247"/>
    <mergeCell ref="D248:F248"/>
    <mergeCell ref="I248:J248"/>
    <mergeCell ref="K248:L248"/>
    <mergeCell ref="M248:N248"/>
    <mergeCell ref="D249:F249"/>
    <mergeCell ref="I249:J249"/>
    <mergeCell ref="K249:L249"/>
    <mergeCell ref="M249:N249"/>
    <mergeCell ref="D240:F240"/>
    <mergeCell ref="I240:J240"/>
    <mergeCell ref="K240:L240"/>
    <mergeCell ref="M240:N240"/>
    <mergeCell ref="D241:F241"/>
    <mergeCell ref="I241:J241"/>
    <mergeCell ref="K241:L241"/>
    <mergeCell ref="M241:N241"/>
    <mergeCell ref="I242:J242"/>
    <mergeCell ref="K242:L242"/>
    <mergeCell ref="M242:N242"/>
    <mergeCell ref="D243:F243"/>
    <mergeCell ref="I243:J243"/>
    <mergeCell ref="K243:L243"/>
    <mergeCell ref="M243:N243"/>
    <mergeCell ref="D244:F244"/>
    <mergeCell ref="I244:J244"/>
    <mergeCell ref="K244:L244"/>
    <mergeCell ref="M244:N244"/>
    <mergeCell ref="K235:L235"/>
    <mergeCell ref="M235:N235"/>
    <mergeCell ref="D236:F236"/>
    <mergeCell ref="I236:J236"/>
    <mergeCell ref="K236:L236"/>
    <mergeCell ref="M236:N236"/>
    <mergeCell ref="I237:J237"/>
    <mergeCell ref="K237:L237"/>
    <mergeCell ref="M237:N237"/>
    <mergeCell ref="D238:F238"/>
    <mergeCell ref="I238:J238"/>
    <mergeCell ref="K238:L238"/>
    <mergeCell ref="M238:N238"/>
    <mergeCell ref="D239:F239"/>
    <mergeCell ref="I239:J239"/>
    <mergeCell ref="K239:L239"/>
    <mergeCell ref="M239:N239"/>
    <mergeCell ref="B234:B242"/>
    <mergeCell ref="C237:C239"/>
    <mergeCell ref="C240:C242"/>
    <mergeCell ref="C228:D228"/>
    <mergeCell ref="F228:G228"/>
    <mergeCell ref="H228:I228"/>
    <mergeCell ref="J228:K228"/>
    <mergeCell ref="L228:M228"/>
    <mergeCell ref="C229:D229"/>
    <mergeCell ref="F229:G229"/>
    <mergeCell ref="H229:I229"/>
    <mergeCell ref="J229:K229"/>
    <mergeCell ref="L229:M229"/>
    <mergeCell ref="C230:D230"/>
    <mergeCell ref="F230:G230"/>
    <mergeCell ref="H230:I230"/>
    <mergeCell ref="J230:K230"/>
    <mergeCell ref="L230:M230"/>
    <mergeCell ref="B231:G231"/>
    <mergeCell ref="H231:N231"/>
    <mergeCell ref="A224:B230"/>
    <mergeCell ref="H232:N232"/>
    <mergeCell ref="D233:F233"/>
    <mergeCell ref="I233:J233"/>
    <mergeCell ref="K233:L233"/>
    <mergeCell ref="M233:N233"/>
    <mergeCell ref="D234:F234"/>
    <mergeCell ref="I234:J234"/>
    <mergeCell ref="K234:L234"/>
    <mergeCell ref="M234:N234"/>
    <mergeCell ref="D235:F235"/>
    <mergeCell ref="I235:J235"/>
    <mergeCell ref="A220:N220"/>
    <mergeCell ref="A221:N221"/>
    <mergeCell ref="A222:B222"/>
    <mergeCell ref="C222:N222"/>
    <mergeCell ref="A223:B223"/>
    <mergeCell ref="C223:G223"/>
    <mergeCell ref="H223:I223"/>
    <mergeCell ref="J223:N223"/>
    <mergeCell ref="C226:D226"/>
    <mergeCell ref="F226:G226"/>
    <mergeCell ref="H226:I226"/>
    <mergeCell ref="J226:K226"/>
    <mergeCell ref="L226:M226"/>
    <mergeCell ref="C227:D227"/>
    <mergeCell ref="F227:G227"/>
    <mergeCell ref="H227:I227"/>
    <mergeCell ref="J227:K227"/>
    <mergeCell ref="L227:M227"/>
    <mergeCell ref="F224:G225"/>
    <mergeCell ref="H224:I225"/>
    <mergeCell ref="J224:K225"/>
    <mergeCell ref="L224:M225"/>
    <mergeCell ref="D216:F216"/>
    <mergeCell ref="I216:J216"/>
    <mergeCell ref="K216:L216"/>
    <mergeCell ref="M216:N216"/>
    <mergeCell ref="A217:H217"/>
    <mergeCell ref="I217:J217"/>
    <mergeCell ref="K217:L217"/>
    <mergeCell ref="M217:N217"/>
    <mergeCell ref="B202:B213"/>
    <mergeCell ref="B214:B216"/>
    <mergeCell ref="D208:F208"/>
    <mergeCell ref="I208:J208"/>
    <mergeCell ref="K208:L208"/>
    <mergeCell ref="M208:N208"/>
    <mergeCell ref="D209:F209"/>
    <mergeCell ref="I209:J209"/>
    <mergeCell ref="K209:L209"/>
    <mergeCell ref="M209:N209"/>
    <mergeCell ref="D210:F210"/>
    <mergeCell ref="I210:J210"/>
    <mergeCell ref="K206:L206"/>
    <mergeCell ref="M206:N206"/>
    <mergeCell ref="D207:F207"/>
    <mergeCell ref="I207:J207"/>
    <mergeCell ref="K207:L207"/>
    <mergeCell ref="M207:N207"/>
    <mergeCell ref="D213:F213"/>
    <mergeCell ref="I213:J213"/>
    <mergeCell ref="K213:L213"/>
    <mergeCell ref="M213:N213"/>
    <mergeCell ref="D214:F214"/>
    <mergeCell ref="I214:J214"/>
    <mergeCell ref="K214:L214"/>
    <mergeCell ref="M214:N214"/>
    <mergeCell ref="D215:F215"/>
    <mergeCell ref="I215:J215"/>
    <mergeCell ref="K215:L215"/>
    <mergeCell ref="M215:N215"/>
    <mergeCell ref="D201:F201"/>
    <mergeCell ref="I201:J201"/>
    <mergeCell ref="K201:L201"/>
    <mergeCell ref="M201:N201"/>
    <mergeCell ref="D202:F202"/>
    <mergeCell ref="I202:J202"/>
    <mergeCell ref="K202:L202"/>
    <mergeCell ref="M202:N202"/>
    <mergeCell ref="K210:L210"/>
    <mergeCell ref="M210:N210"/>
    <mergeCell ref="D211:F211"/>
    <mergeCell ref="I211:J211"/>
    <mergeCell ref="K211:L211"/>
    <mergeCell ref="M211:N211"/>
    <mergeCell ref="D212:F212"/>
    <mergeCell ref="I212:J212"/>
    <mergeCell ref="K212:L212"/>
    <mergeCell ref="M212:N212"/>
    <mergeCell ref="D203:F203"/>
    <mergeCell ref="I203:J203"/>
    <mergeCell ref="K203:L203"/>
    <mergeCell ref="M203:N203"/>
    <mergeCell ref="D204:F204"/>
    <mergeCell ref="I204:J204"/>
    <mergeCell ref="K204:L204"/>
    <mergeCell ref="M204:N204"/>
    <mergeCell ref="D205:F205"/>
    <mergeCell ref="I205:J205"/>
    <mergeCell ref="K205:L205"/>
    <mergeCell ref="M205:N205"/>
    <mergeCell ref="D206:F206"/>
    <mergeCell ref="I206:J206"/>
    <mergeCell ref="D196:F196"/>
    <mergeCell ref="I196:J196"/>
    <mergeCell ref="K196:L196"/>
    <mergeCell ref="M196:N196"/>
    <mergeCell ref="D197:F197"/>
    <mergeCell ref="I197:J197"/>
    <mergeCell ref="K197:L197"/>
    <mergeCell ref="M197:N197"/>
    <mergeCell ref="D198:F198"/>
    <mergeCell ref="I198:J198"/>
    <mergeCell ref="K198:L198"/>
    <mergeCell ref="M198:N198"/>
    <mergeCell ref="D199:F199"/>
    <mergeCell ref="I199:J199"/>
    <mergeCell ref="K199:L199"/>
    <mergeCell ref="M199:N199"/>
    <mergeCell ref="D200:F200"/>
    <mergeCell ref="I200:J200"/>
    <mergeCell ref="K200:L200"/>
    <mergeCell ref="M200:N200"/>
    <mergeCell ref="D191:F191"/>
    <mergeCell ref="I191:J191"/>
    <mergeCell ref="K191:L191"/>
    <mergeCell ref="M191:N191"/>
    <mergeCell ref="D192:F192"/>
    <mergeCell ref="I192:J192"/>
    <mergeCell ref="K192:L192"/>
    <mergeCell ref="M192:N192"/>
    <mergeCell ref="D193:F193"/>
    <mergeCell ref="I193:J193"/>
    <mergeCell ref="K193:L193"/>
    <mergeCell ref="M193:N193"/>
    <mergeCell ref="D194:F194"/>
    <mergeCell ref="I194:J194"/>
    <mergeCell ref="K194:L194"/>
    <mergeCell ref="M194:N194"/>
    <mergeCell ref="D195:F195"/>
    <mergeCell ref="I195:J195"/>
    <mergeCell ref="K195:L195"/>
    <mergeCell ref="M195:N195"/>
    <mergeCell ref="C186:D186"/>
    <mergeCell ref="F186:G186"/>
    <mergeCell ref="H186:I186"/>
    <mergeCell ref="J186:K186"/>
    <mergeCell ref="L186:M186"/>
    <mergeCell ref="B187:G187"/>
    <mergeCell ref="H187:N187"/>
    <mergeCell ref="B188:G188"/>
    <mergeCell ref="H188:N188"/>
    <mergeCell ref="D189:F189"/>
    <mergeCell ref="I189:J189"/>
    <mergeCell ref="K189:L189"/>
    <mergeCell ref="M189:N189"/>
    <mergeCell ref="D190:F190"/>
    <mergeCell ref="I190:J190"/>
    <mergeCell ref="K190:L190"/>
    <mergeCell ref="M190:N190"/>
    <mergeCell ref="C190:C192"/>
    <mergeCell ref="A176:N176"/>
    <mergeCell ref="A177:N177"/>
    <mergeCell ref="A178:B178"/>
    <mergeCell ref="C178:N178"/>
    <mergeCell ref="A179:B179"/>
    <mergeCell ref="C179:G179"/>
    <mergeCell ref="H179:I179"/>
    <mergeCell ref="J179:N179"/>
    <mergeCell ref="C182:D182"/>
    <mergeCell ref="F182:G182"/>
    <mergeCell ref="H182:I182"/>
    <mergeCell ref="J182:K182"/>
    <mergeCell ref="L182:M182"/>
    <mergeCell ref="H180:I181"/>
    <mergeCell ref="J180:K181"/>
    <mergeCell ref="L180:M181"/>
    <mergeCell ref="A180:B186"/>
    <mergeCell ref="C183:D183"/>
    <mergeCell ref="F183:G183"/>
    <mergeCell ref="H183:I183"/>
    <mergeCell ref="J183:K183"/>
    <mergeCell ref="L183:M183"/>
    <mergeCell ref="C184:D184"/>
    <mergeCell ref="F184:G184"/>
    <mergeCell ref="H184:I184"/>
    <mergeCell ref="J184:K184"/>
    <mergeCell ref="L184:M184"/>
    <mergeCell ref="C185:D185"/>
    <mergeCell ref="F185:G185"/>
    <mergeCell ref="H185:I185"/>
    <mergeCell ref="J185:K185"/>
    <mergeCell ref="L185:M185"/>
    <mergeCell ref="D169:F169"/>
    <mergeCell ref="I169:J169"/>
    <mergeCell ref="K169:L169"/>
    <mergeCell ref="M169:N169"/>
    <mergeCell ref="D170:F170"/>
    <mergeCell ref="I170:J170"/>
    <mergeCell ref="K170:L170"/>
    <mergeCell ref="M170:N170"/>
    <mergeCell ref="D171:F171"/>
    <mergeCell ref="I171:J171"/>
    <mergeCell ref="K171:L171"/>
    <mergeCell ref="M171:N171"/>
    <mergeCell ref="D172:F172"/>
    <mergeCell ref="I172:J172"/>
    <mergeCell ref="K172:L172"/>
    <mergeCell ref="M172:N172"/>
    <mergeCell ref="A173:H173"/>
    <mergeCell ref="I173:J173"/>
    <mergeCell ref="K173:L173"/>
    <mergeCell ref="M173:N173"/>
    <mergeCell ref="D164:F164"/>
    <mergeCell ref="I164:J164"/>
    <mergeCell ref="K164:L164"/>
    <mergeCell ref="M164:N164"/>
    <mergeCell ref="D165:F165"/>
    <mergeCell ref="I165:J165"/>
    <mergeCell ref="K165:L165"/>
    <mergeCell ref="M165:N165"/>
    <mergeCell ref="D166:F166"/>
    <mergeCell ref="I166:J166"/>
    <mergeCell ref="K166:L166"/>
    <mergeCell ref="M166:N166"/>
    <mergeCell ref="D167:F167"/>
    <mergeCell ref="I167:J167"/>
    <mergeCell ref="K167:L167"/>
    <mergeCell ref="M167:N167"/>
    <mergeCell ref="D168:F168"/>
    <mergeCell ref="I168:J168"/>
    <mergeCell ref="K168:L168"/>
    <mergeCell ref="M168:N168"/>
    <mergeCell ref="D159:F159"/>
    <mergeCell ref="I159:J159"/>
    <mergeCell ref="K159:L159"/>
    <mergeCell ref="M159:N159"/>
    <mergeCell ref="D160:F160"/>
    <mergeCell ref="I160:J160"/>
    <mergeCell ref="K160:L160"/>
    <mergeCell ref="M160:N160"/>
    <mergeCell ref="D161:F161"/>
    <mergeCell ref="I161:J161"/>
    <mergeCell ref="K161:L161"/>
    <mergeCell ref="M161:N161"/>
    <mergeCell ref="D162:F162"/>
    <mergeCell ref="I162:J162"/>
    <mergeCell ref="K162:L162"/>
    <mergeCell ref="M162:N162"/>
    <mergeCell ref="D163:F163"/>
    <mergeCell ref="I163:J163"/>
    <mergeCell ref="K163:L163"/>
    <mergeCell ref="M163:N163"/>
    <mergeCell ref="D153:F153"/>
    <mergeCell ref="I153:J153"/>
    <mergeCell ref="K153:L153"/>
    <mergeCell ref="M153:N153"/>
    <mergeCell ref="D154:F154"/>
    <mergeCell ref="D155:F155"/>
    <mergeCell ref="D156:F156"/>
    <mergeCell ref="I156:J156"/>
    <mergeCell ref="K156:L156"/>
    <mergeCell ref="M156:N156"/>
    <mergeCell ref="D157:F157"/>
    <mergeCell ref="I157:J157"/>
    <mergeCell ref="K157:L157"/>
    <mergeCell ref="M157:N157"/>
    <mergeCell ref="D158:F158"/>
    <mergeCell ref="I158:J158"/>
    <mergeCell ref="K158:L158"/>
    <mergeCell ref="M158:N158"/>
    <mergeCell ref="D148:F148"/>
    <mergeCell ref="I148:J148"/>
    <mergeCell ref="K148:L148"/>
    <mergeCell ref="M148:N148"/>
    <mergeCell ref="D149:F149"/>
    <mergeCell ref="I149:J149"/>
    <mergeCell ref="K149:L149"/>
    <mergeCell ref="M149:N149"/>
    <mergeCell ref="D150:F150"/>
    <mergeCell ref="I150:J150"/>
    <mergeCell ref="K150:L150"/>
    <mergeCell ref="M150:N150"/>
    <mergeCell ref="D151:F151"/>
    <mergeCell ref="I151:J151"/>
    <mergeCell ref="K151:L151"/>
    <mergeCell ref="M151:N151"/>
    <mergeCell ref="D152:F152"/>
    <mergeCell ref="I152:J152"/>
    <mergeCell ref="K152:L152"/>
    <mergeCell ref="M152:N152"/>
    <mergeCell ref="F141:G141"/>
    <mergeCell ref="H141:I141"/>
    <mergeCell ref="J141:K141"/>
    <mergeCell ref="L141:M141"/>
    <mergeCell ref="B142:G142"/>
    <mergeCell ref="H142:N142"/>
    <mergeCell ref="B143:G143"/>
    <mergeCell ref="H143:N143"/>
    <mergeCell ref="D144:F144"/>
    <mergeCell ref="I144:J144"/>
    <mergeCell ref="K144:L144"/>
    <mergeCell ref="M144:N144"/>
    <mergeCell ref="D145:F145"/>
    <mergeCell ref="I145:J145"/>
    <mergeCell ref="K145:L145"/>
    <mergeCell ref="M145:N145"/>
    <mergeCell ref="C145:C147"/>
    <mergeCell ref="D146:F146"/>
    <mergeCell ref="I146:J146"/>
    <mergeCell ref="K146:L146"/>
    <mergeCell ref="M146:N146"/>
    <mergeCell ref="D147:F147"/>
    <mergeCell ref="I147:J147"/>
    <mergeCell ref="K147:L147"/>
    <mergeCell ref="M147:N147"/>
    <mergeCell ref="F137:G137"/>
    <mergeCell ref="H137:I137"/>
    <mergeCell ref="J137:K137"/>
    <mergeCell ref="L137:M137"/>
    <mergeCell ref="C138:D138"/>
    <mergeCell ref="F138:G138"/>
    <mergeCell ref="H138:I138"/>
    <mergeCell ref="J138:K138"/>
    <mergeCell ref="L138:M138"/>
    <mergeCell ref="C139:D139"/>
    <mergeCell ref="F139:G139"/>
    <mergeCell ref="H139:I139"/>
    <mergeCell ref="J139:K139"/>
    <mergeCell ref="L139:M139"/>
    <mergeCell ref="C140:D140"/>
    <mergeCell ref="F140:G140"/>
    <mergeCell ref="H140:I140"/>
    <mergeCell ref="J140:K140"/>
    <mergeCell ref="L140:M140"/>
    <mergeCell ref="I126:J126"/>
    <mergeCell ref="K126:L126"/>
    <mergeCell ref="M126:N126"/>
    <mergeCell ref="D127:F127"/>
    <mergeCell ref="I127:J127"/>
    <mergeCell ref="K127:L127"/>
    <mergeCell ref="M127:N127"/>
    <mergeCell ref="A128:H128"/>
    <mergeCell ref="I128:J128"/>
    <mergeCell ref="K128:L128"/>
    <mergeCell ref="M128:N128"/>
    <mergeCell ref="A131:N131"/>
    <mergeCell ref="A132:N132"/>
    <mergeCell ref="A133:B133"/>
    <mergeCell ref="C133:N133"/>
    <mergeCell ref="A134:B134"/>
    <mergeCell ref="C134:G134"/>
    <mergeCell ref="H134:I134"/>
    <mergeCell ref="J134:N134"/>
    <mergeCell ref="I121:J121"/>
    <mergeCell ref="K121:L121"/>
    <mergeCell ref="M121:N121"/>
    <mergeCell ref="D122:F122"/>
    <mergeCell ref="I122:J122"/>
    <mergeCell ref="K122:L122"/>
    <mergeCell ref="M122:N122"/>
    <mergeCell ref="D123:F123"/>
    <mergeCell ref="I123:J123"/>
    <mergeCell ref="K123:L123"/>
    <mergeCell ref="M123:N123"/>
    <mergeCell ref="D124:F124"/>
    <mergeCell ref="I124:J124"/>
    <mergeCell ref="K124:L124"/>
    <mergeCell ref="M124:N124"/>
    <mergeCell ref="D125:F125"/>
    <mergeCell ref="I125:J125"/>
    <mergeCell ref="K125:L125"/>
    <mergeCell ref="M125:N125"/>
    <mergeCell ref="I116:J116"/>
    <mergeCell ref="K116:L116"/>
    <mergeCell ref="M116:N116"/>
    <mergeCell ref="D117:F117"/>
    <mergeCell ref="I117:J117"/>
    <mergeCell ref="K117:L117"/>
    <mergeCell ref="M117:N117"/>
    <mergeCell ref="D118:F118"/>
    <mergeCell ref="I118:J118"/>
    <mergeCell ref="K118:L118"/>
    <mergeCell ref="M118:N118"/>
    <mergeCell ref="D119:F119"/>
    <mergeCell ref="I119:J119"/>
    <mergeCell ref="K119:L119"/>
    <mergeCell ref="M119:N119"/>
    <mergeCell ref="D120:F120"/>
    <mergeCell ref="I120:J120"/>
    <mergeCell ref="K120:L120"/>
    <mergeCell ref="M120:N120"/>
    <mergeCell ref="I111:J111"/>
    <mergeCell ref="K111:L111"/>
    <mergeCell ref="M111:N111"/>
    <mergeCell ref="D112:F112"/>
    <mergeCell ref="I112:J112"/>
    <mergeCell ref="K112:L112"/>
    <mergeCell ref="M112:N112"/>
    <mergeCell ref="D113:F113"/>
    <mergeCell ref="I113:J113"/>
    <mergeCell ref="K113:L113"/>
    <mergeCell ref="M113:N113"/>
    <mergeCell ref="D114:F114"/>
    <mergeCell ref="I114:J114"/>
    <mergeCell ref="K114:L114"/>
    <mergeCell ref="M114:N114"/>
    <mergeCell ref="D115:F115"/>
    <mergeCell ref="I115:J115"/>
    <mergeCell ref="K115:L115"/>
    <mergeCell ref="M115:N115"/>
    <mergeCell ref="I106:J106"/>
    <mergeCell ref="K106:L106"/>
    <mergeCell ref="M106:N106"/>
    <mergeCell ref="D107:F107"/>
    <mergeCell ref="I107:J107"/>
    <mergeCell ref="K107:L107"/>
    <mergeCell ref="M107:N107"/>
    <mergeCell ref="D108:F108"/>
    <mergeCell ref="I108:J108"/>
    <mergeCell ref="K108:L108"/>
    <mergeCell ref="M108:N108"/>
    <mergeCell ref="D109:F109"/>
    <mergeCell ref="I109:J109"/>
    <mergeCell ref="K109:L109"/>
    <mergeCell ref="M109:N109"/>
    <mergeCell ref="D110:F110"/>
    <mergeCell ref="I110:J110"/>
    <mergeCell ref="K110:L110"/>
    <mergeCell ref="M110:N110"/>
    <mergeCell ref="H101:N101"/>
    <mergeCell ref="D102:F102"/>
    <mergeCell ref="I102:J102"/>
    <mergeCell ref="K102:L102"/>
    <mergeCell ref="M102:N102"/>
    <mergeCell ref="D103:F103"/>
    <mergeCell ref="I103:J103"/>
    <mergeCell ref="K103:L103"/>
    <mergeCell ref="M103:N103"/>
    <mergeCell ref="D104:F104"/>
    <mergeCell ref="I104:J104"/>
    <mergeCell ref="K104:L104"/>
    <mergeCell ref="M104:N104"/>
    <mergeCell ref="D105:F105"/>
    <mergeCell ref="I105:J105"/>
    <mergeCell ref="K105:L105"/>
    <mergeCell ref="M105:N105"/>
    <mergeCell ref="H97:I97"/>
    <mergeCell ref="J97:K97"/>
    <mergeCell ref="L97:M97"/>
    <mergeCell ref="C98:D98"/>
    <mergeCell ref="F98:G98"/>
    <mergeCell ref="H98:I98"/>
    <mergeCell ref="J98:K98"/>
    <mergeCell ref="L98:M98"/>
    <mergeCell ref="C99:D99"/>
    <mergeCell ref="F99:G99"/>
    <mergeCell ref="H99:I99"/>
    <mergeCell ref="J99:K99"/>
    <mergeCell ref="L99:M99"/>
    <mergeCell ref="B100:G100"/>
    <mergeCell ref="H100:N100"/>
    <mergeCell ref="A89:N89"/>
    <mergeCell ref="A90:N90"/>
    <mergeCell ref="A91:B91"/>
    <mergeCell ref="C91:N91"/>
    <mergeCell ref="A92:B92"/>
    <mergeCell ref="C92:G92"/>
    <mergeCell ref="H92:I92"/>
    <mergeCell ref="J92:N92"/>
    <mergeCell ref="C95:D95"/>
    <mergeCell ref="F95:G95"/>
    <mergeCell ref="H95:I95"/>
    <mergeCell ref="J95:K95"/>
    <mergeCell ref="L95:M95"/>
    <mergeCell ref="C96:D96"/>
    <mergeCell ref="F96:G96"/>
    <mergeCell ref="H96:I96"/>
    <mergeCell ref="J96:K96"/>
    <mergeCell ref="L96:M96"/>
    <mergeCell ref="N93:N94"/>
    <mergeCell ref="D82:F82"/>
    <mergeCell ref="I82:J82"/>
    <mergeCell ref="K82:L82"/>
    <mergeCell ref="M82:N82"/>
    <mergeCell ref="D83:F83"/>
    <mergeCell ref="I83:J83"/>
    <mergeCell ref="K83:L83"/>
    <mergeCell ref="M83:N83"/>
    <mergeCell ref="D84:F84"/>
    <mergeCell ref="I84:J84"/>
    <mergeCell ref="K84:L84"/>
    <mergeCell ref="M84:N84"/>
    <mergeCell ref="D85:F85"/>
    <mergeCell ref="I85:J85"/>
    <mergeCell ref="K85:L85"/>
    <mergeCell ref="M85:N85"/>
    <mergeCell ref="A86:H86"/>
    <mergeCell ref="I86:J86"/>
    <mergeCell ref="K86:L86"/>
    <mergeCell ref="M86:N86"/>
    <mergeCell ref="I77:J77"/>
    <mergeCell ref="K77:L77"/>
    <mergeCell ref="M77:N77"/>
    <mergeCell ref="D78:F78"/>
    <mergeCell ref="I78:J78"/>
    <mergeCell ref="K78:L78"/>
    <mergeCell ref="M78:N78"/>
    <mergeCell ref="D79:F79"/>
    <mergeCell ref="I79:J79"/>
    <mergeCell ref="K79:L79"/>
    <mergeCell ref="M79:N79"/>
    <mergeCell ref="D80:F80"/>
    <mergeCell ref="I80:J80"/>
    <mergeCell ref="K80:L80"/>
    <mergeCell ref="M80:N80"/>
    <mergeCell ref="D81:F81"/>
    <mergeCell ref="I81:J81"/>
    <mergeCell ref="K81:L81"/>
    <mergeCell ref="M81:N81"/>
    <mergeCell ref="I72:J72"/>
    <mergeCell ref="K72:L72"/>
    <mergeCell ref="M72:N72"/>
    <mergeCell ref="D73:F73"/>
    <mergeCell ref="I73:J73"/>
    <mergeCell ref="K73:L73"/>
    <mergeCell ref="M73:N73"/>
    <mergeCell ref="D74:F74"/>
    <mergeCell ref="I74:J74"/>
    <mergeCell ref="K74:L74"/>
    <mergeCell ref="M74:N74"/>
    <mergeCell ref="D75:F75"/>
    <mergeCell ref="I75:J75"/>
    <mergeCell ref="K75:L75"/>
    <mergeCell ref="M75:N75"/>
    <mergeCell ref="D76:F76"/>
    <mergeCell ref="I76:J76"/>
    <mergeCell ref="K76:L76"/>
    <mergeCell ref="M76:N76"/>
    <mergeCell ref="I67:J67"/>
    <mergeCell ref="K67:L67"/>
    <mergeCell ref="M67:N67"/>
    <mergeCell ref="D68:F68"/>
    <mergeCell ref="I68:J68"/>
    <mergeCell ref="K68:L68"/>
    <mergeCell ref="M68:N68"/>
    <mergeCell ref="D69:F69"/>
    <mergeCell ref="I69:J69"/>
    <mergeCell ref="K69:L69"/>
    <mergeCell ref="M69:N69"/>
    <mergeCell ref="D70:F70"/>
    <mergeCell ref="I70:J70"/>
    <mergeCell ref="K70:L70"/>
    <mergeCell ref="M70:N70"/>
    <mergeCell ref="D71:F71"/>
    <mergeCell ref="I71:J71"/>
    <mergeCell ref="K71:L71"/>
    <mergeCell ref="M71:N71"/>
    <mergeCell ref="I62:J62"/>
    <mergeCell ref="K62:L62"/>
    <mergeCell ref="M62:N62"/>
    <mergeCell ref="D63:F63"/>
    <mergeCell ref="I63:J63"/>
    <mergeCell ref="K63:L63"/>
    <mergeCell ref="M63:N63"/>
    <mergeCell ref="D64:F64"/>
    <mergeCell ref="I64:J64"/>
    <mergeCell ref="K64:L64"/>
    <mergeCell ref="M64:N64"/>
    <mergeCell ref="D65:F65"/>
    <mergeCell ref="I65:J65"/>
    <mergeCell ref="K65:L65"/>
    <mergeCell ref="M65:N65"/>
    <mergeCell ref="D66:F66"/>
    <mergeCell ref="I66:J66"/>
    <mergeCell ref="K66:L66"/>
    <mergeCell ref="M66:N66"/>
    <mergeCell ref="H57:N57"/>
    <mergeCell ref="D58:F58"/>
    <mergeCell ref="I58:J58"/>
    <mergeCell ref="K58:L58"/>
    <mergeCell ref="M58:N58"/>
    <mergeCell ref="D59:F59"/>
    <mergeCell ref="I59:J59"/>
    <mergeCell ref="K59:L59"/>
    <mergeCell ref="M59:N59"/>
    <mergeCell ref="D60:F60"/>
    <mergeCell ref="I60:J60"/>
    <mergeCell ref="K60:L60"/>
    <mergeCell ref="M60:N60"/>
    <mergeCell ref="D61:F61"/>
    <mergeCell ref="I61:J61"/>
    <mergeCell ref="K61:L61"/>
    <mergeCell ref="M61:N61"/>
    <mergeCell ref="C53:D53"/>
    <mergeCell ref="F53:G53"/>
    <mergeCell ref="H53:I53"/>
    <mergeCell ref="J53:K53"/>
    <mergeCell ref="L53:M53"/>
    <mergeCell ref="C54:D54"/>
    <mergeCell ref="F54:G54"/>
    <mergeCell ref="H54:I54"/>
    <mergeCell ref="J54:K54"/>
    <mergeCell ref="L54:M54"/>
    <mergeCell ref="C55:D55"/>
    <mergeCell ref="F55:G55"/>
    <mergeCell ref="H55:I55"/>
    <mergeCell ref="J55:K55"/>
    <mergeCell ref="L55:M55"/>
    <mergeCell ref="B56:G56"/>
    <mergeCell ref="H56:N56"/>
    <mergeCell ref="A45:N45"/>
    <mergeCell ref="A46:N46"/>
    <mergeCell ref="A47:B47"/>
    <mergeCell ref="C47:N47"/>
    <mergeCell ref="A48:B48"/>
    <mergeCell ref="C48:G48"/>
    <mergeCell ref="H48:I48"/>
    <mergeCell ref="J48:N48"/>
    <mergeCell ref="C51:D51"/>
    <mergeCell ref="F51:G51"/>
    <mergeCell ref="H51:I51"/>
    <mergeCell ref="J51:K51"/>
    <mergeCell ref="L51:M51"/>
    <mergeCell ref="C52:D52"/>
    <mergeCell ref="F52:G52"/>
    <mergeCell ref="H52:I52"/>
    <mergeCell ref="J52:K52"/>
    <mergeCell ref="L52:M52"/>
    <mergeCell ref="N49:N5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N5:N6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2026-03-30T02:24:22Z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04ED8857E98E4866B0D8E23D057B111A_12</vt:lpwstr>
  </property>
  <property fmtid="{D5CDD505-2E9C-101B-9397-08002B2CF9AE}" pid="3" name="KSOProductBuildVer">
    <vt:lpwstr>2052-12.1.0.22529</vt:lpwstr>
  </property>
</Properties>
</file>