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追加助学补助" sheetId="27" r:id="rId1"/>
    <sheet name="追加生活补助" sheetId="26" r:id="rId2"/>
    <sheet name="助学补助" sheetId="25" r:id="rId3"/>
    <sheet name="遗属补助" sheetId="24" r:id="rId4"/>
    <sheet name="戏曲" sheetId="23" r:id="rId5"/>
    <sheet name="远航计划" sheetId="22" r:id="rId6"/>
    <sheet name="乡村补助结转" sheetId="21" r:id="rId7"/>
    <sheet name="非寄宿补助" sheetId="20" r:id="rId8"/>
    <sheet name="专项绩效" sheetId="19" r:id="rId9"/>
    <sheet name="市政给水尾款" sheetId="18" r:id="rId10"/>
    <sheet name="增扩班改造" sheetId="17" r:id="rId11"/>
    <sheet name="市政给水" sheetId="16" r:id="rId12"/>
    <sheet name="增扩班" sheetId="15" r:id="rId13"/>
    <sheet name="教室改造" sheetId="14" r:id="rId14"/>
    <sheet name="消防井甬道" sheetId="12" r:id="rId15"/>
    <sheet name="临时工" sheetId="11" r:id="rId16"/>
    <sheet name="党建" sheetId="10" r:id="rId17"/>
    <sheet name="武术比赛" sheetId="1" r:id="rId18"/>
    <sheet name="手拉手" sheetId="2" r:id="rId19"/>
    <sheet name="学习共同体" sheetId="3" r:id="rId20"/>
    <sheet name="传统校" sheetId="4" r:id="rId21"/>
    <sheet name="体育竞赛奖励" sheetId="5" r:id="rId22"/>
    <sheet name="小运会奖励" sheetId="6" r:id="rId23"/>
    <sheet name="课后服务专项" sheetId="7" r:id="rId24"/>
    <sheet name="中小学实践活动" sheetId="8" r:id="rId25"/>
    <sheet name="低碳" sheetId="9"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<sst xmlns="http://schemas.openxmlformats.org/spreadsheetml/2006/main" count="2645" uniqueCount="327">
  <si>
    <t>项目支出绩效自评表</t>
  </si>
  <si>
    <t>（2024年度）</t>
  </si>
  <si>
    <t>项目名称</t>
  </si>
  <si>
    <t>追加2024年义务教育助学补助-小学-魏二小</t>
  </si>
  <si>
    <t>主管部门</t>
  </si>
  <si>
    <t>040-北京市大兴区教育委员会</t>
  </si>
  <si>
    <t>实施单位</t>
  </si>
  <si>
    <t>040066-北京市大兴区魏善庄镇第二中心小学</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</si>
  <si>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</si>
  <si>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</si>
  <si>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</si>
  <si>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</si>
  <si>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</si>
  <si>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</si>
  <si>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</si>
  <si>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</si>
  <si>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</si>
  <si>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</si>
  <si>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</si>
  <si>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</si>
  <si>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</si>
  <si>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</si>
  <si>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</si>
  <si>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</si>
  <si>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</si>
  <si>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我校申请助学补助学生人数6人，其中有残疾证学生2人，优低保证2人，随班就读学生2人，以上学生证件均在有效期内，符合资助的各项政策文件。助学补助每生全年300元，合计共1800元。</t>
  </si>
  <si>
    <t>按要求准时发给受资助的学生生活补助</t>
  </si>
  <si>
    <t>绩
效
指
标</t>
  </si>
  <si>
    <t>一级指标</t>
  </si>
  <si>
    <t>二级指标</t>
  </si>
  <si>
    <t>三级指标</t>
  </si>
  <si>
    <t>年度指标值</t>
  </si>
  <si>
    <t>实际完成值</t>
  </si>
  <si>
    <t>偏差原因分析及改进措施</t>
  </si>
  <si>
    <t>产出指标（40分）</t>
  </si>
  <si>
    <t>数量指标</t>
  </si>
  <si>
    <t>受资助学生人数</t>
  </si>
  <si>
    <t>指标2：</t>
  </si>
  <si>
    <t>……</t>
  </si>
  <si>
    <t>质量指标</t>
  </si>
  <si>
    <t>保障程度</t>
  </si>
  <si>
    <t>按时按标准发放</t>
  </si>
  <si>
    <t>时效指标</t>
  </si>
  <si>
    <t>发放时间</t>
  </si>
  <si>
    <t>按学期发放</t>
  </si>
  <si>
    <t>成本指标（10分）</t>
  </si>
  <si>
    <t>经济成本指标</t>
  </si>
  <si>
    <t>补助资金</t>
  </si>
  <si>
    <t>社会成本指标</t>
  </si>
  <si>
    <t>指标1：</t>
  </si>
  <si>
    <t>生态环境成本指标</t>
  </si>
  <si>
    <t>效益指标（30分）</t>
  </si>
  <si>
    <t>经济效益指标</t>
  </si>
  <si>
    <t>社会效益指标</t>
  </si>
  <si>
    <t>家庭教育成本</t>
  </si>
  <si>
    <t>减轻</t>
  </si>
  <si>
    <t>生态效益指标</t>
  </si>
  <si>
    <t>可持续影响指标</t>
  </si>
  <si>
    <t>满意度指标（10分）</t>
  </si>
  <si>
    <t>服务对象满意度指标</t>
  </si>
  <si>
    <t>学生和家长满意度</t>
  </si>
  <si>
    <t>总分</t>
  </si>
  <si>
    <t>追加2024年义务教育非寄宿生生活补助-小学-魏善庄二小</t>
  </si>
  <si>
    <t xml:space="preserve">通过义务教育阶段实施两免一补政策，为经济困难的学生提供生活补助，帮助学生们顺利地完成他们的学业。
</t>
  </si>
  <si>
    <t>按时发放生活补助，使每名受资助学生按时得到补助。</t>
  </si>
  <si>
    <t>追加不足资金受助学生数</t>
  </si>
  <si>
    <t>受资助学生家庭困难</t>
  </si>
  <si>
    <t>得到减轻</t>
  </si>
  <si>
    <t>补助资金发放频次</t>
  </si>
  <si>
    <t>按月准时发放</t>
  </si>
  <si>
    <t>追加预算成本</t>
  </si>
  <si>
    <t>保障贫困学生受教育权利，促进学生均衡发张</t>
  </si>
  <si>
    <t>很好</t>
  </si>
  <si>
    <t>受资助学生家庭满意度</t>
  </si>
  <si>
    <t>2024年义务教育助学补助-小学-魏二小</t>
  </si>
  <si>
    <t>遗属补助-魏二小</t>
  </si>
  <si>
    <t>大兴区教育委员会</t>
  </si>
  <si>
    <t>北京市大兴区魏善庄镇第二中心小学</t>
  </si>
  <si>
    <t xml:space="preserve">          上年结转资金</t>
  </si>
  <si>
    <r>
      <rPr>
        <sz val="9"/>
        <color theme="1"/>
        <rFont val="宋体"/>
        <charset val="134"/>
        <scheme val="minor"/>
      </rPr>
      <t xml:space="preserve">        中央直达资金</t>
    </r>
    <r>
      <rPr>
        <sz val="6.5"/>
        <color theme="1"/>
        <rFont val="宋体"/>
        <charset val="134"/>
        <scheme val="minor"/>
      </rPr>
      <t xml:space="preserve"> </t>
    </r>
  </si>
  <si>
    <t>根据大兴线人事局发布的文件兴人【1998】14号文《关于提高机关、事业单位遗属生活困难补助标准的通知》，通过给予退休去世教师家属生活补助金，帮助逝者家人维持基本生活水平，减轻遗属的经济负担，感受得到政府和国家的关怀，传递党、政府的关心关爱。</t>
  </si>
  <si>
    <t>通过给予退休去世教师家属生活补助金，帮助逝者家人维持基本生活水平，减轻遗属的经济负担，感受得到政府和国家的关怀，传递党、政府的关心关爱。</t>
  </si>
  <si>
    <t>遗属补助数量</t>
  </si>
  <si>
    <t>小于等于7人</t>
  </si>
  <si>
    <t>7人</t>
  </si>
  <si>
    <t>按照上级审批标准发放，保证资金不缩减</t>
  </si>
  <si>
    <t>按照标准发放</t>
  </si>
  <si>
    <t>每月按时发放遗属补助</t>
  </si>
  <si>
    <t>每月按时</t>
  </si>
  <si>
    <t>预算总成本本</t>
  </si>
  <si>
    <t>10200元</t>
  </si>
  <si>
    <t>9320元</t>
  </si>
  <si>
    <t>帮助逝者家人维持基本生活水平，减轻遗属的经济负担</t>
  </si>
  <si>
    <t>去世教师遗属满意度</t>
  </si>
  <si>
    <t>大于等于90%</t>
  </si>
  <si>
    <t>一般因素法-2024年大兴区青少年戏曲传承与发展提升工程-魏二小</t>
  </si>
  <si>
    <t xml:space="preserve">引导学生领悟优秀传统文化的净化，增强学生舞台实践能力，提高艺术鉴赏水平。
</t>
  </si>
  <si>
    <t>指标1：组织开展每周培训次数</t>
  </si>
  <si>
    <t>无</t>
  </si>
  <si>
    <t>指标1：排练的京剧唱段参加区级比赛并获奖</t>
  </si>
  <si>
    <t>良好</t>
  </si>
  <si>
    <t>优秀</t>
  </si>
  <si>
    <t>指标1：资金支付时限</t>
  </si>
  <si>
    <t>指标1：总预算成本控制数</t>
  </si>
  <si>
    <t>≤3</t>
  </si>
  <si>
    <t>指标1：学生了解戏曲艺术并进行传承，参演的节目受到好评，增强学生综合素养</t>
  </si>
  <si>
    <t>指标1：社团学生满意度</t>
  </si>
  <si>
    <t>≥100</t>
  </si>
  <si>
    <t>≥95%</t>
  </si>
  <si>
    <t>一般因素法-2024年大兴区“远航计划”科技艺术百团资金预算-魏二小</t>
  </si>
  <si>
    <t>通过2023年科技社团取得的成绩，创建我校科技教育的特色品牌，提升我校整体科技素养，普及与提高并重，建设航模、海默、建筑模型等多个高水平社团。</t>
  </si>
  <si>
    <t>创设科技教育氛围，打造校园科技文化，建设自主探究的科学教育环境，给学生提供丰富多彩的科技资源，倡导科学探索的创新精神，为学生提供科技创新空间。</t>
  </si>
  <si>
    <t>指标1：科技节组织次数</t>
  </si>
  <si>
    <t>指标2：科技社团课时数</t>
  </si>
  <si>
    <t>指标1：科技竞赛开展效果</t>
  </si>
  <si>
    <t>指标1：每周活动频次</t>
  </si>
  <si>
    <t>≥1</t>
  </si>
  <si>
    <t>指标1：鼓励学生在科技领域内进行创新，培养学生们创新精神和实践能力，提高学生综合素质能力</t>
  </si>
  <si>
    <t>≤5</t>
  </si>
  <si>
    <t>乡村教师岗位补助（市级）-魏二小</t>
  </si>
  <si>
    <t>北京市大兴区教育委员会</t>
  </si>
  <si>
    <t>通过发放乡村教师岗位补助，提高乡村教师收入水平，均衡教育资源。</t>
  </si>
  <si>
    <t>实际未开展</t>
  </si>
  <si>
    <t>发放教师数量</t>
  </si>
  <si>
    <t>实际乡村补助2024年剩余结转至2025年使用，因此入项目库，并未实际开展</t>
  </si>
  <si>
    <t>每月按时发放，不拖欠工资</t>
  </si>
  <si>
    <t>资金全部支出时间</t>
  </si>
  <si>
    <t>总预算控制数</t>
  </si>
  <si>
    <t>143518元</t>
  </si>
  <si>
    <t>义务教育教师经费保障水平</t>
  </si>
  <si>
    <t>得到巩固</t>
  </si>
  <si>
    <t>教师满意度</t>
  </si>
  <si>
    <t>2024年义务教育非寄宿生生活补助-小学-魏二小</t>
  </si>
  <si>
    <t>我校申请非寄宿生生活补助学生人数6人，其中有残疾证学生2人，优低保证2人，随班就读学生2人，以上学生证件均在有效期内，符合资助的各项政策文件。非寄宿生生活补助每生全年1500元，合计共9000元。</t>
  </si>
  <si>
    <t>按月发放</t>
  </si>
  <si>
    <t>教师专项绩效奖励经费</t>
  </si>
  <si>
    <t>建立城乡教师学习共同体的有效机制，推动乡村教师认知，提升了教学理念和教学方法，推动城乡教师共同发展携手共进，推动教育优质均衡发展，助力每一所乡村学校都成为“家门口的好学校”</t>
  </si>
  <si>
    <t>建立城乡教师学习共同体的有效机制，推动乡村教师认知，提升了教学理念和教学方法，推动城乡教师共同发展携手共进，推动教育优质均衡发展，对参与交流轮岗的老师进行奖励。</t>
  </si>
  <si>
    <t>指标1：魏二小校际间、校区间交流教师18人</t>
  </si>
  <si>
    <t>应交流尽交流</t>
  </si>
  <si>
    <t>指标2：来魏二小交流4人</t>
  </si>
  <si>
    <t>教学引领强</t>
  </si>
  <si>
    <t>指标1：促进教师课堂教学水平提升。</t>
  </si>
  <si>
    <t>教师教学水平普遍提高。</t>
  </si>
  <si>
    <t>教师全员参与</t>
  </si>
  <si>
    <t>指标2：展示交流</t>
  </si>
  <si>
    <t>成效显著</t>
  </si>
  <si>
    <t>全员参与</t>
  </si>
  <si>
    <t>指标1：每月举行教师教研活动和培训。</t>
  </si>
  <si>
    <t>20次</t>
  </si>
  <si>
    <t>指标2：每周进行1次集体备课指导。</t>
  </si>
  <si>
    <t>80次</t>
  </si>
  <si>
    <t>指标3：收集成果</t>
  </si>
  <si>
    <t>指标1：推动城乡教师共同发展</t>
  </si>
  <si>
    <t>好</t>
  </si>
  <si>
    <t>指标1：教师满意度</t>
  </si>
  <si>
    <t>集中修缮-魏善庄镇第二中心小学岳家务辖区市政给水管新建项目</t>
  </si>
  <si>
    <t xml:space="preserve">通过校园消防井改造，保障校园了校园安全，避免出现师生安全问题，避免引发校园安全热点问题。
</t>
  </si>
  <si>
    <t xml:space="preserve">完成校园消防井改造，强化了校园安全，避免出现师生安全问题，避免引发校园安全热点问题。
</t>
  </si>
  <si>
    <t>指标1：铺设管线深度</t>
  </si>
  <si>
    <t>1.2米</t>
  </si>
  <si>
    <t>指标1：施工工程质量检测合格率</t>
  </si>
  <si>
    <t>指标1：竣工时间</t>
  </si>
  <si>
    <t>指标1：项目总成本控制数</t>
  </si>
  <si>
    <t>7.473618万元</t>
  </si>
  <si>
    <t>指标1：保障正常的优质供水</t>
  </si>
  <si>
    <t>得到优秀保障</t>
  </si>
  <si>
    <t>指标1：岳家务校区师生满意度</t>
  </si>
  <si>
    <t>95%以上</t>
  </si>
  <si>
    <t>集中修缮-增扩班-魏善庄二小-2024年大兴区德茂学校等17所学校教室改造项目</t>
  </si>
  <si>
    <t>指标1：修缮教室数量</t>
  </si>
  <si>
    <t>2个</t>
  </si>
  <si>
    <t>指标1：施工工程竣工验收合格率</t>
  </si>
  <si>
    <t>2024年8月底</t>
  </si>
  <si>
    <t>13.08998万元</t>
  </si>
  <si>
    <t>指标1：得到师生家长的支持</t>
  </si>
  <si>
    <t>得到促进和支持</t>
  </si>
  <si>
    <t>指标1：师生满意度</t>
  </si>
  <si>
    <t>一般因素法-魏善庄镇第二中心小学岳家务辖区市政给水管新建项目</t>
  </si>
  <si>
    <t>38.36263万元</t>
  </si>
  <si>
    <t>2024年增扩班-魏善庄二小-2024年大兴区德茂学校等17所学校教室改造项目</t>
  </si>
  <si>
    <t>2.807189万元</t>
  </si>
  <si>
    <t>一般因素法-2023年旧宫实验小学等33所学校教室改造、设备购置项目-魏二小+尾款</t>
  </si>
  <si>
    <t>指标1：改造教室数量</t>
  </si>
  <si>
    <t>4个</t>
  </si>
  <si>
    <t>指标1：修缮改造项目质量验收合格率</t>
  </si>
  <si>
    <t>指标1：尾款支出时限</t>
  </si>
  <si>
    <t>2024.04前</t>
  </si>
  <si>
    <t>指标1：尾款预算总成本控制数</t>
  </si>
  <si>
    <t>3.808715万元</t>
  </si>
  <si>
    <t>指标1：保障区域内入学问题，保障教育教学顺利开展</t>
  </si>
  <si>
    <t>指标1：学生及家长满意度</t>
  </si>
  <si>
    <t>一般因素法-学校园内消防井及校内甬路改造+尾款-魏二小</t>
  </si>
  <si>
    <t>指标1：改造消防井数量</t>
  </si>
  <si>
    <t>15个</t>
  </si>
  <si>
    <t>指标2：修缮中心校甬路面积</t>
  </si>
  <si>
    <t>850㎡</t>
  </si>
  <si>
    <t>2025.04前</t>
  </si>
  <si>
    <t>3.286135万元</t>
  </si>
  <si>
    <t>指标1：在校师生安全</t>
  </si>
  <si>
    <t>得到有力保障</t>
  </si>
  <si>
    <t>2024年临时辅助用工项目经费-魏二小</t>
  </si>
  <si>
    <t>040-大兴区教育委员会</t>
  </si>
  <si>
    <t>通过第三方完成临时辅助用工人员的聘用，确保我校幼儿教学工作有效运转和满足当地适龄幼儿的学前教育需求。</t>
  </si>
  <si>
    <t>满足当地适龄幼儿的学前教育需求，获其得良好的教育提供有力的保障，硬件设施基本完善，师资力量充足，规范了本镇的幼儿教育事业。</t>
  </si>
  <si>
    <t>指标1：服务期限</t>
  </si>
  <si>
    <t>1年</t>
  </si>
  <si>
    <t>指标2：临时工配置数量</t>
  </si>
  <si>
    <t>60人</t>
  </si>
  <si>
    <t>指标1：按时完成附属园和学校后勤工作， 保障幼儿教学工作、学校后勤服务的正常运行。</t>
  </si>
  <si>
    <t>指标1：按月及时打款至劳务派遣公司，劳务派遣公司按月发放临时辅助用工工资、及时缴纳管理费及五险一金。</t>
  </si>
  <si>
    <t>每月及时准时</t>
  </si>
  <si>
    <t>指标1：总预算成本</t>
  </si>
  <si>
    <t>指标1：满足镇里适龄幼儿学前教育需求</t>
  </si>
  <si>
    <t>得到满足</t>
  </si>
  <si>
    <t>指标1：临时工辅助用工满意度</t>
  </si>
  <si>
    <t>2024年党建活动经费-魏二小</t>
  </si>
  <si>
    <t>指标1：党员红色教育基地实践活动</t>
  </si>
  <si>
    <t>指标2：观看爱国主义教育题材电影</t>
  </si>
  <si>
    <t>指标3：党员理论学习书籍和订阅党报党刊</t>
  </si>
  <si>
    <t>指标1：党员活动参与率</t>
  </si>
  <si>
    <t>指标1：开展党日活动频次</t>
  </si>
  <si>
    <t>每月一次</t>
  </si>
  <si>
    <t>指标1：预算总成本</t>
  </si>
  <si>
    <t>指标1：加强党员理想信念、强化政治意识和党员责任，筑牢理想信念根基</t>
  </si>
  <si>
    <t>得到加强</t>
  </si>
  <si>
    <t>指标1：党员职工满意度</t>
  </si>
  <si>
    <t>2014年大兴区首届青少年体育活动（武术比赛）-魏二小</t>
  </si>
  <si>
    <t>促进大兴区校园武术运动员学习交流，让学生们了解中国武术文化，展示北京作为文化古都与国际化大都市的风貌，打造全民习武健身交流平台。</t>
  </si>
  <si>
    <t>成功承办大兴区首届青少年体育大会（武术比赛），促进大兴区校园武术运动员学习交流，让学生们了解中国武术文化，展示北京作为文化古都与国际化大都市的风貌，打造全民习武健身交流平台。</t>
  </si>
  <si>
    <t>指标1：参赛学生</t>
  </si>
  <si>
    <t>800人</t>
  </si>
  <si>
    <t>指标1：活动安全保障</t>
  </si>
  <si>
    <t>安全完成</t>
  </si>
  <si>
    <t>指标1：活动天数</t>
  </si>
  <si>
    <t>1天</t>
  </si>
  <si>
    <t>指标1：经费</t>
  </si>
  <si>
    <t>总开销控制12万</t>
  </si>
  <si>
    <t>实际12万</t>
  </si>
  <si>
    <t>指标1：武术主题关注度</t>
  </si>
  <si>
    <t>大幅提高武术项目的影响力</t>
  </si>
  <si>
    <t>达到预期成果</t>
  </si>
  <si>
    <t>指标1：参与师生满意度</t>
  </si>
  <si>
    <t>2024年大兴区手拉手项目</t>
  </si>
  <si>
    <t>建立城乡教师学习共同体的有效机制，推动乡村教师认知，提升了教学理念和教学方法，推动城乡教师共同发展携手共进，推动教育优质均衡发展。</t>
  </si>
  <si>
    <t>指标1：聘请丰台五小干部教师到校指导教学、专题讲座。</t>
  </si>
  <si>
    <t>200学时</t>
  </si>
  <si>
    <t>指标2：“各学科教师培训活动”“走进优质校参观学习”</t>
  </si>
  <si>
    <t>100学时</t>
  </si>
  <si>
    <t>指标2：积累研究成果。</t>
  </si>
  <si>
    <t>集结成书。</t>
  </si>
  <si>
    <t>45万</t>
  </si>
  <si>
    <t>2024年大兴区小学学习共同体建设项目</t>
  </si>
  <si>
    <t>2024年大兴区中小学校竞技体育（传统校）-魏二小</t>
  </si>
  <si>
    <t xml:space="preserve">依据《关于全面加强和改进新时代学校体育工作的意见》，以及大兴区教育委员会关于《大兴区中小学校竞技体育工作专项资金支持的方案》文件精神，魏善庄二小作为武术项目特色校，2024年将继续实施并做好该项目，促进学校体育工作更好地发展。
       </t>
  </si>
  <si>
    <t>魏善庄二小的武术特色已经普及为全员武术，精品社团多次在国家级、市区级比赛中获奖，训练期间中心校、岳家务校区、东研垡校区三校区工作日时间的全员武术培训，三校区的校队全年培训（包括节假日、寒暑假)，培训费共计15万元。</t>
  </si>
  <si>
    <t>指标1：教练及培训学生数</t>
  </si>
  <si>
    <t>4/700</t>
  </si>
  <si>
    <t>指标2：训练课时</t>
  </si>
  <si>
    <t>指标1：课程水平</t>
  </si>
  <si>
    <t>初步掌握武术的基本动作，达到展示水平。</t>
  </si>
  <si>
    <t>学生全员参与</t>
  </si>
  <si>
    <t>指标2：竞赛水平</t>
  </si>
  <si>
    <t>提升部分学生竞技水平，能参加比赛。</t>
  </si>
  <si>
    <t>武术社团学生参与</t>
  </si>
  <si>
    <t>指标1：初期</t>
  </si>
  <si>
    <t>参加展示活动</t>
  </si>
  <si>
    <t>指标2：中期</t>
  </si>
  <si>
    <t>指标3：后期</t>
  </si>
  <si>
    <t>参加比赛</t>
  </si>
  <si>
    <t>总成本控制在15万元以内</t>
  </si>
  <si>
    <t>指标1：礼仪文化</t>
  </si>
  <si>
    <t>武术礼仪文化在与人交往中得以发扬</t>
  </si>
  <si>
    <t>全员学生</t>
  </si>
  <si>
    <t>指标2：人格品质</t>
  </si>
  <si>
    <t>武术精神引发同伴的赞同</t>
  </si>
  <si>
    <t>指标2：家长满意度</t>
  </si>
  <si>
    <t>2024年体育竞赛奖励</t>
  </si>
  <si>
    <t xml:space="preserve">依据《关于全面加强和改进新时代学校体育工作的意见》，以及大兴区教育委员会关于《大兴区中小学校竞技体育工作专项资金支持的方案》文件精神，魏善庄二小作为体育竞赛奖励依据，2024年将继续实施并做好体育运动训练活动，促进学校体育工作更好地发展。
       </t>
  </si>
  <si>
    <t>魏善庄二小的体育竞赛在区级比赛中成绩优异，在市区级比赛中都有获奖，训练期间中心校、岳家务校区、东研垡校区三校区开展特长生训练活动，并取得优异成绩奖励0.86万元。</t>
  </si>
  <si>
    <t>35人</t>
  </si>
  <si>
    <t>初步掌握运动的基本动作，达到比赛水平。</t>
  </si>
  <si>
    <t>训练队学生参与</t>
  </si>
  <si>
    <t>总成本控制在0.86万元以内</t>
  </si>
  <si>
    <t>指标1：吃苦耐劳</t>
  </si>
  <si>
    <t>在训练中的精神力量</t>
  </si>
  <si>
    <t>体育精神引发同伴的赞同</t>
  </si>
  <si>
    <t>2024年体育竞赛奖励-小运会</t>
  </si>
  <si>
    <t>魏善庄二小的体育竞赛在区级比赛中成绩优异，在市区级比赛中都有获奖，训练期间中心校、岳家务校区、东研垡校区三校区开展特长生训练活动，并取得优异成绩奖励0.64875万元。</t>
  </si>
  <si>
    <t>2人</t>
  </si>
  <si>
    <t>比赛学生参与</t>
  </si>
  <si>
    <t>参加训练</t>
  </si>
  <si>
    <t>总成本控制在0.64875万元以内</t>
  </si>
  <si>
    <t>2024年义务教育教师课后服务专项激励经费</t>
  </si>
  <si>
    <t>为学生的全面发展和实际需求开设不同种类的课后服务课程建设，助力学生的发展。</t>
  </si>
  <si>
    <t>为学生的全面发展和实际需求开设不同种类的课后服务课程建设，助力学生的发展。学校共65位老师参与课后服务工作，答疑辅导班级为32个，社团总数28个，包含艺术类、体育类、科技类等。</t>
  </si>
  <si>
    <t>指标1：校内教师积极参与</t>
  </si>
  <si>
    <t>指标2：校外教师专业指导</t>
  </si>
  <si>
    <t>积极参与市区级比赛</t>
  </si>
  <si>
    <t>参与教师</t>
  </si>
  <si>
    <t>指标1：教师获奖</t>
  </si>
  <si>
    <t>成绩优异</t>
  </si>
  <si>
    <t>指标2：学生获奖</t>
  </si>
  <si>
    <t>指标3：展示交流</t>
  </si>
  <si>
    <t>指标1：推动学生全面共同发展，教师专业提升</t>
  </si>
  <si>
    <t>2024年中小学生实践活动项目经费-魏二小</t>
  </si>
  <si>
    <t>通过综合实践活动的开展，培养学生快乐的健康的学习心理，提高学生实践意识和能力，解决问题的能力。</t>
  </si>
  <si>
    <t>有效促进培养学生快乐的健康的学习心理，提高学生实践意识和能力。</t>
  </si>
  <si>
    <t>指标1：参与学生数量数</t>
  </si>
  <si>
    <t>≤927</t>
  </si>
  <si>
    <t>指标1：学生喜爱活动与否</t>
  </si>
  <si>
    <t>指标1：资金使用情况，季度支付符合匀速支出</t>
  </si>
  <si>
    <t>指标1：培养学生快乐的健康的学习心理，提高学生实践意识和能力，解决问题的能力。</t>
  </si>
  <si>
    <t>得到提高</t>
  </si>
  <si>
    <t>指标1：学生综合素养得到提升</t>
  </si>
  <si>
    <t>得到提升</t>
  </si>
  <si>
    <t>指标1：学生满意度</t>
  </si>
  <si>
    <t>≥90%</t>
  </si>
  <si>
    <t>低碳学校-魏善庄二小</t>
  </si>
  <si>
    <t>落实生态文明精神，执行教育部《绿色低碳发展国民教育体系实施方案》以及大兴区双碳办公室、生态局有关双碳建设相关文件精神</t>
  </si>
  <si>
    <t>落实区教委建设绿色校园智慧校园的重视支持行为以及投资，培养学生综合素质。</t>
  </si>
  <si>
    <t>指标1：组织开展培训次数</t>
  </si>
  <si>
    <t>≤4</t>
  </si>
  <si>
    <t>指标1：节能减排效果</t>
  </si>
  <si>
    <t>指标1：项目经费控制数</t>
  </si>
  <si>
    <t>≤2</t>
  </si>
  <si>
    <t>指标1：切实有效降低低碳排量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</si>
</sst>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宋体"/>
      <charset val="134"/>
    </font>
    <font>
      <sz val="9"/>
      <color theme="1"/>
      <name val="等线"/>
      <charset val="134"/>
    </font>
    <font>
      <sz val="10.5"/>
      <color theme="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1">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lignment vertical="center"/>
    </xf>
    <xf numFmtId="0" fontId="4" fillId="0" borderId="0" xfId="0" applyFont="1" applyAlignment="1">
      <alignment horizontal="justify" vertical="center"/>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9" fontId="2" fillId="0" borderId="1" xfId="3" applyFont="1" applyBorder="1" applyAlignment="1">
      <alignment horizontal="center" vertical="center" wrapText="1"/>
    </xf>
    <xf numFmtId="0" fontId="4" fillId="0" borderId="14"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58" fontId="2" fillId="0" borderId="1" xfId="0" applyNumberFormat="1" applyFont="1" applyBorder="1" applyAlignment="1">
      <alignment horizontal="left" vertical="center" wrapText="1"/>
    </xf>
    <xf numFmtId="58" fontId="2" fillId="0" borderId="0" xfId="0" applyNumberFormat="1" applyFont="1">
      <alignment vertical="center"/>
    </xf>
    <xf numFmtId="0" fontId="5" fillId="0" borderId="14" xfId="0" applyFont="1" applyBorder="1" applyAlignment="1">
      <alignment horizontal="left" vertical="center" wrapText="1"/>
    </xf>
    <xf numFmtId="0" fontId="2" fillId="0" borderId="0" xfId="0" applyFont="1">
      <alignment vertical="center"/>
    </xf>
    <xf numFmtId="0" fontId="6" fillId="0" borderId="14" xfId="0" applyFont="1" applyBorder="1" applyAlignment="1">
      <alignment horizontal="left" vertical="center" wrapText="1"/>
    </xf>
    <xf numFmtId="0" fontId="0" fillId="0" borderId="0" xfId="0" applyFont="1" applyBorder="1" applyAlignment="1">
      <alignment horizontal="center" vertical="top" wrapText="1"/>
    </xf>
    <xf numFmtId="0" fontId="0" fillId="0" borderId="1" xfId="0" applyFont="1" applyBorder="1" applyAlignment="1">
      <alignment horizontal="center" vertical="center"/>
    </xf>
    <xf numFmtId="0" fontId="0" fillId="0" borderId="1" xfId="0" applyBorder="1" applyAlignment="1">
      <alignment horizontal="center" vertical="center"/>
    </xf>
    <xf numFmtId="31" fontId="2" fillId="0" borderId="1" xfId="0" applyNumberFormat="1" applyFont="1" applyBorder="1" applyAlignment="1">
      <alignment horizontal="center"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42"/>
  <sheetViews>
    <sheetView tabSelected="1" workbookViewId="0">
      <selection activeCell="C14" sqref="C1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35"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0.03</v>
      </c>
      <c r="F7" s="3">
        <v>0.03</v>
      </c>
      <c r="G7" s="3"/>
      <c r="H7" s="3">
        <v>0.03</v>
      </c>
      <c r="I7" s="3"/>
      <c r="J7" s="3" t="s">
        <v>16</v>
      </c>
      <c r="K7" s="3"/>
      <c r="L7" s="9">
        <v>1</v>
      </c>
      <c r="M7" s="3"/>
      <c r="N7" s="3">
        <v>10</v>
      </c>
    </row>
    <row r="8" ht="15.75" customHeight="1" spans="1:14">
      <c r="A8" s="6"/>
      <c r="B8" s="7"/>
      <c r="C8" s="3" t="s">
        <v>17</v>
      </c>
      <c r="D8" s="3"/>
      <c r="E8" s="3"/>
      <c r="F8" s="3"/>
      <c r="G8" s="3"/>
      <c r="H8" s="3"/>
      <c r="I8" s="3"/>
      <c r="J8" s="3" t="s">
        <v>18</v>
      </c>
      <c r="K8" s="3"/>
      <c r="L8" s="3"/>
      <c r="M8" s="3"/>
      <c r="N8" s="3" t="s">
        <v>18</v>
      </c>
    </row>
    <row r="9" ht="15.75" customHeight="1" spans="1:14">
      <c r="A9" s="6"/>
      <c r="B9" s="7"/>
      <c r="C9" s="3" t="s">
        <v>19</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21</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25</v>
      </c>
      <c r="C13" s="3"/>
      <c r="D13" s="3"/>
      <c r="E13" s="3"/>
      <c r="F13" s="3"/>
      <c r="G13" s="3"/>
      <c r="H13" s="3" t="s">
        <v>26</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36</v>
      </c>
      <c r="E15" s="19"/>
      <c r="F15" s="19"/>
      <c r="G15" s="3">
        <v>1</v>
      </c>
      <c r="H15" s="3">
        <v>1</v>
      </c>
      <c r="I15" s="3">
        <v>20</v>
      </c>
      <c r="J15" s="3"/>
      <c r="K15" s="3">
        <v>20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40</v>
      </c>
      <c r="E18" s="19"/>
      <c r="F18" s="19"/>
      <c r="G18" s="3" t="s">
        <v>41</v>
      </c>
      <c r="H18" s="3" t="s">
        <v>41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43</v>
      </c>
      <c r="E21" s="19"/>
      <c r="F21" s="19"/>
      <c r="G21" t="s">
        <v>44</v>
      </c>
      <c r="H21" s="3" t="s">
        <v>44</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47</v>
      </c>
      <c r="E24" s="19"/>
      <c r="F24" s="19"/>
      <c r="G24" s="3">
        <v>300</v>
      </c>
      <c r="H24" s="3">
        <v>300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54</v>
      </c>
      <c r="E30" s="19"/>
      <c r="F30" s="19"/>
      <c r="G30" s="3" t="s">
        <v>55</v>
      </c>
      <c r="H30" s="3" t="s">
        <v>55</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60</v>
      </c>
      <c r="E39" s="19"/>
      <c r="F39" s="19"/>
      <c r="G39" s="9">
        <v>0.95</v>
      </c>
      <c r="H39" s="9">
        <v>0.96</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35" t="s">
        <v>1</v>
      </c>
      <c r="B2" s="2"/>
      <c r="C2" s="2"/>
      <c r="D2" s="2"/>
      <c r="E2" s="2"/>
      <c r="F2" s="2"/>
      <c r="G2" s="2"/>
      <c r="H2" s="2"/>
      <c r="I2" s="2"/>
      <c r="J2" s="2"/>
      <c r="K2" s="2"/>
      <c r="L2" s="2"/>
      <c r="M2" s="2"/>
      <c r="N2" s="2"/>
    </row>
    <row r="3" ht="15.75" customHeight="1" spans="1:14">
      <c r="A3" s="3" t="s">
        <v>2</v>
      </c>
      <c r="B3" s="3"/>
      <c r="C3" s="3" t="s">
        <v>62</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0.15</v>
      </c>
      <c r="F7" s="3">
        <v>0.15</v>
      </c>
      <c r="G7" s="3"/>
      <c r="H7" s="3">
        <v>0.15</v>
      </c>
      <c r="I7" s="3"/>
      <c r="J7" s="3" t="s">
        <v>16</v>
      </c>
      <c r="K7" s="3"/>
      <c r="L7" s="9">
        <v>1</v>
      </c>
      <c r="M7" s="3"/>
      <c r="N7" s="3"/>
    </row>
    <row r="8" ht="15.75" customHeight="1" spans="1:14">
      <c r="A8" s="6"/>
      <c r="B8" s="7"/>
      <c r="C8" s="3" t="s">
        <v>17</v>
      </c>
      <c r="D8" s="3"/>
      <c r="E8" s="3"/>
      <c r="F8" s="3"/>
      <c r="G8" s="3"/>
      <c r="H8" s="3"/>
      <c r="I8" s="3"/>
      <c r="J8" s="3" t="s">
        <v>18</v>
      </c>
      <c r="K8" s="3"/>
      <c r="L8" s="3"/>
      <c r="M8" s="3"/>
      <c r="N8" s="3" t="s">
        <v>18</v>
      </c>
    </row>
    <row r="9" ht="15.75" customHeight="1" spans="1:14">
      <c r="A9" s="6"/>
      <c r="B9" s="7"/>
      <c r="C9" s="3" t="s">
        <v>19</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21</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63</v>
      </c>
      <c r="C13" s="3"/>
      <c r="D13" s="3"/>
      <c r="E13" s="3"/>
      <c r="F13" s="3"/>
      <c r="G13" s="3"/>
      <c r="H13" s="3" t="s">
        <v>64</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65</v>
      </c>
      <c r="E15" s="19"/>
      <c r="F15" s="19"/>
      <c r="G15" s="40">
        <v>5</v>
      </c>
      <c r="H15">
        <v>5</v>
      </c>
      <c r="I15" s="3">
        <v>15</v>
      </c>
      <c r="J15" s="3"/>
      <c r="K15" s="3">
        <v>15</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66</v>
      </c>
      <c r="E18" s="19"/>
      <c r="F18" s="19"/>
      <c r="G18" s="39" t="s">
        <v>67</v>
      </c>
      <c r="H18" s="39" t="s">
        <v>67</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68</v>
      </c>
      <c r="E21" s="19"/>
      <c r="F21" s="19"/>
      <c r="G21" s="40" t="s">
        <v>69</v>
      </c>
      <c r="H21" s="40" t="s">
        <v>69</v>
      </c>
      <c r="I21" s="3">
        <v>15</v>
      </c>
      <c r="J21" s="3"/>
      <c r="K21" s="3">
        <v>15</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70</v>
      </c>
      <c r="E24" s="19"/>
      <c r="F24" s="19"/>
      <c r="G24" s="3">
        <v>1500</v>
      </c>
      <c r="H24" s="3">
        <v>1500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71</v>
      </c>
      <c r="E30" s="19"/>
      <c r="F30" s="19"/>
      <c r="G30" s="3" t="s">
        <v>72</v>
      </c>
      <c r="H30" s="3" t="s">
        <v>72</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73</v>
      </c>
      <c r="E39" s="19"/>
      <c r="F39" s="19"/>
      <c r="G39" s="3">
        <v>95</v>
      </c>
      <c r="H39" s="3">
        <v>95</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35" t="s">
        <v>1</v>
      </c>
      <c r="B2" s="2"/>
      <c r="C2" s="2"/>
      <c r="D2" s="2"/>
      <c r="E2" s="2"/>
      <c r="F2" s="2"/>
      <c r="G2" s="2"/>
      <c r="H2" s="2"/>
      <c r="I2" s="2"/>
      <c r="J2" s="2"/>
      <c r="K2" s="2"/>
      <c r="L2" s="2"/>
      <c r="M2" s="2"/>
      <c r="N2" s="2"/>
    </row>
    <row r="3" ht="15.75" customHeight="1" spans="1:14">
      <c r="A3" s="3" t="s">
        <v>2</v>
      </c>
      <c r="B3" s="3"/>
      <c r="C3" s="3" t="s">
        <v>74</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0.15</v>
      </c>
      <c r="F7" s="3">
        <v>0.15</v>
      </c>
      <c r="G7" s="3"/>
      <c r="H7" s="3">
        <v>0.15</v>
      </c>
      <c r="I7" s="3"/>
      <c r="J7" s="3" t="s">
        <v>16</v>
      </c>
      <c r="K7" s="3"/>
      <c r="L7" s="9">
        <v>1</v>
      </c>
      <c r="M7" s="3"/>
      <c r="N7" s="3">
        <v>10</v>
      </c>
    </row>
    <row r="8" ht="15.75" customHeight="1" spans="1:14">
      <c r="A8" s="6"/>
      <c r="B8" s="7"/>
      <c r="C8" s="3" t="s">
        <v>17</v>
      </c>
      <c r="D8" s="3"/>
      <c r="E8" s="3"/>
      <c r="F8" s="3"/>
      <c r="G8" s="3"/>
      <c r="H8" s="3"/>
      <c r="I8" s="3"/>
      <c r="J8" s="3" t="s">
        <v>18</v>
      </c>
      <c r="K8" s="3"/>
      <c r="L8" s="3"/>
      <c r="M8" s="3"/>
      <c r="N8" s="3" t="s">
        <v>18</v>
      </c>
    </row>
    <row r="9" ht="15.75" customHeight="1" spans="1:14">
      <c r="A9" s="6"/>
      <c r="B9" s="7"/>
      <c r="C9" s="3" t="s">
        <v>19</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21</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25</v>
      </c>
      <c r="C13" s="3"/>
      <c r="D13" s="3"/>
      <c r="E13" s="3"/>
      <c r="F13" s="3"/>
      <c r="G13" s="3"/>
      <c r="H13" s="3" t="s">
        <v>26</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36</v>
      </c>
      <c r="E15" s="19"/>
      <c r="F15" s="19"/>
      <c r="G15" s="3">
        <v>5</v>
      </c>
      <c r="H15" s="3">
        <v>5</v>
      </c>
      <c r="I15" s="3">
        <v>20</v>
      </c>
      <c r="J15" s="3"/>
      <c r="K15" s="3">
        <v>20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40</v>
      </c>
      <c r="E18" s="19"/>
      <c r="F18" s="19"/>
      <c r="G18" s="3" t="s">
        <v>41</v>
      </c>
      <c r="H18" s="3" t="s">
        <v>41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43</v>
      </c>
      <c r="E21" s="19"/>
      <c r="F21" s="19"/>
      <c r="G21" t="s">
        <v>44</v>
      </c>
      <c r="H21" s="3" t="s">
        <v>44</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47</v>
      </c>
      <c r="E24" s="19"/>
      <c r="F24" s="19"/>
      <c r="G24" s="3">
        <v>1500</v>
      </c>
      <c r="H24" s="3">
        <v>1500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54</v>
      </c>
      <c r="E30" s="19"/>
      <c r="F30" s="19"/>
      <c r="G30" s="3" t="s">
        <v>55</v>
      </c>
      <c r="H30" s="3" t="s">
        <v>55</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60</v>
      </c>
      <c r="E39" s="19"/>
      <c r="F39" s="19"/>
      <c r="G39" s="9">
        <v>0.95</v>
      </c>
      <c r="H39" s="9">
        <v>0.96</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A5" sqref="$A5:$XFD5"/>
    </sheetView>
  </sheetViews>
  <sheetFormatPr defaultColWidth="9" defaultRowHeight="13.5"/>
  <cols>
    <col min="1" max="1" width="7.13333333333333" customWidth="1"/>
    <col min="3" max="3" width="13.1333333333333" customWidth="1"/>
    <col min="6" max="6" width="2.75" customWidth="1"/>
    <col min="7" max="7" width="13" customWidth="1"/>
    <col min="8" max="8" width="11.8833333333333" customWidth="1"/>
    <col min="9" max="9" width="6.63333333333333" customWidth="1"/>
    <col min="10" max="10" width="5.883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75</v>
      </c>
      <c r="D3" s="3"/>
      <c r="E3" s="3"/>
      <c r="F3" s="3"/>
      <c r="G3" s="3"/>
      <c r="H3" s="3"/>
      <c r="I3" s="3"/>
      <c r="J3" s="3"/>
      <c r="K3" s="3"/>
      <c r="L3" s="3"/>
      <c r="M3" s="3"/>
      <c r="N3" s="3"/>
    </row>
    <row r="4" ht="15.75" customHeight="1" spans="1:14">
      <c r="A4" s="3" t="s">
        <v>4</v>
      </c>
      <c r="B4" s="3"/>
      <c r="C4" s="3" t="s">
        <v>76</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0.932</v>
      </c>
      <c r="F7" s="3">
        <v>0.932</v>
      </c>
      <c r="G7" s="3"/>
      <c r="H7" s="3">
        <v>0.932</v>
      </c>
      <c r="I7" s="3"/>
      <c r="J7" s="3" t="s">
        <v>16</v>
      </c>
      <c r="K7" s="3"/>
      <c r="L7" s="9">
        <v>1</v>
      </c>
      <c r="M7" s="3"/>
      <c r="N7" s="3">
        <f>L7*10</f>
        <v>10</v>
      </c>
    </row>
    <row r="8" ht="15.75" customHeight="1" spans="1:14">
      <c r="A8" s="6"/>
      <c r="B8" s="7"/>
      <c r="C8" s="3" t="s">
        <v>17</v>
      </c>
      <c r="D8" s="3"/>
      <c r="E8" s="3">
        <v>0.932</v>
      </c>
      <c r="F8" s="3">
        <v>0.932</v>
      </c>
      <c r="G8" s="3"/>
      <c r="H8" s="3">
        <v>0.932</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80</v>
      </c>
      <c r="C13" s="3"/>
      <c r="D13" s="3"/>
      <c r="E13" s="3"/>
      <c r="F13" s="3"/>
      <c r="G13" s="3"/>
      <c r="H13" s="3" t="s">
        <v>81</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82</v>
      </c>
      <c r="E15" s="19"/>
      <c r="F15" s="19"/>
      <c r="G15" s="3" t="s">
        <v>83</v>
      </c>
      <c r="H15" s="3" t="s">
        <v>84</v>
      </c>
      <c r="I15" s="3">
        <v>10</v>
      </c>
      <c r="J15" s="3"/>
      <c r="K15" s="3">
        <v>10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85</v>
      </c>
      <c r="E18" s="19"/>
      <c r="F18" s="19"/>
      <c r="G18" s="3" t="s">
        <v>86</v>
      </c>
      <c r="H18" s="3" t="s">
        <v>86</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87</v>
      </c>
      <c r="E21" s="19"/>
      <c r="F21" s="19"/>
      <c r="G21" s="3" t="s">
        <v>88</v>
      </c>
      <c r="H21" s="3" t="s">
        <v>88</v>
      </c>
      <c r="I21" s="3">
        <v>20</v>
      </c>
      <c r="J21" s="3"/>
      <c r="K21" s="3">
        <v>20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89</v>
      </c>
      <c r="E24" s="19"/>
      <c r="F24" s="19"/>
      <c r="G24" s="3" t="s">
        <v>90</v>
      </c>
      <c r="H24" s="3" t="s">
        <v>91</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92</v>
      </c>
      <c r="E30" s="19"/>
      <c r="F30" s="19"/>
      <c r="G30" s="3" t="s">
        <v>67</v>
      </c>
      <c r="H30" s="3" t="s">
        <v>67</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93</v>
      </c>
      <c r="E39" s="19"/>
      <c r="F39" s="19"/>
      <c r="G39" s="3" t="s">
        <v>94</v>
      </c>
      <c r="H39" s="9">
        <v>0.9</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A5" sqref="$A5:$XFD5"/>
    </sheetView>
  </sheetViews>
  <sheetFormatPr defaultColWidth="9" defaultRowHeight="13.5"/>
  <cols>
    <col min="1" max="1" width="7.13333333333333" customWidth="1"/>
    <col min="3" max="3" width="13.1333333333333" customWidth="1"/>
    <col min="6" max="6" width="2.75" customWidth="1"/>
    <col min="7" max="7" width="13" customWidth="1"/>
    <col min="8" max="8" width="11.8666666666667" customWidth="1"/>
    <col min="9" max="9" width="6.63333333333333" customWidth="1"/>
    <col min="10" max="10" width="5.86666666666667"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95</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3</v>
      </c>
      <c r="F7" s="3">
        <v>3</v>
      </c>
      <c r="G7" s="3"/>
      <c r="H7" s="3">
        <v>3</v>
      </c>
      <c r="I7" s="3"/>
      <c r="J7" s="3">
        <v>10</v>
      </c>
      <c r="K7" s="3"/>
      <c r="L7" s="9">
        <v>1</v>
      </c>
      <c r="M7" s="3"/>
      <c r="N7" s="3">
        <f>L7*10</f>
        <v>10</v>
      </c>
    </row>
    <row r="8" ht="15.75" customHeight="1" spans="1:14">
      <c r="A8" s="6"/>
      <c r="B8" s="7"/>
      <c r="C8" s="3" t="s">
        <v>17</v>
      </c>
      <c r="D8" s="3"/>
      <c r="E8" s="3">
        <v>3</v>
      </c>
      <c r="F8" s="3">
        <v>3</v>
      </c>
      <c r="G8" s="3"/>
      <c r="H8" s="3">
        <v>3</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95</v>
      </c>
      <c r="C13" s="3"/>
      <c r="D13" s="3"/>
      <c r="E13" s="3"/>
      <c r="F13" s="3"/>
      <c r="G13" s="3"/>
      <c r="H13" s="3" t="s">
        <v>96</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97</v>
      </c>
      <c r="E15" s="19"/>
      <c r="F15" s="19"/>
      <c r="G15" s="3">
        <v>1</v>
      </c>
      <c r="H15" s="9">
        <v>1</v>
      </c>
      <c r="I15" s="3">
        <v>10</v>
      </c>
      <c r="J15" s="3"/>
      <c r="K15" s="3">
        <v>10</v>
      </c>
      <c r="L15" s="3"/>
      <c r="M15" s="3" t="s">
        <v>98</v>
      </c>
      <c r="N15" s="3"/>
    </row>
    <row r="16" ht="15.75" customHeight="1" spans="1:14">
      <c r="A16" s="18"/>
      <c r="B16" s="18"/>
      <c r="C16" s="18"/>
      <c r="D16" s="19" t="s">
        <v>37</v>
      </c>
      <c r="E16" s="19"/>
      <c r="F16" s="19"/>
      <c r="G16" s="3"/>
      <c r="H16" s="9"/>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99</v>
      </c>
      <c r="E18" s="19"/>
      <c r="F18" s="19"/>
      <c r="G18" s="3" t="s">
        <v>100</v>
      </c>
      <c r="H18" s="3" t="s">
        <v>101</v>
      </c>
      <c r="I18" s="3">
        <v>10</v>
      </c>
      <c r="J18" s="3"/>
      <c r="K18" s="3">
        <v>10</v>
      </c>
      <c r="L18" s="3"/>
      <c r="M18" s="3" t="s">
        <v>98</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102</v>
      </c>
      <c r="E21" s="19"/>
      <c r="F21" s="19"/>
      <c r="G21" s="3" t="s">
        <v>100</v>
      </c>
      <c r="H21" s="3" t="s">
        <v>101</v>
      </c>
      <c r="I21" s="3">
        <v>20</v>
      </c>
      <c r="J21" s="3"/>
      <c r="K21" s="3">
        <v>20</v>
      </c>
      <c r="L21" s="3"/>
      <c r="M21" s="3" t="s">
        <v>98</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103</v>
      </c>
      <c r="E24" s="19"/>
      <c r="F24" s="19"/>
      <c r="G24" s="3" t="s">
        <v>104</v>
      </c>
      <c r="H24" s="3" t="s">
        <v>101</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103</v>
      </c>
      <c r="E27" s="19"/>
      <c r="F27" s="19"/>
      <c r="G27" s="3" t="s">
        <v>100</v>
      </c>
      <c r="H27" s="3" t="s">
        <v>101</v>
      </c>
      <c r="I27" s="3">
        <v>10</v>
      </c>
      <c r="J27" s="3"/>
      <c r="K27" s="3">
        <v>10</v>
      </c>
      <c r="L27" s="3"/>
      <c r="M27" s="3" t="s">
        <v>98</v>
      </c>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105</v>
      </c>
      <c r="E30" s="19"/>
      <c r="F30" s="19"/>
      <c r="G30" s="3" t="s">
        <v>100</v>
      </c>
      <c r="H30" s="3" t="s">
        <v>101</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106</v>
      </c>
      <c r="E39" s="19"/>
      <c r="F39" s="19"/>
      <c r="G39" s="3" t="s">
        <v>107</v>
      </c>
      <c r="H39" s="3" t="s">
        <v>108</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A5" sqref="$A5:$XFD5"/>
    </sheetView>
  </sheetViews>
  <sheetFormatPr defaultColWidth="9" defaultRowHeight="13.5"/>
  <cols>
    <col min="1" max="1" width="7.13333333333333" customWidth="1"/>
    <col min="3" max="3" width="13.1333333333333" customWidth="1"/>
    <col min="6" max="6" width="2.75" customWidth="1"/>
    <col min="7" max="7" width="13" customWidth="1"/>
    <col min="8" max="8" width="11.8666666666667" customWidth="1"/>
    <col min="9" max="9" width="6.63333333333333" customWidth="1"/>
    <col min="10" max="10" width="5.86666666666667"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109</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5</v>
      </c>
      <c r="F7" s="3">
        <v>5</v>
      </c>
      <c r="G7" s="3"/>
      <c r="H7" s="3">
        <v>5</v>
      </c>
      <c r="I7" s="3"/>
      <c r="J7" s="3">
        <v>10</v>
      </c>
      <c r="K7" s="3"/>
      <c r="L7" s="9">
        <v>1</v>
      </c>
      <c r="M7" s="3"/>
      <c r="N7" s="3">
        <f>L7*10</f>
        <v>10</v>
      </c>
    </row>
    <row r="8" ht="15.75" customHeight="1" spans="1:14">
      <c r="A8" s="6"/>
      <c r="B8" s="7"/>
      <c r="C8" s="3" t="s">
        <v>17</v>
      </c>
      <c r="D8" s="3"/>
      <c r="E8" s="3">
        <v>5</v>
      </c>
      <c r="F8" s="3">
        <v>5</v>
      </c>
      <c r="G8" s="3"/>
      <c r="H8" s="3">
        <v>5</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110</v>
      </c>
      <c r="C13" s="3"/>
      <c r="D13" s="3"/>
      <c r="E13" s="3"/>
      <c r="F13" s="3"/>
      <c r="G13" s="3"/>
      <c r="H13" s="3" t="s">
        <v>111</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112</v>
      </c>
      <c r="E15" s="19"/>
      <c r="F15" s="19"/>
      <c r="G15" s="3">
        <f>1</f>
        <v>1</v>
      </c>
      <c r="H15" s="9">
        <v>1</v>
      </c>
      <c r="I15" s="3">
        <v>10</v>
      </c>
      <c r="J15" s="3"/>
      <c r="K15" s="3">
        <v>10</v>
      </c>
      <c r="L15" s="3"/>
      <c r="M15" s="3" t="s">
        <v>98</v>
      </c>
      <c r="N15" s="3"/>
    </row>
    <row r="16" ht="15.75" customHeight="1" spans="1:14">
      <c r="A16" s="18"/>
      <c r="B16" s="18"/>
      <c r="C16" s="18"/>
      <c r="D16" s="19" t="s">
        <v>113</v>
      </c>
      <c r="E16" s="19"/>
      <c r="F16" s="19"/>
      <c r="G16" s="3" t="s">
        <v>107</v>
      </c>
      <c r="H16" s="9">
        <v>1</v>
      </c>
      <c r="I16" s="3">
        <v>10</v>
      </c>
      <c r="J16" s="3"/>
      <c r="K16" s="3">
        <v>10</v>
      </c>
      <c r="L16" s="3"/>
      <c r="M16" s="3" t="s">
        <v>98</v>
      </c>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114</v>
      </c>
      <c r="E18" s="19"/>
      <c r="F18" s="19"/>
      <c r="G18" s="3" t="s">
        <v>100</v>
      </c>
      <c r="H18" s="3" t="s">
        <v>101</v>
      </c>
      <c r="I18" s="3">
        <v>10</v>
      </c>
      <c r="J18" s="3"/>
      <c r="K18" s="3">
        <v>10</v>
      </c>
      <c r="L18" s="3"/>
      <c r="M18" s="3" t="s">
        <v>98</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115</v>
      </c>
      <c r="E21" s="19"/>
      <c r="F21" s="19"/>
      <c r="G21" s="3" t="s">
        <v>116</v>
      </c>
      <c r="H21" s="9">
        <v>1</v>
      </c>
      <c r="I21" s="3">
        <v>10</v>
      </c>
      <c r="J21" s="3"/>
      <c r="K21" s="3">
        <v>10</v>
      </c>
      <c r="L21" s="3"/>
      <c r="M21" s="3" t="s">
        <v>98</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117</v>
      </c>
      <c r="E24" s="19"/>
      <c r="F24" s="19"/>
      <c r="G24" s="3" t="s">
        <v>100</v>
      </c>
      <c r="H24" s="3" t="s">
        <v>101</v>
      </c>
      <c r="I24" s="3">
        <v>30</v>
      </c>
      <c r="J24" s="3"/>
      <c r="K24" s="3">
        <v>30</v>
      </c>
      <c r="L24" s="3"/>
      <c r="M24" s="3" t="s">
        <v>98</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103</v>
      </c>
      <c r="E27" s="19"/>
      <c r="F27" s="19"/>
      <c r="G27" s="3" t="s">
        <v>118</v>
      </c>
      <c r="H27" s="3" t="s">
        <v>101</v>
      </c>
      <c r="I27" s="3">
        <v>10</v>
      </c>
      <c r="J27" s="3"/>
      <c r="K27" s="3">
        <v>10</v>
      </c>
      <c r="L27" s="3"/>
      <c r="M27" s="3" t="s">
        <v>98</v>
      </c>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49</v>
      </c>
      <c r="E30" s="19"/>
      <c r="F30" s="19"/>
      <c r="G30" s="3"/>
      <c r="H30" s="3"/>
      <c r="I30" s="3"/>
      <c r="J30" s="3"/>
      <c r="K30" s="3"/>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106</v>
      </c>
      <c r="E39" s="19"/>
      <c r="F39" s="19"/>
      <c r="G39" s="3" t="s">
        <v>107</v>
      </c>
      <c r="H39" s="3" t="s">
        <v>108</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A5" sqref="$A5:$XFD5"/>
    </sheetView>
  </sheetViews>
  <sheetFormatPr defaultColWidth="9" defaultRowHeight="13.5"/>
  <cols>
    <col min="1" max="1" width="7.13333333333333" customWidth="1"/>
    <col min="3" max="3" width="13.1333333333333" customWidth="1"/>
    <col min="6" max="6" width="2.75" customWidth="1"/>
    <col min="7" max="7" width="13" customWidth="1"/>
    <col min="8" max="8" width="11.8833333333333" customWidth="1"/>
    <col min="9" max="9" width="6.63333333333333" customWidth="1"/>
    <col min="10" max="10" width="5.883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119</v>
      </c>
      <c r="D3" s="3"/>
      <c r="E3" s="3"/>
      <c r="F3" s="3"/>
      <c r="G3" s="3"/>
      <c r="H3" s="3"/>
      <c r="I3" s="3"/>
      <c r="J3" s="3"/>
      <c r="K3" s="3"/>
      <c r="L3" s="3"/>
      <c r="M3" s="3"/>
      <c r="N3" s="3"/>
    </row>
    <row r="4" ht="15.75" customHeight="1" spans="1:14">
      <c r="A4" s="3" t="s">
        <v>4</v>
      </c>
      <c r="B4" s="3"/>
      <c r="C4" s="3" t="s">
        <v>120</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14.3518</v>
      </c>
      <c r="F7" s="3">
        <v>14.3518</v>
      </c>
      <c r="G7" s="3"/>
      <c r="H7" s="3"/>
      <c r="I7" s="3"/>
      <c r="J7" s="3" t="s">
        <v>16</v>
      </c>
      <c r="K7" s="3"/>
      <c r="L7" s="9">
        <v>0</v>
      </c>
      <c r="M7" s="3"/>
      <c r="N7" s="3">
        <f>L7*10</f>
        <v>0</v>
      </c>
    </row>
    <row r="8" ht="15.75" customHeight="1" spans="1:14">
      <c r="A8" s="6"/>
      <c r="B8" s="7"/>
      <c r="C8" s="3" t="s">
        <v>17</v>
      </c>
      <c r="D8" s="3"/>
      <c r="E8" s="3">
        <v>14.3518</v>
      </c>
      <c r="F8" s="3">
        <v>14.3518</v>
      </c>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121</v>
      </c>
      <c r="C13" s="3"/>
      <c r="D13" s="3"/>
      <c r="E13" s="3"/>
      <c r="F13" s="3"/>
      <c r="G13" s="3"/>
      <c r="H13" s="3" t="s">
        <v>122</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24" customHeight="1" spans="1:14">
      <c r="A15" s="18"/>
      <c r="B15" s="12" t="s">
        <v>34</v>
      </c>
      <c r="C15" s="12" t="s">
        <v>35</v>
      </c>
      <c r="D15" s="19" t="s">
        <v>123</v>
      </c>
      <c r="E15" s="19"/>
      <c r="F15" s="19"/>
      <c r="G15" s="3">
        <v>75</v>
      </c>
      <c r="H15" s="3">
        <v>0</v>
      </c>
      <c r="I15" s="3">
        <v>10</v>
      </c>
      <c r="J15" s="3"/>
      <c r="K15" s="3">
        <v>0</v>
      </c>
      <c r="L15" s="3"/>
      <c r="M15" s="3" t="s">
        <v>124</v>
      </c>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125</v>
      </c>
      <c r="E18" s="19"/>
      <c r="F18" s="19"/>
      <c r="G18" s="3" t="s">
        <v>101</v>
      </c>
      <c r="H18" s="3">
        <v>0</v>
      </c>
      <c r="I18" s="3">
        <v>20</v>
      </c>
      <c r="J18" s="3"/>
      <c r="K18" s="3">
        <v>0</v>
      </c>
      <c r="L18" s="3"/>
      <c r="M18" s="3" t="s">
        <v>124</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126</v>
      </c>
      <c r="E21" s="19"/>
      <c r="F21" s="19"/>
      <c r="G21" s="38">
        <v>45747</v>
      </c>
      <c r="H21" s="3">
        <v>0</v>
      </c>
      <c r="I21" s="3">
        <v>10</v>
      </c>
      <c r="J21" s="3"/>
      <c r="K21" s="3">
        <v>0</v>
      </c>
      <c r="L21" s="3"/>
      <c r="M21" s="3" t="s">
        <v>124</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127</v>
      </c>
      <c r="E24" s="19"/>
      <c r="F24" s="19"/>
      <c r="G24" s="3" t="s">
        <v>128</v>
      </c>
      <c r="H24" s="3">
        <v>0</v>
      </c>
      <c r="I24" s="3">
        <v>10</v>
      </c>
      <c r="J24" s="3"/>
      <c r="K24" s="3">
        <v>0</v>
      </c>
      <c r="L24" s="3"/>
      <c r="M24" s="3" t="s">
        <v>124</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129</v>
      </c>
      <c r="E30" s="19"/>
      <c r="F30" s="19"/>
      <c r="G30" s="3" t="s">
        <v>130</v>
      </c>
      <c r="H30" s="3">
        <v>0</v>
      </c>
      <c r="I30" s="3">
        <v>30</v>
      </c>
      <c r="J30" s="3"/>
      <c r="K30" s="3">
        <v>0</v>
      </c>
      <c r="L30" s="3"/>
      <c r="M30" s="3" t="s">
        <v>124</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131</v>
      </c>
      <c r="E39" s="19"/>
      <c r="F39" s="19"/>
      <c r="G39" s="9">
        <v>0.95</v>
      </c>
      <c r="H39" s="3">
        <v>0</v>
      </c>
      <c r="I39" s="3">
        <v>10</v>
      </c>
      <c r="J39" s="3"/>
      <c r="K39" s="3">
        <v>0</v>
      </c>
      <c r="L39" s="3"/>
      <c r="M39" s="3" t="s">
        <v>124</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35" t="s">
        <v>1</v>
      </c>
      <c r="B2" s="2"/>
      <c r="C2" s="2"/>
      <c r="D2" s="2"/>
      <c r="E2" s="2"/>
      <c r="F2" s="2"/>
      <c r="G2" s="2"/>
      <c r="H2" s="2"/>
      <c r="I2" s="2"/>
      <c r="J2" s="2"/>
      <c r="K2" s="2"/>
      <c r="L2" s="2"/>
      <c r="M2" s="2"/>
      <c r="N2" s="2"/>
    </row>
    <row r="3" ht="15.75" customHeight="1" spans="1:14">
      <c r="A3" s="3" t="s">
        <v>2</v>
      </c>
      <c r="B3" s="3"/>
      <c r="C3" s="3" t="s">
        <v>132</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0.75</v>
      </c>
      <c r="F7" s="3">
        <v>0.75</v>
      </c>
      <c r="G7" s="3"/>
      <c r="H7" s="3">
        <v>0.75</v>
      </c>
      <c r="I7" s="3"/>
      <c r="J7" s="3" t="s">
        <v>16</v>
      </c>
      <c r="K7" s="3"/>
      <c r="L7" s="9">
        <v>1</v>
      </c>
      <c r="M7" s="3"/>
      <c r="N7" s="3"/>
    </row>
    <row r="8" ht="15.75" customHeight="1" spans="1:14">
      <c r="A8" s="6"/>
      <c r="B8" s="7"/>
      <c r="C8" s="3" t="s">
        <v>17</v>
      </c>
      <c r="D8" s="3"/>
      <c r="E8" s="3"/>
      <c r="F8" s="3"/>
      <c r="G8" s="3"/>
      <c r="H8" s="3"/>
      <c r="I8" s="3"/>
      <c r="J8" s="3" t="s">
        <v>18</v>
      </c>
      <c r="K8" s="3"/>
      <c r="L8" s="3"/>
      <c r="M8" s="3"/>
      <c r="N8" s="3" t="s">
        <v>18</v>
      </c>
    </row>
    <row r="9" ht="15.75" customHeight="1" spans="1:14">
      <c r="A9" s="6"/>
      <c r="B9" s="7"/>
      <c r="C9" s="3" t="s">
        <v>19</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21</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133</v>
      </c>
      <c r="C13" s="3"/>
      <c r="D13" s="3"/>
      <c r="E13" s="3"/>
      <c r="F13" s="3"/>
      <c r="G13" s="3"/>
      <c r="H13" s="3" t="s">
        <v>26</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36</v>
      </c>
      <c r="E15" s="19"/>
      <c r="F15" s="19"/>
      <c r="G15" s="3">
        <v>5</v>
      </c>
      <c r="H15" s="3">
        <v>5</v>
      </c>
      <c r="I15" s="3">
        <v>20</v>
      </c>
      <c r="J15" s="3"/>
      <c r="K15" s="3">
        <v>20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40</v>
      </c>
      <c r="E18" s="19"/>
      <c r="F18" s="19"/>
      <c r="G18" s="39" t="s">
        <v>41</v>
      </c>
      <c r="H18" s="39" t="s">
        <v>41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43</v>
      </c>
      <c r="E21" s="19"/>
      <c r="F21" s="19"/>
      <c r="G21" s="39" t="s">
        <v>134</v>
      </c>
      <c r="H21" s="39" t="s">
        <v>134</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40" t="s">
        <v>47</v>
      </c>
      <c r="G24" s="3">
        <v>7500</v>
      </c>
      <c r="H24" s="3">
        <v>7500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9"/>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54</v>
      </c>
      <c r="E30" s="19"/>
      <c r="F30" s="19"/>
      <c r="G30" s="3" t="s">
        <v>55</v>
      </c>
      <c r="H30" s="3" t="s">
        <v>55</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60</v>
      </c>
      <c r="E39" s="19"/>
      <c r="F39" s="19"/>
      <c r="G39" s="9">
        <v>0.95</v>
      </c>
      <c r="H39" s="9">
        <v>0.96</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4">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135</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4.5664</v>
      </c>
      <c r="F7" s="15">
        <v>4.5664</v>
      </c>
      <c r="G7" s="17"/>
      <c r="H7" s="3">
        <v>4.5664</v>
      </c>
      <c r="I7" s="3"/>
      <c r="J7" s="3" t="s">
        <v>16</v>
      </c>
      <c r="K7" s="3"/>
      <c r="L7" s="9">
        <v>1</v>
      </c>
      <c r="M7" s="3"/>
      <c r="N7" s="3">
        <f>L7*10</f>
        <v>10</v>
      </c>
    </row>
    <row r="8" ht="15.75" customHeight="1" spans="1:14">
      <c r="A8" s="6"/>
      <c r="B8" s="7"/>
      <c r="C8" s="3" t="s">
        <v>17</v>
      </c>
      <c r="D8" s="3"/>
      <c r="E8" s="3">
        <v>4.5664</v>
      </c>
      <c r="F8" s="15">
        <v>4.5664</v>
      </c>
      <c r="G8" s="17"/>
      <c r="H8" s="3">
        <v>4.5664</v>
      </c>
      <c r="I8" s="3"/>
      <c r="J8" s="3" t="s">
        <v>18</v>
      </c>
      <c r="K8" s="3"/>
      <c r="L8" s="9">
        <v>1</v>
      </c>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24" t="s">
        <v>136</v>
      </c>
      <c r="C13" s="24"/>
      <c r="D13" s="24"/>
      <c r="E13" s="24"/>
      <c r="F13" s="24"/>
      <c r="G13" s="24"/>
      <c r="H13" s="24" t="s">
        <v>137</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34.5" customHeight="1" spans="1:14">
      <c r="A15" s="18"/>
      <c r="B15" s="12" t="s">
        <v>34</v>
      </c>
      <c r="C15" s="12" t="s">
        <v>35</v>
      </c>
      <c r="D15" s="19" t="s">
        <v>138</v>
      </c>
      <c r="E15" s="19"/>
      <c r="F15" s="19"/>
      <c r="G15" s="3" t="s">
        <v>139</v>
      </c>
      <c r="H15" s="3" t="s">
        <v>139</v>
      </c>
      <c r="I15" s="3">
        <v>5</v>
      </c>
      <c r="J15" s="3"/>
      <c r="K15" s="3">
        <v>5</v>
      </c>
      <c r="L15" s="3"/>
      <c r="M15" s="3" t="s">
        <v>98</v>
      </c>
      <c r="N15" s="3"/>
    </row>
    <row r="16" ht="46.5" customHeight="1" spans="1:14">
      <c r="A16" s="18"/>
      <c r="B16" s="18"/>
      <c r="C16" s="18"/>
      <c r="D16" s="19" t="s">
        <v>140</v>
      </c>
      <c r="E16" s="19"/>
      <c r="F16" s="19"/>
      <c r="G16" s="3" t="s">
        <v>141</v>
      </c>
      <c r="H16" s="3" t="s">
        <v>141</v>
      </c>
      <c r="I16" s="3">
        <v>5</v>
      </c>
      <c r="J16" s="3"/>
      <c r="K16" s="3">
        <v>5</v>
      </c>
      <c r="L16" s="3"/>
      <c r="M16" s="3" t="s">
        <v>98</v>
      </c>
      <c r="N16" s="3"/>
    </row>
    <row r="17" ht="19" customHeight="1" spans="1:14">
      <c r="A17" s="18"/>
      <c r="B17" s="18"/>
      <c r="C17" s="13"/>
      <c r="D17" s="19" t="s">
        <v>38</v>
      </c>
      <c r="E17" s="19"/>
      <c r="F17" s="19"/>
      <c r="G17" s="3"/>
      <c r="H17" s="3"/>
      <c r="I17" s="3"/>
      <c r="J17" s="3"/>
      <c r="K17" s="3"/>
      <c r="L17" s="3"/>
      <c r="M17" s="3"/>
      <c r="N17" s="3"/>
    </row>
    <row r="18" ht="28.5" customHeight="1" spans="1:14">
      <c r="A18" s="18"/>
      <c r="B18" s="18"/>
      <c r="C18" s="12" t="s">
        <v>39</v>
      </c>
      <c r="D18" s="19" t="s">
        <v>142</v>
      </c>
      <c r="E18" s="19"/>
      <c r="F18" s="19"/>
      <c r="G18" s="26" t="s">
        <v>143</v>
      </c>
      <c r="H18" s="26" t="s">
        <v>144</v>
      </c>
      <c r="I18" s="3">
        <v>5</v>
      </c>
      <c r="J18" s="3"/>
      <c r="K18" s="3">
        <v>5</v>
      </c>
      <c r="L18" s="3"/>
      <c r="M18" s="3" t="s">
        <v>98</v>
      </c>
      <c r="N18" s="3"/>
    </row>
    <row r="19" ht="27" customHeight="1" spans="1:14">
      <c r="A19" s="18"/>
      <c r="B19" s="18"/>
      <c r="C19" s="18"/>
      <c r="D19" s="19" t="s">
        <v>145</v>
      </c>
      <c r="E19" s="19"/>
      <c r="F19" s="19"/>
      <c r="G19" s="26" t="s">
        <v>146</v>
      </c>
      <c r="H19" s="26" t="s">
        <v>147</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9.5" customHeight="1" spans="1:14">
      <c r="A21" s="18"/>
      <c r="B21" s="18"/>
      <c r="C21" s="12" t="s">
        <v>42</v>
      </c>
      <c r="D21" s="19" t="s">
        <v>148</v>
      </c>
      <c r="E21" s="19"/>
      <c r="F21" s="19"/>
      <c r="G21" s="3" t="s">
        <v>149</v>
      </c>
      <c r="H21" s="3" t="s">
        <v>149</v>
      </c>
      <c r="I21" s="3">
        <v>10</v>
      </c>
      <c r="J21" s="3"/>
      <c r="K21" s="3">
        <v>10</v>
      </c>
      <c r="L21" s="3"/>
      <c r="M21" s="3" t="s">
        <v>98</v>
      </c>
      <c r="N21" s="3"/>
    </row>
    <row r="22" ht="32" customHeight="1" spans="1:14">
      <c r="A22" s="18"/>
      <c r="B22" s="18"/>
      <c r="C22" s="18"/>
      <c r="D22" s="19" t="s">
        <v>150</v>
      </c>
      <c r="E22" s="19"/>
      <c r="F22" s="19"/>
      <c r="G22" s="3" t="s">
        <v>151</v>
      </c>
      <c r="H22" s="3" t="s">
        <v>151</v>
      </c>
      <c r="I22" s="3">
        <v>5</v>
      </c>
      <c r="J22" s="3"/>
      <c r="K22" s="3">
        <v>5</v>
      </c>
      <c r="L22" s="3"/>
      <c r="M22" s="3" t="s">
        <v>98</v>
      </c>
      <c r="N22" s="3"/>
    </row>
    <row r="23" ht="15.5" customHeight="1" spans="1:14">
      <c r="A23" s="18"/>
      <c r="B23" s="13"/>
      <c r="C23" s="13"/>
      <c r="D23" s="19" t="s">
        <v>152</v>
      </c>
      <c r="E23" s="19"/>
      <c r="F23" s="19"/>
      <c r="G23" s="3" t="s">
        <v>147</v>
      </c>
      <c r="H23" s="3" t="s">
        <v>147</v>
      </c>
      <c r="I23" s="3">
        <v>5</v>
      </c>
      <c r="J23" s="3"/>
      <c r="K23" s="3">
        <v>5</v>
      </c>
      <c r="L23" s="3"/>
      <c r="M23" s="3" t="s">
        <v>98</v>
      </c>
      <c r="N23" s="3"/>
    </row>
    <row r="24" ht="15.5" customHeight="1" spans="1:14">
      <c r="A24" s="18"/>
      <c r="B24" s="12" t="s">
        <v>45</v>
      </c>
      <c r="C24" s="3" t="s">
        <v>46</v>
      </c>
      <c r="D24" s="27" t="s">
        <v>49</v>
      </c>
      <c r="E24" s="28"/>
      <c r="F24" s="29"/>
      <c r="G24" s="3">
        <v>4.5664</v>
      </c>
      <c r="H24" s="3">
        <v>4.5664</v>
      </c>
      <c r="I24" s="3">
        <v>10</v>
      </c>
      <c r="J24" s="3"/>
      <c r="K24" s="3">
        <v>10</v>
      </c>
      <c r="L24" s="3"/>
      <c r="M24" s="3" t="s">
        <v>98</v>
      </c>
      <c r="N24" s="3"/>
    </row>
    <row r="25" ht="15.5" customHeight="1" spans="1:14">
      <c r="A25" s="18"/>
      <c r="B25" s="18"/>
      <c r="C25" s="3" t="s">
        <v>48</v>
      </c>
      <c r="D25" s="27" t="s">
        <v>49</v>
      </c>
      <c r="E25" s="28"/>
      <c r="F25" s="29"/>
      <c r="G25" s="3"/>
      <c r="H25" s="3"/>
      <c r="I25" s="15"/>
      <c r="J25" s="17"/>
      <c r="K25" s="15"/>
      <c r="L25" s="17"/>
      <c r="M25" s="15"/>
      <c r="N25" s="17"/>
    </row>
    <row r="26" ht="15.5" customHeight="1" spans="1:14">
      <c r="A26" s="18"/>
      <c r="B26" s="13"/>
      <c r="C26" s="3" t="s">
        <v>50</v>
      </c>
      <c r="D26" s="27" t="s">
        <v>49</v>
      </c>
      <c r="E26" s="28"/>
      <c r="F26" s="29"/>
      <c r="G26" s="3"/>
      <c r="H26" s="3"/>
      <c r="I26" s="15"/>
      <c r="J26" s="17"/>
      <c r="K26" s="15"/>
      <c r="L26" s="17"/>
      <c r="M26" s="15"/>
      <c r="N26" s="17"/>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27.5" customHeight="1" spans="1:14">
      <c r="A30" s="18"/>
      <c r="B30" s="18"/>
      <c r="C30" s="12" t="s">
        <v>53</v>
      </c>
      <c r="D30" s="19" t="s">
        <v>153</v>
      </c>
      <c r="E30" s="19"/>
      <c r="F30" s="19"/>
      <c r="G30" s="3" t="s">
        <v>154</v>
      </c>
      <c r="H30" s="3" t="s">
        <v>154</v>
      </c>
      <c r="I30" s="3">
        <v>30</v>
      </c>
      <c r="J30" s="3"/>
      <c r="K30" s="3">
        <v>30</v>
      </c>
      <c r="L30" s="3"/>
      <c r="M30" s="3" t="s">
        <v>98</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v>
      </c>
      <c r="H39" s="9">
        <v>0.9</v>
      </c>
      <c r="I39" s="3">
        <v>10</v>
      </c>
      <c r="J39" s="3"/>
      <c r="K39" s="3">
        <v>10</v>
      </c>
      <c r="L39" s="3"/>
      <c r="M39" s="3" t="s">
        <v>98</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156</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7.473618</v>
      </c>
      <c r="F7" s="3">
        <v>7.473618</v>
      </c>
      <c r="G7" s="3"/>
      <c r="H7" s="3">
        <v>7.473618</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159</v>
      </c>
      <c r="E15" s="19"/>
      <c r="F15" s="19"/>
      <c r="G15" s="3" t="s">
        <v>160</v>
      </c>
      <c r="H15" s="3" t="s">
        <v>160</v>
      </c>
      <c r="I15" s="3">
        <v>10</v>
      </c>
      <c r="J15" s="3"/>
      <c r="K15" s="3">
        <v>10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161</v>
      </c>
      <c r="E18" s="19"/>
      <c r="F18" s="19"/>
      <c r="G18" s="9">
        <v>1</v>
      </c>
      <c r="H18" s="9">
        <v>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162</v>
      </c>
      <c r="E21" s="19"/>
      <c r="F21" s="19"/>
      <c r="G21" s="38">
        <v>45536</v>
      </c>
      <c r="H21" s="38">
        <v>45536</v>
      </c>
      <c r="I21" s="3">
        <v>20</v>
      </c>
      <c r="J21" s="3"/>
      <c r="K21" s="3">
        <v>20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163</v>
      </c>
      <c r="E24" s="19"/>
      <c r="F24" s="19"/>
      <c r="G24" s="3" t="s">
        <v>164</v>
      </c>
      <c r="H24" s="3" t="s">
        <v>164</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165</v>
      </c>
      <c r="E30" s="19"/>
      <c r="F30" s="19"/>
      <c r="G30" s="3" t="s">
        <v>166</v>
      </c>
      <c r="H30" s="3" t="s">
        <v>166</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167</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169</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13.08998</v>
      </c>
      <c r="F7" s="3">
        <v>13.08998</v>
      </c>
      <c r="G7" s="3"/>
      <c r="H7" s="3">
        <v>13.08998</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170</v>
      </c>
      <c r="E15" s="19"/>
      <c r="F15" s="19"/>
      <c r="G15" s="3" t="s">
        <v>171</v>
      </c>
      <c r="H15" s="3" t="s">
        <v>171</v>
      </c>
      <c r="I15" s="3">
        <v>20</v>
      </c>
      <c r="J15" s="3"/>
      <c r="K15" s="3">
        <v>20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172</v>
      </c>
      <c r="E18" s="19"/>
      <c r="F18" s="19"/>
      <c r="G18" s="9" t="s">
        <v>168</v>
      </c>
      <c r="H18" s="9" t="s">
        <v>168</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162</v>
      </c>
      <c r="E21" s="19"/>
      <c r="F21" s="19"/>
      <c r="G21" s="38" t="s">
        <v>173</v>
      </c>
      <c r="H21" s="38" t="s">
        <v>173</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163</v>
      </c>
      <c r="E24" s="19"/>
      <c r="F24" s="19"/>
      <c r="G24" s="3" t="s">
        <v>174</v>
      </c>
      <c r="H24" s="3" t="s">
        <v>174</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175</v>
      </c>
      <c r="E30" s="19"/>
      <c r="F30" s="19"/>
      <c r="G30" s="3" t="s">
        <v>176</v>
      </c>
      <c r="H30" s="3" t="s">
        <v>176</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177</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178</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38.36263</v>
      </c>
      <c r="F7" s="3">
        <v>38.36263</v>
      </c>
      <c r="G7" s="3"/>
      <c r="H7" s="3">
        <v>38.36263</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159</v>
      </c>
      <c r="E15" s="19"/>
      <c r="F15" s="19"/>
      <c r="G15" s="3" t="s">
        <v>160</v>
      </c>
      <c r="H15" s="3" t="s">
        <v>160</v>
      </c>
      <c r="I15" s="3">
        <v>10</v>
      </c>
      <c r="J15" s="3"/>
      <c r="K15" s="3">
        <v>10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161</v>
      </c>
      <c r="E18" s="19"/>
      <c r="F18" s="19"/>
      <c r="G18" s="9">
        <v>1</v>
      </c>
      <c r="H18" s="9">
        <v>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162</v>
      </c>
      <c r="E21" s="19"/>
      <c r="F21" s="19"/>
      <c r="G21" s="38">
        <v>45536</v>
      </c>
      <c r="H21" s="38">
        <v>45536</v>
      </c>
      <c r="I21" s="3">
        <v>20</v>
      </c>
      <c r="J21" s="3"/>
      <c r="K21" s="3">
        <v>20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163</v>
      </c>
      <c r="E24" s="19"/>
      <c r="F24" s="19"/>
      <c r="G24" s="3" t="s">
        <v>179</v>
      </c>
      <c r="H24" s="3" t="s">
        <v>179</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165</v>
      </c>
      <c r="E30" s="19"/>
      <c r="F30" s="19"/>
      <c r="G30" s="3" t="s">
        <v>166</v>
      </c>
      <c r="H30" s="3" t="s">
        <v>166</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167</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180</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2.807189</v>
      </c>
      <c r="F7" s="3">
        <v>2.807189</v>
      </c>
      <c r="G7" s="3"/>
      <c r="H7" s="3">
        <v>2.807189</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170</v>
      </c>
      <c r="E15" s="19"/>
      <c r="F15" s="19"/>
      <c r="G15" s="3" t="s">
        <v>171</v>
      </c>
      <c r="H15" s="3" t="s">
        <v>171</v>
      </c>
      <c r="I15" s="3">
        <v>10</v>
      </c>
      <c r="J15" s="3"/>
      <c r="K15" s="3">
        <v>10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172</v>
      </c>
      <c r="E18" s="19"/>
      <c r="F18" s="19"/>
      <c r="G18" s="9" t="s">
        <v>168</v>
      </c>
      <c r="H18" s="9" t="s">
        <v>168</v>
      </c>
      <c r="I18" s="3">
        <v>20</v>
      </c>
      <c r="J18" s="3"/>
      <c r="K18" s="3">
        <v>20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162</v>
      </c>
      <c r="E21" s="19"/>
      <c r="F21" s="19"/>
      <c r="G21" s="38" t="s">
        <v>173</v>
      </c>
      <c r="H21" s="38" t="s">
        <v>173</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163</v>
      </c>
      <c r="E24" s="19"/>
      <c r="F24" s="19"/>
      <c r="G24" s="3" t="s">
        <v>181</v>
      </c>
      <c r="H24" s="3" t="s">
        <v>181</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175</v>
      </c>
      <c r="E30" s="19"/>
      <c r="F30" s="19"/>
      <c r="G30" s="3" t="s">
        <v>101</v>
      </c>
      <c r="H30" s="3" t="s">
        <v>101</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177</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182</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3.808715</v>
      </c>
      <c r="F7" s="3">
        <v>3.808715</v>
      </c>
      <c r="G7" s="3"/>
      <c r="H7" s="3">
        <v>3.808715</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183</v>
      </c>
      <c r="E15" s="19"/>
      <c r="F15" s="19"/>
      <c r="G15" s="3" t="s">
        <v>184</v>
      </c>
      <c r="H15" s="3" t="s">
        <v>184</v>
      </c>
      <c r="I15" s="3">
        <v>10</v>
      </c>
      <c r="J15" s="3"/>
      <c r="K15" s="3">
        <v>10</v>
      </c>
      <c r="L15" s="3"/>
      <c r="M15" s="3"/>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185</v>
      </c>
      <c r="E18" s="19"/>
      <c r="F18" s="19"/>
      <c r="G18" s="9">
        <v>1</v>
      </c>
      <c r="H18" s="9">
        <v>1</v>
      </c>
      <c r="I18" s="3">
        <v>20</v>
      </c>
      <c r="J18" s="3"/>
      <c r="K18" s="3">
        <v>20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186</v>
      </c>
      <c r="E21" s="19"/>
      <c r="F21" s="19"/>
      <c r="G21" s="3" t="s">
        <v>187</v>
      </c>
      <c r="H21" s="3" t="s">
        <v>187</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188</v>
      </c>
      <c r="E24" s="19"/>
      <c r="F24" s="19"/>
      <c r="G24" s="3" t="s">
        <v>189</v>
      </c>
      <c r="H24" s="3" t="s">
        <v>189</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190</v>
      </c>
      <c r="E30" s="19"/>
      <c r="F30" s="19"/>
      <c r="G30" s="3" t="s">
        <v>166</v>
      </c>
      <c r="H30" s="3" t="s">
        <v>166</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191</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90" zoomScaleNormal="90" workbookViewId="0">
      <selection activeCell="A5" sqref="$A5:$XFD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192</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3.286135</v>
      </c>
      <c r="F7" s="3">
        <v>3.286135</v>
      </c>
      <c r="G7" s="3"/>
      <c r="H7" s="3">
        <v>3.286135</v>
      </c>
      <c r="I7" s="3"/>
      <c r="J7" s="3" t="s">
        <v>16</v>
      </c>
      <c r="K7" s="3"/>
      <c r="L7" s="3">
        <v>10</v>
      </c>
      <c r="M7" s="3"/>
      <c r="N7" s="3">
        <f>L7*10</f>
        <v>100</v>
      </c>
    </row>
    <row r="8" ht="15.75" customHeight="1" spans="1:14">
      <c r="A8" s="6"/>
      <c r="B8" s="7"/>
      <c r="C8" s="3" t="s">
        <v>17</v>
      </c>
      <c r="D8" s="3"/>
      <c r="E8" s="3"/>
      <c r="F8" s="3"/>
      <c r="G8" s="3"/>
      <c r="H8" s="3"/>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t="s">
        <v>157</v>
      </c>
      <c r="C13" s="3"/>
      <c r="D13" s="3"/>
      <c r="E13" s="3"/>
      <c r="F13" s="3"/>
      <c r="G13" s="3"/>
      <c r="H13" s="3" t="s">
        <v>158</v>
      </c>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193</v>
      </c>
      <c r="E15" s="19"/>
      <c r="F15" s="19"/>
      <c r="G15" s="3" t="s">
        <v>194</v>
      </c>
      <c r="H15" s="3" t="s">
        <v>194</v>
      </c>
      <c r="I15" s="3">
        <v>10</v>
      </c>
      <c r="J15" s="3"/>
      <c r="K15" s="3">
        <v>10</v>
      </c>
      <c r="L15" s="3"/>
      <c r="M15" s="3"/>
      <c r="N15" s="3"/>
    </row>
    <row r="16" ht="15.75" customHeight="1" spans="1:14">
      <c r="A16" s="18"/>
      <c r="B16" s="18"/>
      <c r="C16" s="18"/>
      <c r="D16" s="19" t="s">
        <v>195</v>
      </c>
      <c r="E16" s="19"/>
      <c r="F16" s="19"/>
      <c r="G16" s="3" t="s">
        <v>196</v>
      </c>
      <c r="H16" s="3" t="s">
        <v>196</v>
      </c>
      <c r="I16" s="3">
        <v>10</v>
      </c>
      <c r="J16" s="3"/>
      <c r="K16" s="3">
        <v>10</v>
      </c>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185</v>
      </c>
      <c r="E18" s="19"/>
      <c r="F18" s="19"/>
      <c r="G18" s="9">
        <v>1</v>
      </c>
      <c r="H18" s="9">
        <v>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186</v>
      </c>
      <c r="E21" s="19"/>
      <c r="F21" s="19"/>
      <c r="G21" s="3" t="s">
        <v>197</v>
      </c>
      <c r="H21" s="3" t="s">
        <v>197</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188</v>
      </c>
      <c r="E24" s="19"/>
      <c r="F24" s="19"/>
      <c r="G24" s="3" t="s">
        <v>198</v>
      </c>
      <c r="H24" s="3" t="s">
        <v>198</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199</v>
      </c>
      <c r="E30" s="19"/>
      <c r="F30" s="19"/>
      <c r="G30" s="3" t="s">
        <v>200</v>
      </c>
      <c r="H30" s="3" t="s">
        <v>200</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177</v>
      </c>
      <c r="E39" s="19"/>
      <c r="F39" s="19"/>
      <c r="G39" s="3" t="s">
        <v>168</v>
      </c>
      <c r="H39" s="3" t="s">
        <v>168</v>
      </c>
      <c r="I39" s="3">
        <v>20</v>
      </c>
      <c r="J39" s="3"/>
      <c r="K39" s="3">
        <v>20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200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120" zoomScaleNormal="120" topLeftCell="A9" workbookViewId="0">
      <selection activeCell="H18" sqref="H18"/>
    </sheetView>
  </sheetViews>
  <sheetFormatPr defaultColWidth="9" defaultRowHeight="13.5"/>
  <cols>
    <col min="1" max="1" width="7.13333333333333" customWidth="1"/>
    <col min="3" max="3" width="13.1333333333333" customWidth="1"/>
    <col min="5" max="5" width="10.3333333333333"/>
    <col min="6" max="6" width="2.75" customWidth="1"/>
    <col min="7" max="7" width="13" customWidth="1"/>
    <col min="8" max="8" width="11.8833333333333" customWidth="1"/>
    <col min="9" max="9" width="6.63333333333333" customWidth="1"/>
    <col min="10" max="10" width="5.883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201</v>
      </c>
      <c r="D3" s="3"/>
      <c r="E3" s="3"/>
      <c r="F3" s="3"/>
      <c r="G3" s="3"/>
      <c r="H3" s="3"/>
      <c r="I3" s="3"/>
      <c r="J3" s="3"/>
      <c r="K3" s="3"/>
      <c r="L3" s="3"/>
      <c r="M3" s="3"/>
      <c r="N3" s="3"/>
    </row>
    <row r="4" ht="15.75" customHeight="1" spans="1:14">
      <c r="A4" s="3" t="s">
        <v>4</v>
      </c>
      <c r="B4" s="3"/>
      <c r="C4" s="3" t="s">
        <v>202</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510.556709</v>
      </c>
      <c r="F7" s="3">
        <v>510.556709</v>
      </c>
      <c r="G7" s="3"/>
      <c r="H7" s="3">
        <v>510.556709</v>
      </c>
      <c r="I7" s="3"/>
      <c r="J7" s="3" t="s">
        <v>16</v>
      </c>
      <c r="K7" s="3"/>
      <c r="L7" s="9">
        <v>1</v>
      </c>
      <c r="M7" s="3"/>
      <c r="N7" s="3">
        <f>L7*10</f>
        <v>10</v>
      </c>
    </row>
    <row r="8" ht="15.75" customHeight="1" spans="1:14">
      <c r="A8" s="6"/>
      <c r="B8" s="7"/>
      <c r="C8" s="3" t="s">
        <v>17</v>
      </c>
      <c r="D8" s="3"/>
      <c r="E8" s="3">
        <v>510.556709</v>
      </c>
      <c r="F8" s="3">
        <v>510.556709</v>
      </c>
      <c r="G8" s="3"/>
      <c r="H8" s="3">
        <v>510.556709</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203</v>
      </c>
      <c r="C13" s="3"/>
      <c r="D13" s="3"/>
      <c r="E13" s="3"/>
      <c r="F13" s="3"/>
      <c r="G13" s="3"/>
      <c r="H13" s="3" t="s">
        <v>204</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205</v>
      </c>
      <c r="E15" s="19"/>
      <c r="F15" s="19"/>
      <c r="G15" s="3" t="s">
        <v>206</v>
      </c>
      <c r="H15" s="3" t="s">
        <v>206</v>
      </c>
      <c r="I15" s="3">
        <v>10</v>
      </c>
      <c r="J15" s="3"/>
      <c r="K15" s="3">
        <v>10</v>
      </c>
      <c r="L15" s="3"/>
      <c r="M15" s="3"/>
      <c r="N15" s="3"/>
    </row>
    <row r="16" ht="15.75" customHeight="1" spans="1:14">
      <c r="A16" s="18"/>
      <c r="B16" s="18"/>
      <c r="C16" s="18"/>
      <c r="D16" s="19" t="s">
        <v>207</v>
      </c>
      <c r="E16" s="19"/>
      <c r="F16" s="19"/>
      <c r="G16" s="3" t="s">
        <v>208</v>
      </c>
      <c r="H16" s="3" t="s">
        <v>208</v>
      </c>
      <c r="I16" s="3">
        <v>10</v>
      </c>
      <c r="J16" s="3"/>
      <c r="K16" s="3">
        <v>10</v>
      </c>
      <c r="L16" s="3"/>
      <c r="M16" s="3"/>
      <c r="N16" s="3"/>
    </row>
    <row r="17" ht="15.75" customHeight="1" spans="1:14">
      <c r="A17" s="18"/>
      <c r="B17" s="18"/>
      <c r="C17" s="13"/>
      <c r="D17" s="19" t="s">
        <v>38</v>
      </c>
      <c r="E17" s="19"/>
      <c r="F17" s="19"/>
      <c r="G17" s="3"/>
      <c r="H17" s="3"/>
      <c r="I17" s="3"/>
      <c r="J17" s="3"/>
      <c r="K17" s="3"/>
      <c r="L17" s="3"/>
      <c r="M17" s="3"/>
      <c r="N17" s="3"/>
    </row>
    <row r="18" ht="40" customHeight="1" spans="1:14">
      <c r="A18" s="18"/>
      <c r="B18" s="18"/>
      <c r="C18" s="12" t="s">
        <v>39</v>
      </c>
      <c r="D18" s="19" t="s">
        <v>209</v>
      </c>
      <c r="E18" s="19"/>
      <c r="F18" s="19"/>
      <c r="G18" s="3" t="s">
        <v>100</v>
      </c>
      <c r="H18" s="3" t="s">
        <v>100</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50" customHeight="1" spans="1:14">
      <c r="A21" s="18"/>
      <c r="B21" s="18"/>
      <c r="C21" s="12" t="s">
        <v>42</v>
      </c>
      <c r="D21" s="19" t="s">
        <v>210</v>
      </c>
      <c r="E21" s="19"/>
      <c r="F21" s="19"/>
      <c r="G21" s="3" t="s">
        <v>211</v>
      </c>
      <c r="H21" s="3" t="s">
        <v>211</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212</v>
      </c>
      <c r="E24" s="19"/>
      <c r="F24" s="19"/>
      <c r="G24" s="3">
        <v>5500000</v>
      </c>
      <c r="H24" s="3">
        <v>5500000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24" customHeight="1" spans="1:14">
      <c r="A30" s="18"/>
      <c r="B30" s="18"/>
      <c r="C30" s="12" t="s">
        <v>53</v>
      </c>
      <c r="D30" s="19" t="s">
        <v>213</v>
      </c>
      <c r="E30" s="19"/>
      <c r="F30" s="19"/>
      <c r="G30" s="3" t="s">
        <v>214</v>
      </c>
      <c r="H30" s="3" t="s">
        <v>214</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215</v>
      </c>
      <c r="E39" s="19"/>
      <c r="F39" s="19"/>
      <c r="G39" s="9">
        <v>0.9</v>
      </c>
      <c r="H39" s="9">
        <v>0.9</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90</v>
      </c>
      <c r="J42" s="20"/>
      <c r="K42" s="20">
        <f>SUM(K15:K41)+N7</f>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136" zoomScaleNormal="136" topLeftCell="A22" workbookViewId="0">
      <selection activeCell="A5" sqref="$A5:$XFD5"/>
    </sheetView>
  </sheetViews>
  <sheetFormatPr defaultColWidth="9" defaultRowHeight="13.5"/>
  <cols>
    <col min="1" max="1" width="7.13333333333333" customWidth="1"/>
    <col min="3" max="3" width="13.1333333333333" customWidth="1"/>
    <col min="6" max="6" width="5.38333333333333" customWidth="1"/>
    <col min="7" max="7" width="10.8833333333333" customWidth="1"/>
    <col min="8" max="8" width="11.8833333333333" customWidth="1"/>
    <col min="9" max="9" width="6.63333333333333" customWidth="1"/>
    <col min="10" max="10" width="5.883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216</v>
      </c>
      <c r="D3" s="3"/>
      <c r="E3" s="3"/>
      <c r="F3" s="3"/>
      <c r="G3" s="3"/>
      <c r="H3" s="3"/>
      <c r="I3" s="3"/>
      <c r="J3" s="3"/>
      <c r="K3" s="3"/>
      <c r="L3" s="3"/>
      <c r="M3" s="3"/>
      <c r="N3" s="3"/>
    </row>
    <row r="4" ht="15.75" customHeight="1" spans="1:14">
      <c r="A4" s="3" t="s">
        <v>4</v>
      </c>
      <c r="B4" s="3"/>
      <c r="C4" s="3" t="s">
        <v>202</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0.8</v>
      </c>
      <c r="F7" s="3">
        <v>0.8</v>
      </c>
      <c r="G7" s="3"/>
      <c r="H7" s="3">
        <v>0.8</v>
      </c>
      <c r="I7" s="3"/>
      <c r="J7" s="3" t="s">
        <v>16</v>
      </c>
      <c r="K7" s="3"/>
      <c r="L7" s="3"/>
      <c r="M7" s="3"/>
      <c r="N7" s="3">
        <f>L7*10</f>
        <v>0</v>
      </c>
    </row>
    <row r="8" ht="15.75" customHeight="1" spans="1:14">
      <c r="A8" s="6"/>
      <c r="B8" s="7"/>
      <c r="C8" s="3" t="s">
        <v>17</v>
      </c>
      <c r="D8" s="3"/>
      <c r="E8" s="3">
        <v>0.8</v>
      </c>
      <c r="F8" s="3">
        <v>0.8</v>
      </c>
      <c r="G8" s="3"/>
      <c r="H8" s="3">
        <v>0.8</v>
      </c>
      <c r="I8" s="3"/>
      <c r="J8" s="3" t="s">
        <v>18</v>
      </c>
      <c r="K8" s="3"/>
      <c r="L8" s="3"/>
      <c r="M8" s="3"/>
      <c r="N8" s="3" t="s">
        <v>18</v>
      </c>
    </row>
    <row r="9" ht="15.75" customHeight="1" spans="1:14">
      <c r="A9" s="6"/>
      <c r="B9" s="7"/>
      <c r="C9" s="3" t="s">
        <v>78</v>
      </c>
      <c r="D9" s="3"/>
      <c r="E9" s="3">
        <v>0</v>
      </c>
      <c r="F9" s="3"/>
      <c r="G9" s="3"/>
      <c r="H9" s="3"/>
      <c r="I9" s="3"/>
      <c r="J9" s="3" t="s">
        <v>18</v>
      </c>
      <c r="K9" s="3"/>
      <c r="L9" s="3"/>
      <c r="M9" s="3"/>
      <c r="N9" s="3" t="s">
        <v>18</v>
      </c>
    </row>
    <row r="10" ht="15.75" customHeight="1" spans="1:14">
      <c r="A10" s="6"/>
      <c r="B10" s="7"/>
      <c r="C10" s="3" t="s">
        <v>20</v>
      </c>
      <c r="D10" s="3"/>
      <c r="E10" s="3">
        <v>0</v>
      </c>
      <c r="F10" s="3"/>
      <c r="G10" s="3"/>
      <c r="H10" s="3"/>
      <c r="I10" s="3"/>
      <c r="J10" s="3" t="s">
        <v>18</v>
      </c>
      <c r="K10" s="3"/>
      <c r="L10" s="3"/>
      <c r="M10" s="3"/>
      <c r="N10" s="3" t="s">
        <v>18</v>
      </c>
    </row>
    <row r="11" ht="15.75" customHeight="1" spans="1:14">
      <c r="A11" s="10"/>
      <c r="B11" s="11"/>
      <c r="C11" s="3" t="s">
        <v>79</v>
      </c>
      <c r="D11" s="3"/>
      <c r="E11" s="3">
        <v>0</v>
      </c>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5.95" customHeight="1" spans="1:14">
      <c r="A13" s="13"/>
      <c r="B13" s="3"/>
      <c r="C13" s="3"/>
      <c r="D13" s="3"/>
      <c r="E13" s="3"/>
      <c r="F13" s="3"/>
      <c r="G13" s="3"/>
      <c r="H13" s="3"/>
      <c r="I13" s="3"/>
      <c r="J13" s="3"/>
      <c r="K13" s="3"/>
      <c r="L13" s="3"/>
      <c r="M13" s="3"/>
      <c r="N13" s="3"/>
    </row>
    <row r="14" ht="38.1"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23.25" customHeight="1" spans="1:14">
      <c r="A15" s="18"/>
      <c r="B15" s="12" t="s">
        <v>34</v>
      </c>
      <c r="C15" s="12" t="s">
        <v>35</v>
      </c>
      <c r="D15" s="19" t="s">
        <v>217</v>
      </c>
      <c r="E15" s="19"/>
      <c r="F15" s="19"/>
      <c r="G15" s="3">
        <v>2</v>
      </c>
      <c r="H15" s="3">
        <v>2</v>
      </c>
      <c r="I15" s="3">
        <v>10</v>
      </c>
      <c r="J15" s="3"/>
      <c r="K15" s="3">
        <v>10</v>
      </c>
      <c r="L15" s="3"/>
      <c r="M15" s="3"/>
      <c r="N15" s="3"/>
    </row>
    <row r="16" ht="15.75" customHeight="1" spans="1:14">
      <c r="A16" s="18"/>
      <c r="B16" s="18"/>
      <c r="C16" s="18"/>
      <c r="D16" s="19" t="s">
        <v>218</v>
      </c>
      <c r="E16" s="19"/>
      <c r="F16" s="19"/>
      <c r="G16" s="3">
        <v>2</v>
      </c>
      <c r="H16" s="3">
        <v>2</v>
      </c>
      <c r="I16" s="3">
        <v>10</v>
      </c>
      <c r="J16" s="3"/>
      <c r="K16" s="3">
        <v>10</v>
      </c>
      <c r="L16" s="3"/>
      <c r="M16" s="3"/>
      <c r="N16" s="3"/>
    </row>
    <row r="17" ht="23.25" customHeight="1" spans="1:14">
      <c r="A17" s="18"/>
      <c r="B17" s="18"/>
      <c r="C17" s="13"/>
      <c r="D17" s="19" t="s">
        <v>219</v>
      </c>
      <c r="E17" s="19"/>
      <c r="F17" s="19"/>
      <c r="G17" s="3">
        <v>6</v>
      </c>
      <c r="H17" s="3">
        <v>6</v>
      </c>
      <c r="I17" s="3">
        <v>10</v>
      </c>
      <c r="J17" s="3"/>
      <c r="K17" s="3">
        <v>10</v>
      </c>
      <c r="L17" s="3"/>
      <c r="M17" s="3"/>
      <c r="N17" s="3"/>
    </row>
    <row r="18" ht="15.75" customHeight="1" spans="1:14">
      <c r="A18" s="18"/>
      <c r="B18" s="18"/>
      <c r="C18" s="12" t="s">
        <v>39</v>
      </c>
      <c r="D18" s="19" t="s">
        <v>220</v>
      </c>
      <c r="E18" s="19"/>
      <c r="F18" s="19"/>
      <c r="G18" s="9">
        <v>1</v>
      </c>
      <c r="H18" s="9">
        <v>1</v>
      </c>
      <c r="I18" s="3">
        <v>10</v>
      </c>
      <c r="J18" s="3"/>
      <c r="K18" s="3">
        <v>10</v>
      </c>
      <c r="L18" s="3"/>
      <c r="M18" s="3"/>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221</v>
      </c>
      <c r="E21" s="19"/>
      <c r="F21" s="19"/>
      <c r="G21" s="3" t="s">
        <v>222</v>
      </c>
      <c r="H21" s="3" t="s">
        <v>222</v>
      </c>
      <c r="I21" s="3">
        <v>10</v>
      </c>
      <c r="J21" s="3"/>
      <c r="K21" s="3">
        <v>10</v>
      </c>
      <c r="L21" s="3"/>
      <c r="M21" s="3"/>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223</v>
      </c>
      <c r="E24" s="19"/>
      <c r="F24" s="19"/>
      <c r="G24" s="3">
        <v>8000</v>
      </c>
      <c r="H24" s="3">
        <v>8000</v>
      </c>
      <c r="I24" s="3">
        <v>10</v>
      </c>
      <c r="J24" s="3"/>
      <c r="K24" s="3">
        <v>10</v>
      </c>
      <c r="L24" s="3"/>
      <c r="M24" s="3"/>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33" customHeight="1" spans="1:14">
      <c r="A30" s="18"/>
      <c r="B30" s="18"/>
      <c r="C30" s="12" t="s">
        <v>53</v>
      </c>
      <c r="D30" s="19" t="s">
        <v>224</v>
      </c>
      <c r="E30" s="19"/>
      <c r="F30" s="19"/>
      <c r="G30" s="3" t="s">
        <v>225</v>
      </c>
      <c r="H30" s="3" t="s">
        <v>225</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226</v>
      </c>
      <c r="E39" s="19"/>
      <c r="F39" s="19"/>
      <c r="G39" s="9">
        <v>1</v>
      </c>
      <c r="H39" s="9">
        <v>0.95</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35" t="s">
        <v>1</v>
      </c>
      <c r="B2" s="2"/>
      <c r="C2" s="2"/>
      <c r="D2" s="2"/>
      <c r="E2" s="2"/>
      <c r="F2" s="2"/>
      <c r="G2" s="2"/>
      <c r="H2" s="2"/>
      <c r="I2" s="2"/>
      <c r="J2" s="2"/>
      <c r="K2" s="2"/>
      <c r="L2" s="2"/>
      <c r="M2" s="2"/>
      <c r="N2" s="2"/>
    </row>
    <row r="3" ht="15.75" customHeight="1" spans="1:14">
      <c r="A3" s="3" t="s">
        <v>2</v>
      </c>
      <c r="B3" s="3"/>
      <c r="C3" s="3" t="s">
        <v>227</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12</v>
      </c>
      <c r="F7" s="3">
        <v>12</v>
      </c>
      <c r="G7" s="3"/>
      <c r="H7" s="3">
        <v>12</v>
      </c>
      <c r="I7" s="3"/>
      <c r="J7" s="3" t="s">
        <v>16</v>
      </c>
      <c r="K7" s="3"/>
      <c r="L7" s="9">
        <v>1</v>
      </c>
      <c r="M7" s="3"/>
      <c r="N7" s="3" t="s">
        <v>16</v>
      </c>
    </row>
    <row r="8" ht="15.75" customHeight="1" spans="1:14">
      <c r="A8" s="6"/>
      <c r="B8" s="7"/>
      <c r="C8" s="3" t="s">
        <v>17</v>
      </c>
      <c r="D8" s="3"/>
      <c r="E8" s="3">
        <v>12</v>
      </c>
      <c r="F8" s="3">
        <v>12</v>
      </c>
      <c r="G8" s="3"/>
      <c r="H8" s="3">
        <v>12</v>
      </c>
      <c r="I8" s="3"/>
      <c r="J8" s="3" t="s">
        <v>18</v>
      </c>
      <c r="K8" s="3"/>
      <c r="L8" s="9">
        <v>1</v>
      </c>
      <c r="M8" s="3"/>
      <c r="N8" s="3" t="s">
        <v>18</v>
      </c>
    </row>
    <row r="9" ht="15.75" customHeight="1" spans="1:14">
      <c r="A9" s="6"/>
      <c r="B9" s="7"/>
      <c r="C9" s="3" t="s">
        <v>19</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21</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24" t="s">
        <v>228</v>
      </c>
      <c r="C13" s="24"/>
      <c r="D13" s="24"/>
      <c r="E13" s="24"/>
      <c r="F13" s="24"/>
      <c r="G13" s="24"/>
      <c r="H13" s="24" t="s">
        <v>229</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230</v>
      </c>
      <c r="E15" s="19"/>
      <c r="F15" s="19"/>
      <c r="G15" s="3" t="s">
        <v>231</v>
      </c>
      <c r="H15" s="3" t="s">
        <v>231</v>
      </c>
      <c r="I15" s="3">
        <v>10</v>
      </c>
      <c r="J15" s="3"/>
      <c r="K15" s="3">
        <v>10</v>
      </c>
      <c r="L15" s="3"/>
      <c r="M15" s="3" t="s">
        <v>98</v>
      </c>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232</v>
      </c>
      <c r="E18" s="19"/>
      <c r="F18" s="19"/>
      <c r="G18" s="3" t="s">
        <v>233</v>
      </c>
      <c r="H18" s="3" t="s">
        <v>233</v>
      </c>
      <c r="I18" s="3">
        <v>20</v>
      </c>
      <c r="J18" s="3"/>
      <c r="K18" s="3">
        <v>20</v>
      </c>
      <c r="L18" s="3"/>
      <c r="M18" s="3" t="s">
        <v>98</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234</v>
      </c>
      <c r="E21" s="19"/>
      <c r="F21" s="19"/>
      <c r="G21" s="3" t="s">
        <v>235</v>
      </c>
      <c r="H21" s="3" t="s">
        <v>235</v>
      </c>
      <c r="I21" s="3">
        <v>10</v>
      </c>
      <c r="J21" s="3"/>
      <c r="K21" s="3">
        <v>10</v>
      </c>
      <c r="L21" s="3"/>
      <c r="M21" s="3" t="s">
        <v>98</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236</v>
      </c>
      <c r="E24" s="19"/>
      <c r="F24" s="19"/>
      <c r="G24" s="3" t="s">
        <v>237</v>
      </c>
      <c r="H24" s="3" t="s">
        <v>238</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33" customHeight="1" spans="1:14">
      <c r="A30" s="18"/>
      <c r="B30" s="18"/>
      <c r="C30" s="12" t="s">
        <v>53</v>
      </c>
      <c r="D30" s="19" t="s">
        <v>239</v>
      </c>
      <c r="E30" s="19"/>
      <c r="F30" s="19"/>
      <c r="G30" s="3" t="s">
        <v>240</v>
      </c>
      <c r="H30" s="3" t="s">
        <v>241</v>
      </c>
      <c r="I30" s="3">
        <v>30</v>
      </c>
      <c r="J30" s="3"/>
      <c r="K30" s="3">
        <v>30</v>
      </c>
      <c r="L30" s="3"/>
      <c r="M30" s="3" t="s">
        <v>98</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242</v>
      </c>
      <c r="E39" s="19"/>
      <c r="F39" s="19"/>
      <c r="G39" s="9">
        <v>0.95</v>
      </c>
      <c r="H39" s="9">
        <v>0.95</v>
      </c>
      <c r="I39" s="3">
        <v>10</v>
      </c>
      <c r="J39" s="3"/>
      <c r="K39" s="3">
        <v>10</v>
      </c>
      <c r="L39" s="3"/>
      <c r="M39" s="3" t="s">
        <v>98</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36" t="s">
        <v>98</v>
      </c>
      <c r="N42" s="37"/>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243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65</v>
      </c>
      <c r="F7" s="3">
        <v>65</v>
      </c>
      <c r="G7" s="3"/>
      <c r="H7" s="3">
        <v>65</v>
      </c>
      <c r="I7" s="3"/>
      <c r="J7" s="3" t="s">
        <v>16</v>
      </c>
      <c r="K7" s="3"/>
      <c r="L7" s="9">
        <v>1</v>
      </c>
      <c r="M7" s="3"/>
      <c r="N7" s="3">
        <f>L7*10</f>
        <v>10</v>
      </c>
    </row>
    <row r="8" ht="15.75" customHeight="1" spans="1:14">
      <c r="A8" s="6"/>
      <c r="B8" s="7"/>
      <c r="C8" s="3" t="s">
        <v>17</v>
      </c>
      <c r="D8" s="3"/>
      <c r="E8" s="3">
        <v>45</v>
      </c>
      <c r="F8" s="3">
        <v>45</v>
      </c>
      <c r="G8" s="3"/>
      <c r="H8" s="3">
        <v>45</v>
      </c>
      <c r="I8" s="3"/>
      <c r="J8" s="3" t="s">
        <v>18</v>
      </c>
      <c r="K8" s="3"/>
      <c r="L8" s="9">
        <v>1</v>
      </c>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24" t="s">
        <v>136</v>
      </c>
      <c r="C13" s="24"/>
      <c r="D13" s="24"/>
      <c r="E13" s="24"/>
      <c r="F13" s="24"/>
      <c r="G13" s="24"/>
      <c r="H13" s="24" t="s">
        <v>244</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34.5" customHeight="1" spans="1:14">
      <c r="A15" s="18"/>
      <c r="B15" s="12" t="s">
        <v>34</v>
      </c>
      <c r="C15" s="12" t="s">
        <v>35</v>
      </c>
      <c r="D15" s="19" t="s">
        <v>245</v>
      </c>
      <c r="E15" s="19"/>
      <c r="F15" s="19"/>
      <c r="G15" s="3" t="s">
        <v>246</v>
      </c>
      <c r="H15" s="3" t="s">
        <v>246</v>
      </c>
      <c r="I15" s="3">
        <v>5</v>
      </c>
      <c r="J15" s="3"/>
      <c r="K15" s="3">
        <v>5</v>
      </c>
      <c r="L15" s="3"/>
      <c r="M15" s="3" t="s">
        <v>98</v>
      </c>
      <c r="N15" s="3"/>
    </row>
    <row r="16" ht="46.5" customHeight="1" spans="1:14">
      <c r="A16" s="18"/>
      <c r="B16" s="18"/>
      <c r="C16" s="18"/>
      <c r="D16" s="19" t="s">
        <v>247</v>
      </c>
      <c r="E16" s="19"/>
      <c r="F16" s="19"/>
      <c r="G16" s="3" t="s">
        <v>248</v>
      </c>
      <c r="H16" s="3" t="s">
        <v>248</v>
      </c>
      <c r="I16" s="3">
        <v>5</v>
      </c>
      <c r="J16" s="3"/>
      <c r="K16" s="3">
        <v>5</v>
      </c>
      <c r="L16" s="3"/>
      <c r="M16" s="3" t="s">
        <v>98</v>
      </c>
      <c r="N16" s="3"/>
    </row>
    <row r="17" ht="19" customHeight="1" spans="1:14">
      <c r="A17" s="18"/>
      <c r="B17" s="18"/>
      <c r="C17" s="13"/>
      <c r="D17" s="19" t="s">
        <v>38</v>
      </c>
      <c r="E17" s="19"/>
      <c r="F17" s="19"/>
      <c r="G17" s="3"/>
      <c r="H17" s="3"/>
      <c r="I17" s="3"/>
      <c r="J17" s="3"/>
      <c r="K17" s="3"/>
      <c r="L17" s="3"/>
      <c r="M17" s="3"/>
      <c r="N17" s="3"/>
    </row>
    <row r="18" ht="28.5" customHeight="1" spans="1:14">
      <c r="A18" s="18"/>
      <c r="B18" s="18"/>
      <c r="C18" s="12" t="s">
        <v>39</v>
      </c>
      <c r="D18" s="19" t="s">
        <v>142</v>
      </c>
      <c r="E18" s="19"/>
      <c r="F18" s="19"/>
      <c r="G18" s="26" t="s">
        <v>143</v>
      </c>
      <c r="H18" s="26" t="s">
        <v>144</v>
      </c>
      <c r="I18" s="3">
        <v>5</v>
      </c>
      <c r="J18" s="3"/>
      <c r="K18" s="3">
        <v>5</v>
      </c>
      <c r="L18" s="3"/>
      <c r="M18" s="3" t="s">
        <v>98</v>
      </c>
      <c r="N18" s="3"/>
    </row>
    <row r="19" ht="27" customHeight="1" spans="1:14">
      <c r="A19" s="18"/>
      <c r="B19" s="18"/>
      <c r="C19" s="18"/>
      <c r="D19" s="19" t="s">
        <v>249</v>
      </c>
      <c r="E19" s="19"/>
      <c r="F19" s="19"/>
      <c r="G19" s="26" t="s">
        <v>250</v>
      </c>
      <c r="H19" s="26" t="s">
        <v>147</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9.5" customHeight="1" spans="1:14">
      <c r="A21" s="18"/>
      <c r="B21" s="18"/>
      <c r="C21" s="12" t="s">
        <v>42</v>
      </c>
      <c r="D21" s="19" t="s">
        <v>148</v>
      </c>
      <c r="E21" s="19"/>
      <c r="F21" s="19"/>
      <c r="G21" s="3" t="s">
        <v>149</v>
      </c>
      <c r="H21" s="3" t="s">
        <v>149</v>
      </c>
      <c r="I21" s="3">
        <v>10</v>
      </c>
      <c r="J21" s="3"/>
      <c r="K21" s="3">
        <v>10</v>
      </c>
      <c r="L21" s="3"/>
      <c r="M21" s="3" t="s">
        <v>98</v>
      </c>
      <c r="N21" s="3"/>
    </row>
    <row r="22" ht="32" customHeight="1" spans="1:14">
      <c r="A22" s="18"/>
      <c r="B22" s="18"/>
      <c r="C22" s="18"/>
      <c r="D22" s="19" t="s">
        <v>150</v>
      </c>
      <c r="E22" s="19"/>
      <c r="F22" s="19"/>
      <c r="G22" s="3" t="s">
        <v>151</v>
      </c>
      <c r="H22" s="3" t="s">
        <v>151</v>
      </c>
      <c r="I22" s="3">
        <v>5</v>
      </c>
      <c r="J22" s="3"/>
      <c r="K22" s="3">
        <v>5</v>
      </c>
      <c r="L22" s="3"/>
      <c r="M22" s="3" t="s">
        <v>98</v>
      </c>
      <c r="N22" s="3"/>
    </row>
    <row r="23" ht="15.5" customHeight="1" spans="1:14">
      <c r="A23" s="18"/>
      <c r="B23" s="13"/>
      <c r="C23" s="13"/>
      <c r="D23" s="19" t="s">
        <v>152</v>
      </c>
      <c r="E23" s="19"/>
      <c r="F23" s="19"/>
      <c r="G23" s="3" t="s">
        <v>147</v>
      </c>
      <c r="H23" s="3" t="s">
        <v>147</v>
      </c>
      <c r="I23" s="3">
        <v>5</v>
      </c>
      <c r="J23" s="3"/>
      <c r="K23" s="3">
        <v>5</v>
      </c>
      <c r="L23" s="3"/>
      <c r="M23" s="3" t="s">
        <v>98</v>
      </c>
      <c r="N23" s="3"/>
    </row>
    <row r="24" ht="15.5" customHeight="1" spans="1:14">
      <c r="A24" s="18"/>
      <c r="B24" s="12" t="s">
        <v>45</v>
      </c>
      <c r="C24" s="3" t="s">
        <v>46</v>
      </c>
      <c r="D24" s="27" t="s">
        <v>49</v>
      </c>
      <c r="E24" s="28"/>
      <c r="F24" s="29"/>
      <c r="G24" s="3" t="s">
        <v>251</v>
      </c>
      <c r="H24" s="3" t="s">
        <v>251</v>
      </c>
      <c r="I24" s="3">
        <v>10</v>
      </c>
      <c r="J24" s="3"/>
      <c r="K24" s="3">
        <v>10</v>
      </c>
      <c r="L24" s="3"/>
      <c r="M24" s="3" t="s">
        <v>98</v>
      </c>
      <c r="N24" s="3"/>
    </row>
    <row r="25" ht="15.5" customHeight="1" spans="1:14">
      <c r="A25" s="18"/>
      <c r="B25" s="18"/>
      <c r="C25" s="3" t="s">
        <v>48</v>
      </c>
      <c r="D25" s="27" t="s">
        <v>49</v>
      </c>
      <c r="E25" s="28"/>
      <c r="F25" s="29"/>
      <c r="G25" s="3"/>
      <c r="H25" s="3"/>
      <c r="I25" s="15"/>
      <c r="J25" s="17"/>
      <c r="K25" s="15"/>
      <c r="L25" s="17"/>
      <c r="M25" s="15"/>
      <c r="N25" s="17"/>
    </row>
    <row r="26" ht="15.5" customHeight="1" spans="1:14">
      <c r="A26" s="18"/>
      <c r="B26" s="13"/>
      <c r="C26" s="3" t="s">
        <v>50</v>
      </c>
      <c r="D26" s="27" t="s">
        <v>49</v>
      </c>
      <c r="E26" s="28"/>
      <c r="F26" s="29"/>
      <c r="G26" s="3"/>
      <c r="H26" s="3"/>
      <c r="I26" s="15"/>
      <c r="J26" s="17"/>
      <c r="K26" s="15"/>
      <c r="L26" s="17"/>
      <c r="M26" s="15"/>
      <c r="N26" s="17"/>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27.5" customHeight="1" spans="1:14">
      <c r="A30" s="18"/>
      <c r="B30" s="18"/>
      <c r="C30" s="12" t="s">
        <v>53</v>
      </c>
      <c r="D30" s="19" t="s">
        <v>153</v>
      </c>
      <c r="E30" s="19"/>
      <c r="F30" s="19"/>
      <c r="G30" s="3" t="s">
        <v>154</v>
      </c>
      <c r="H30" s="3" t="s">
        <v>154</v>
      </c>
      <c r="I30" s="3">
        <v>30</v>
      </c>
      <c r="J30" s="3"/>
      <c r="K30" s="3">
        <v>30</v>
      </c>
      <c r="L30" s="3"/>
      <c r="M30" s="3" t="s">
        <v>98</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v>
      </c>
      <c r="H39" s="9">
        <v>0.9</v>
      </c>
      <c r="I39" s="3">
        <v>10</v>
      </c>
      <c r="J39" s="3"/>
      <c r="K39" s="3">
        <v>10</v>
      </c>
      <c r="L39" s="3"/>
      <c r="M39" s="3" t="s">
        <v>98</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252</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45</v>
      </c>
      <c r="F7" s="3">
        <v>45</v>
      </c>
      <c r="G7" s="3"/>
      <c r="H7" s="3">
        <v>45</v>
      </c>
      <c r="I7" s="3"/>
      <c r="J7" s="3" t="s">
        <v>16</v>
      </c>
      <c r="K7" s="3"/>
      <c r="L7" s="9">
        <v>1</v>
      </c>
      <c r="M7" s="3"/>
      <c r="N7" s="3">
        <f>L7*10</f>
        <v>10</v>
      </c>
    </row>
    <row r="8" ht="15.75" customHeight="1" spans="1:14">
      <c r="A8" s="6"/>
      <c r="B8" s="7"/>
      <c r="C8" s="3" t="s">
        <v>17</v>
      </c>
      <c r="D8" s="3"/>
      <c r="E8" s="3">
        <v>45</v>
      </c>
      <c r="F8" s="3">
        <v>45</v>
      </c>
      <c r="G8" s="3"/>
      <c r="H8" s="3">
        <v>45</v>
      </c>
      <c r="I8" s="3"/>
      <c r="J8" s="3" t="s">
        <v>18</v>
      </c>
      <c r="K8" s="3"/>
      <c r="L8" s="9">
        <v>1</v>
      </c>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24" t="s">
        <v>136</v>
      </c>
      <c r="C13" s="24"/>
      <c r="D13" s="24"/>
      <c r="E13" s="24"/>
      <c r="F13" s="24"/>
      <c r="G13" s="24"/>
      <c r="H13" s="24" t="s">
        <v>244</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34.5" customHeight="1" spans="1:14">
      <c r="A15" s="18"/>
      <c r="B15" s="12" t="s">
        <v>34</v>
      </c>
      <c r="C15" s="12" t="s">
        <v>35</v>
      </c>
      <c r="D15" s="19" t="s">
        <v>245</v>
      </c>
      <c r="E15" s="19"/>
      <c r="F15" s="19"/>
      <c r="G15" s="3" t="s">
        <v>246</v>
      </c>
      <c r="H15" s="3" t="s">
        <v>246</v>
      </c>
      <c r="I15" s="3">
        <v>5</v>
      </c>
      <c r="J15" s="3"/>
      <c r="K15" s="3">
        <v>5</v>
      </c>
      <c r="L15" s="3"/>
      <c r="M15" s="3" t="s">
        <v>98</v>
      </c>
      <c r="N15" s="3"/>
    </row>
    <row r="16" ht="46.5" customHeight="1" spans="1:14">
      <c r="A16" s="18"/>
      <c r="B16" s="18"/>
      <c r="C16" s="18"/>
      <c r="D16" s="19" t="s">
        <v>247</v>
      </c>
      <c r="E16" s="19"/>
      <c r="F16" s="19"/>
      <c r="G16" s="3" t="s">
        <v>248</v>
      </c>
      <c r="H16" s="3" t="s">
        <v>248</v>
      </c>
      <c r="I16" s="3">
        <v>5</v>
      </c>
      <c r="J16" s="3"/>
      <c r="K16" s="3">
        <v>5</v>
      </c>
      <c r="L16" s="3"/>
      <c r="M16" s="3" t="s">
        <v>98</v>
      </c>
      <c r="N16" s="3"/>
    </row>
    <row r="17" ht="19" customHeight="1" spans="1:14">
      <c r="A17" s="18"/>
      <c r="B17" s="18"/>
      <c r="C17" s="13"/>
      <c r="D17" s="19" t="s">
        <v>38</v>
      </c>
      <c r="E17" s="19"/>
      <c r="F17" s="19"/>
      <c r="G17" s="3"/>
      <c r="H17" s="3"/>
      <c r="I17" s="3"/>
      <c r="J17" s="3"/>
      <c r="K17" s="3"/>
      <c r="L17" s="3"/>
      <c r="M17" s="3"/>
      <c r="N17" s="3"/>
    </row>
    <row r="18" ht="28.5" customHeight="1" spans="1:14">
      <c r="A18" s="18"/>
      <c r="B18" s="18"/>
      <c r="C18" s="12" t="s">
        <v>39</v>
      </c>
      <c r="D18" s="19" t="s">
        <v>142</v>
      </c>
      <c r="E18" s="19"/>
      <c r="F18" s="19"/>
      <c r="G18" s="26" t="s">
        <v>143</v>
      </c>
      <c r="H18" s="26" t="s">
        <v>144</v>
      </c>
      <c r="I18" s="3">
        <v>5</v>
      </c>
      <c r="J18" s="3"/>
      <c r="K18" s="3">
        <v>5</v>
      </c>
      <c r="L18" s="3"/>
      <c r="M18" s="3" t="s">
        <v>98</v>
      </c>
      <c r="N18" s="3"/>
    </row>
    <row r="19" ht="27" customHeight="1" spans="1:14">
      <c r="A19" s="18"/>
      <c r="B19" s="18"/>
      <c r="C19" s="18"/>
      <c r="D19" s="19" t="s">
        <v>249</v>
      </c>
      <c r="E19" s="19"/>
      <c r="F19" s="19"/>
      <c r="G19" s="26" t="s">
        <v>250</v>
      </c>
      <c r="H19" s="26" t="s">
        <v>147</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9.5" customHeight="1" spans="1:14">
      <c r="A21" s="18"/>
      <c r="B21" s="18"/>
      <c r="C21" s="12" t="s">
        <v>42</v>
      </c>
      <c r="D21" s="19" t="s">
        <v>148</v>
      </c>
      <c r="E21" s="19"/>
      <c r="F21" s="19"/>
      <c r="G21" s="3" t="s">
        <v>149</v>
      </c>
      <c r="H21" s="3" t="s">
        <v>149</v>
      </c>
      <c r="I21" s="3">
        <v>10</v>
      </c>
      <c r="J21" s="3"/>
      <c r="K21" s="3">
        <v>10</v>
      </c>
      <c r="L21" s="3"/>
      <c r="M21" s="3" t="s">
        <v>98</v>
      </c>
      <c r="N21" s="3"/>
    </row>
    <row r="22" ht="32" customHeight="1" spans="1:14">
      <c r="A22" s="18"/>
      <c r="B22" s="18"/>
      <c r="C22" s="18"/>
      <c r="D22" s="19" t="s">
        <v>150</v>
      </c>
      <c r="E22" s="19"/>
      <c r="F22" s="19"/>
      <c r="G22" s="3" t="s">
        <v>151</v>
      </c>
      <c r="H22" s="3" t="s">
        <v>151</v>
      </c>
      <c r="I22" s="3">
        <v>5</v>
      </c>
      <c r="J22" s="3"/>
      <c r="K22" s="3">
        <v>5</v>
      </c>
      <c r="L22" s="3"/>
      <c r="M22" s="3" t="s">
        <v>98</v>
      </c>
      <c r="N22" s="3"/>
    </row>
    <row r="23" ht="15.5" customHeight="1" spans="1:14">
      <c r="A23" s="18"/>
      <c r="B23" s="13"/>
      <c r="C23" s="13"/>
      <c r="D23" s="19" t="s">
        <v>152</v>
      </c>
      <c r="E23" s="19"/>
      <c r="F23" s="19"/>
      <c r="G23" s="3" t="s">
        <v>147</v>
      </c>
      <c r="H23" s="3" t="s">
        <v>147</v>
      </c>
      <c r="I23" s="3">
        <v>5</v>
      </c>
      <c r="J23" s="3"/>
      <c r="K23" s="3">
        <v>5</v>
      </c>
      <c r="L23" s="3"/>
      <c r="M23" s="3" t="s">
        <v>98</v>
      </c>
      <c r="N23" s="3"/>
    </row>
    <row r="24" ht="15.5" customHeight="1" spans="1:14">
      <c r="A24" s="18"/>
      <c r="B24" s="12" t="s">
        <v>45</v>
      </c>
      <c r="C24" s="3" t="s">
        <v>46</v>
      </c>
      <c r="D24" s="27" t="s">
        <v>49</v>
      </c>
      <c r="E24" s="28"/>
      <c r="F24" s="29"/>
      <c r="G24" s="3" t="s">
        <v>251</v>
      </c>
      <c r="H24" s="3" t="s">
        <v>251</v>
      </c>
      <c r="I24" s="3">
        <v>10</v>
      </c>
      <c r="J24" s="3"/>
      <c r="K24" s="3">
        <v>10</v>
      </c>
      <c r="L24" s="3"/>
      <c r="M24" s="3" t="s">
        <v>98</v>
      </c>
      <c r="N24" s="3"/>
    </row>
    <row r="25" ht="15.5" customHeight="1" spans="1:14">
      <c r="A25" s="18"/>
      <c r="B25" s="18"/>
      <c r="C25" s="3" t="s">
        <v>48</v>
      </c>
      <c r="D25" s="27" t="s">
        <v>49</v>
      </c>
      <c r="E25" s="28"/>
      <c r="F25" s="29"/>
      <c r="G25" s="3"/>
      <c r="H25" s="3"/>
      <c r="I25" s="15"/>
      <c r="J25" s="17"/>
      <c r="K25" s="15"/>
      <c r="L25" s="17"/>
      <c r="M25" s="15"/>
      <c r="N25" s="17"/>
    </row>
    <row r="26" ht="15.5" customHeight="1" spans="1:14">
      <c r="A26" s="18"/>
      <c r="B26" s="13"/>
      <c r="C26" s="3" t="s">
        <v>50</v>
      </c>
      <c r="D26" s="27" t="s">
        <v>49</v>
      </c>
      <c r="E26" s="28"/>
      <c r="F26" s="29"/>
      <c r="G26" s="3"/>
      <c r="H26" s="3"/>
      <c r="I26" s="15"/>
      <c r="J26" s="17"/>
      <c r="K26" s="15"/>
      <c r="L26" s="17"/>
      <c r="M26" s="15"/>
      <c r="N26" s="17"/>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27.5" customHeight="1" spans="1:14">
      <c r="A30" s="18"/>
      <c r="B30" s="18"/>
      <c r="C30" s="12" t="s">
        <v>53</v>
      </c>
      <c r="D30" s="19" t="s">
        <v>153</v>
      </c>
      <c r="E30" s="19"/>
      <c r="F30" s="19"/>
      <c r="G30" s="3" t="s">
        <v>154</v>
      </c>
      <c r="H30" s="3" t="s">
        <v>154</v>
      </c>
      <c r="I30" s="3">
        <v>30</v>
      </c>
      <c r="J30" s="3"/>
      <c r="K30" s="3">
        <v>30</v>
      </c>
      <c r="L30" s="3"/>
      <c r="M30" s="3" t="s">
        <v>98</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v>
      </c>
      <c r="H39" s="9">
        <v>0.9</v>
      </c>
      <c r="I39" s="3">
        <v>10</v>
      </c>
      <c r="J39" s="3"/>
      <c r="K39" s="3">
        <v>10</v>
      </c>
      <c r="L39" s="3"/>
      <c r="M39" s="3" t="s">
        <v>98</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108" zoomScaleNormal="108"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253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15</v>
      </c>
      <c r="F7" s="3">
        <v>15</v>
      </c>
      <c r="G7" s="3"/>
      <c r="H7" s="3">
        <v>15</v>
      </c>
      <c r="I7" s="3"/>
      <c r="J7" s="3" t="s">
        <v>16</v>
      </c>
      <c r="K7" s="3"/>
      <c r="L7" s="9">
        <v>1</v>
      </c>
      <c r="M7" s="3"/>
      <c r="N7" s="3" t="s">
        <v>16</v>
      </c>
    </row>
    <row r="8" ht="15.75" customHeight="1" spans="1:14">
      <c r="A8" s="6"/>
      <c r="B8" s="7"/>
      <c r="C8" s="3" t="s">
        <v>17</v>
      </c>
      <c r="D8" s="3"/>
      <c r="E8" s="3">
        <v>15</v>
      </c>
      <c r="F8" s="3">
        <v>15</v>
      </c>
      <c r="G8" s="3"/>
      <c r="H8" s="3">
        <v>15</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77" customHeight="1" spans="1:14">
      <c r="A13" s="13"/>
      <c r="B13" s="24" t="s">
        <v>254</v>
      </c>
      <c r="C13" s="24"/>
      <c r="D13" s="24"/>
      <c r="E13" s="24"/>
      <c r="F13" s="24"/>
      <c r="G13" s="24"/>
      <c r="H13" s="24" t="s">
        <v>255</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256</v>
      </c>
      <c r="E15" s="19"/>
      <c r="F15" s="19"/>
      <c r="G15" s="24" t="s">
        <v>257</v>
      </c>
      <c r="H15" s="33" t="s">
        <v>257</v>
      </c>
      <c r="I15" s="3">
        <v>5</v>
      </c>
      <c r="J15" s="3"/>
      <c r="K15" s="3">
        <v>5</v>
      </c>
      <c r="L15" s="3"/>
      <c r="M15" s="3" t="s">
        <v>98</v>
      </c>
      <c r="N15" s="3"/>
    </row>
    <row r="16" ht="15.75" customHeight="1" spans="1:14">
      <c r="A16" s="18"/>
      <c r="B16" s="18"/>
      <c r="C16" s="18"/>
      <c r="D16" s="19" t="s">
        <v>258</v>
      </c>
      <c r="E16" s="19"/>
      <c r="F16" s="19"/>
      <c r="G16" s="24">
        <v>500</v>
      </c>
      <c r="H16" s="24">
        <v>500</v>
      </c>
      <c r="I16" s="3">
        <v>5</v>
      </c>
      <c r="J16" s="3"/>
      <c r="K16" s="3">
        <v>5</v>
      </c>
      <c r="L16" s="3"/>
      <c r="M16" s="3" t="s">
        <v>98</v>
      </c>
      <c r="N16" s="3"/>
    </row>
    <row r="17" ht="15.75" customHeight="1" spans="1:14">
      <c r="A17" s="18"/>
      <c r="B17" s="18"/>
      <c r="C17" s="13"/>
      <c r="D17" s="19" t="s">
        <v>38</v>
      </c>
      <c r="E17" s="19"/>
      <c r="F17" s="19"/>
      <c r="G17" s="3"/>
      <c r="H17" s="3"/>
      <c r="I17" s="3"/>
      <c r="J17" s="3"/>
      <c r="K17" s="3"/>
      <c r="L17" s="3"/>
      <c r="M17" s="3"/>
      <c r="N17" s="3"/>
    </row>
    <row r="18" ht="38" customHeight="1" spans="1:14">
      <c r="A18" s="18"/>
      <c r="B18" s="18"/>
      <c r="C18" s="12" t="s">
        <v>39</v>
      </c>
      <c r="D18" s="19" t="s">
        <v>259</v>
      </c>
      <c r="E18" s="19"/>
      <c r="F18" s="19"/>
      <c r="G18" s="32" t="s">
        <v>260</v>
      </c>
      <c r="H18" s="32" t="s">
        <v>261</v>
      </c>
      <c r="I18" s="3">
        <v>5</v>
      </c>
      <c r="J18" s="3"/>
      <c r="K18" s="3">
        <v>5</v>
      </c>
      <c r="L18" s="3"/>
      <c r="M18" s="3" t="s">
        <v>98</v>
      </c>
      <c r="N18" s="3"/>
    </row>
    <row r="19" ht="45" customHeight="1" spans="1:14">
      <c r="A19" s="18"/>
      <c r="B19" s="18"/>
      <c r="C19" s="18"/>
      <c r="D19" s="19" t="s">
        <v>262</v>
      </c>
      <c r="E19" s="19"/>
      <c r="F19" s="19"/>
      <c r="G19" s="32" t="s">
        <v>263</v>
      </c>
      <c r="H19" s="32" t="s">
        <v>264</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8" customHeight="1" spans="1:14">
      <c r="A21" s="18"/>
      <c r="B21" s="18"/>
      <c r="C21" s="12" t="s">
        <v>42</v>
      </c>
      <c r="D21" s="19" t="s">
        <v>265</v>
      </c>
      <c r="E21" s="19"/>
      <c r="F21" s="19"/>
      <c r="G21" s="3" t="s">
        <v>266</v>
      </c>
      <c r="H21" s="32" t="s">
        <v>264</v>
      </c>
      <c r="I21" s="3">
        <v>5</v>
      </c>
      <c r="J21" s="3"/>
      <c r="K21" s="3">
        <v>5</v>
      </c>
      <c r="L21" s="3"/>
      <c r="M21" s="3" t="s">
        <v>98</v>
      </c>
      <c r="N21" s="3"/>
    </row>
    <row r="22" ht="28.5" customHeight="1" spans="1:14">
      <c r="A22" s="18"/>
      <c r="B22" s="18"/>
      <c r="C22" s="18"/>
      <c r="D22" s="19" t="s">
        <v>267</v>
      </c>
      <c r="E22" s="19"/>
      <c r="F22" s="19"/>
      <c r="G22" s="3" t="s">
        <v>266</v>
      </c>
      <c r="H22" s="32" t="s">
        <v>264</v>
      </c>
      <c r="I22" s="3">
        <v>5</v>
      </c>
      <c r="J22" s="3"/>
      <c r="K22" s="3">
        <v>5</v>
      </c>
      <c r="L22" s="3"/>
      <c r="M22" s="3" t="s">
        <v>98</v>
      </c>
      <c r="N22" s="3"/>
    </row>
    <row r="23" ht="33" customHeight="1" spans="1:14">
      <c r="A23" s="18"/>
      <c r="B23" s="13"/>
      <c r="C23" s="13"/>
      <c r="D23" s="19" t="s">
        <v>268</v>
      </c>
      <c r="E23" s="19"/>
      <c r="F23" s="19"/>
      <c r="G23" s="3" t="s">
        <v>269</v>
      </c>
      <c r="H23" s="32" t="s">
        <v>264</v>
      </c>
      <c r="I23" s="3">
        <v>10</v>
      </c>
      <c r="J23" s="3"/>
      <c r="K23" s="3">
        <v>10</v>
      </c>
      <c r="L23" s="3"/>
      <c r="M23" s="3" t="s">
        <v>98</v>
      </c>
      <c r="N23" s="3"/>
    </row>
    <row r="24" ht="25" customHeight="1" spans="1:14">
      <c r="A24" s="18"/>
      <c r="B24" s="12" t="s">
        <v>45</v>
      </c>
      <c r="C24" s="3" t="s">
        <v>46</v>
      </c>
      <c r="D24" s="19" t="s">
        <v>236</v>
      </c>
      <c r="E24" s="19"/>
      <c r="F24" s="19"/>
      <c r="G24" s="32" t="s">
        <v>270</v>
      </c>
      <c r="H24" s="32" t="s">
        <v>270</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2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43" customHeight="1" spans="1:14">
      <c r="A30" s="18"/>
      <c r="B30" s="18"/>
      <c r="C30" s="12" t="s">
        <v>53</v>
      </c>
      <c r="D30" s="19" t="s">
        <v>271</v>
      </c>
      <c r="E30" s="19"/>
      <c r="F30" s="19"/>
      <c r="G30" s="32" t="s">
        <v>272</v>
      </c>
      <c r="H30" s="32" t="s">
        <v>273</v>
      </c>
      <c r="I30" s="3">
        <v>15</v>
      </c>
      <c r="J30" s="3"/>
      <c r="K30" s="3">
        <v>15</v>
      </c>
      <c r="L30" s="3"/>
      <c r="M30" s="3" t="s">
        <v>98</v>
      </c>
      <c r="N30" s="3"/>
    </row>
    <row r="31" ht="33" customHeight="1" spans="1:14">
      <c r="A31" s="18"/>
      <c r="B31" s="18"/>
      <c r="C31" s="18"/>
      <c r="D31" s="19" t="s">
        <v>274</v>
      </c>
      <c r="E31" s="19"/>
      <c r="F31" s="19"/>
      <c r="G31" s="32" t="s">
        <v>275</v>
      </c>
      <c r="H31" s="34" t="s">
        <v>273</v>
      </c>
      <c r="I31" s="3">
        <v>15</v>
      </c>
      <c r="J31" s="3"/>
      <c r="K31" s="3">
        <v>15</v>
      </c>
      <c r="L31" s="3"/>
      <c r="M31" s="3" t="s">
        <v>98</v>
      </c>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0.95</v>
      </c>
      <c r="H39" s="9">
        <v>0.95</v>
      </c>
      <c r="I39" s="3">
        <v>5</v>
      </c>
      <c r="J39" s="3"/>
      <c r="K39" s="3">
        <v>5</v>
      </c>
      <c r="L39" s="3"/>
      <c r="M39" s="3" t="s">
        <v>98</v>
      </c>
      <c r="N39" s="3"/>
    </row>
    <row r="40" ht="15.75" customHeight="1" spans="1:14">
      <c r="A40" s="18"/>
      <c r="B40" s="18"/>
      <c r="C40" s="18"/>
      <c r="D40" s="19" t="s">
        <v>276</v>
      </c>
      <c r="E40" s="19"/>
      <c r="F40" s="19"/>
      <c r="G40" s="9">
        <v>0.95</v>
      </c>
      <c r="H40" s="9">
        <v>0.95</v>
      </c>
      <c r="I40" s="3">
        <v>5</v>
      </c>
      <c r="J40" s="3"/>
      <c r="K40" s="3">
        <v>5</v>
      </c>
      <c r="L40" s="3"/>
      <c r="M40" s="3" t="s">
        <v>98</v>
      </c>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108" zoomScaleNormal="108"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277</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0.86</v>
      </c>
      <c r="F7" s="3">
        <v>0.86</v>
      </c>
      <c r="G7" s="3"/>
      <c r="H7" s="3">
        <v>0.86</v>
      </c>
      <c r="I7" s="3"/>
      <c r="J7" s="3" t="s">
        <v>16</v>
      </c>
      <c r="K7" s="3"/>
      <c r="L7" s="9">
        <v>1</v>
      </c>
      <c r="M7" s="3"/>
      <c r="N7" s="3" t="s">
        <v>16</v>
      </c>
    </row>
    <row r="8" ht="15.75" customHeight="1" spans="1:14">
      <c r="A8" s="6"/>
      <c r="B8" s="7"/>
      <c r="C8" s="3" t="s">
        <v>17</v>
      </c>
      <c r="D8" s="3"/>
      <c r="E8" s="3">
        <v>0.86</v>
      </c>
      <c r="F8" s="3">
        <v>0.86</v>
      </c>
      <c r="G8" s="3"/>
      <c r="H8" s="3">
        <v>0.86</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77" customHeight="1" spans="1:14">
      <c r="A13" s="13"/>
      <c r="B13" s="24" t="s">
        <v>278</v>
      </c>
      <c r="C13" s="24"/>
      <c r="D13" s="24"/>
      <c r="E13" s="24"/>
      <c r="F13" s="24"/>
      <c r="G13" s="24"/>
      <c r="H13" s="24" t="s">
        <v>279</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256</v>
      </c>
      <c r="E15" s="19"/>
      <c r="F15" s="19"/>
      <c r="G15" s="30" t="s">
        <v>280</v>
      </c>
      <c r="H15" s="31" t="s">
        <v>280</v>
      </c>
      <c r="I15" s="3">
        <v>5</v>
      </c>
      <c r="J15" s="3"/>
      <c r="K15" s="3">
        <v>5</v>
      </c>
      <c r="L15" s="3"/>
      <c r="M15" s="3" t="s">
        <v>98</v>
      </c>
      <c r="N15" s="3"/>
    </row>
    <row r="16" ht="15.75" customHeight="1" spans="1:14">
      <c r="A16" s="18"/>
      <c r="B16" s="18"/>
      <c r="C16" s="18"/>
      <c r="D16" s="19" t="s">
        <v>258</v>
      </c>
      <c r="E16" s="19"/>
      <c r="F16" s="19"/>
      <c r="G16" s="24">
        <v>80</v>
      </c>
      <c r="H16" s="24">
        <v>80</v>
      </c>
      <c r="I16" s="3">
        <v>5</v>
      </c>
      <c r="J16" s="3"/>
      <c r="K16" s="3">
        <v>5</v>
      </c>
      <c r="L16" s="3"/>
      <c r="M16" s="3" t="s">
        <v>98</v>
      </c>
      <c r="N16" s="3"/>
    </row>
    <row r="17" ht="15.75" customHeight="1" spans="1:14">
      <c r="A17" s="18"/>
      <c r="B17" s="18"/>
      <c r="C17" s="13"/>
      <c r="D17" s="19" t="s">
        <v>38</v>
      </c>
      <c r="E17" s="19"/>
      <c r="F17" s="19"/>
      <c r="G17" s="3"/>
      <c r="H17" s="3"/>
      <c r="I17" s="3"/>
      <c r="J17" s="3"/>
      <c r="K17" s="3"/>
      <c r="L17" s="3"/>
      <c r="M17" s="3"/>
      <c r="N17" s="3"/>
    </row>
    <row r="18" ht="38" customHeight="1" spans="1:14">
      <c r="A18" s="18"/>
      <c r="B18" s="18"/>
      <c r="C18" s="12" t="s">
        <v>39</v>
      </c>
      <c r="D18" s="19" t="s">
        <v>259</v>
      </c>
      <c r="E18" s="19"/>
      <c r="F18" s="19"/>
      <c r="G18" s="32" t="s">
        <v>281</v>
      </c>
      <c r="H18" s="32" t="s">
        <v>282</v>
      </c>
      <c r="I18" s="3">
        <v>5</v>
      </c>
      <c r="J18" s="3"/>
      <c r="K18" s="3">
        <v>5</v>
      </c>
      <c r="L18" s="3"/>
      <c r="M18" s="3" t="s">
        <v>98</v>
      </c>
      <c r="N18" s="3"/>
    </row>
    <row r="19" ht="45" customHeight="1" spans="1:14">
      <c r="A19" s="18"/>
      <c r="B19" s="18"/>
      <c r="C19" s="18"/>
      <c r="D19" s="19" t="s">
        <v>262</v>
      </c>
      <c r="E19" s="19"/>
      <c r="F19" s="19"/>
      <c r="G19" s="32" t="s">
        <v>263</v>
      </c>
      <c r="H19" s="32" t="s">
        <v>282</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8" customHeight="1" spans="1:14">
      <c r="A21" s="18"/>
      <c r="B21" s="18"/>
      <c r="C21" s="12" t="s">
        <v>42</v>
      </c>
      <c r="D21" s="19" t="s">
        <v>265</v>
      </c>
      <c r="E21" s="19"/>
      <c r="F21" s="19"/>
      <c r="G21" s="3" t="s">
        <v>266</v>
      </c>
      <c r="H21" s="32" t="s">
        <v>282</v>
      </c>
      <c r="I21" s="3">
        <v>5</v>
      </c>
      <c r="J21" s="3"/>
      <c r="K21" s="3">
        <v>5</v>
      </c>
      <c r="L21" s="3"/>
      <c r="M21" s="3" t="s">
        <v>98</v>
      </c>
      <c r="N21" s="3"/>
    </row>
    <row r="22" ht="28.5" customHeight="1" spans="1:14">
      <c r="A22" s="18"/>
      <c r="B22" s="18"/>
      <c r="C22" s="18"/>
      <c r="D22" s="19" t="s">
        <v>267</v>
      </c>
      <c r="E22" s="19"/>
      <c r="F22" s="19"/>
      <c r="G22" s="3" t="s">
        <v>266</v>
      </c>
      <c r="H22" s="32" t="s">
        <v>282</v>
      </c>
      <c r="I22" s="3">
        <v>5</v>
      </c>
      <c r="J22" s="3"/>
      <c r="K22" s="3">
        <v>5</v>
      </c>
      <c r="L22" s="3"/>
      <c r="M22" s="3" t="s">
        <v>98</v>
      </c>
      <c r="N22" s="3"/>
    </row>
    <row r="23" ht="33" customHeight="1" spans="1:14">
      <c r="A23" s="18"/>
      <c r="B23" s="13"/>
      <c r="C23" s="13"/>
      <c r="D23" s="19" t="s">
        <v>268</v>
      </c>
      <c r="E23" s="19"/>
      <c r="F23" s="19"/>
      <c r="G23" s="3" t="s">
        <v>269</v>
      </c>
      <c r="H23" s="32" t="s">
        <v>282</v>
      </c>
      <c r="I23" s="3">
        <v>10</v>
      </c>
      <c r="J23" s="3"/>
      <c r="K23" s="3">
        <v>10</v>
      </c>
      <c r="L23" s="3"/>
      <c r="M23" s="3" t="s">
        <v>98</v>
      </c>
      <c r="N23" s="3"/>
    </row>
    <row r="24" ht="25" customHeight="1" spans="1:14">
      <c r="A24" s="18"/>
      <c r="B24" s="12" t="s">
        <v>45</v>
      </c>
      <c r="C24" s="3" t="s">
        <v>46</v>
      </c>
      <c r="D24" s="19" t="s">
        <v>236</v>
      </c>
      <c r="E24" s="19"/>
      <c r="F24" s="19"/>
      <c r="G24" s="32" t="s">
        <v>283</v>
      </c>
      <c r="H24" s="32" t="s">
        <v>283</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2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43" customHeight="1" spans="1:14">
      <c r="A30" s="18"/>
      <c r="B30" s="18"/>
      <c r="C30" s="12" t="s">
        <v>53</v>
      </c>
      <c r="D30" s="19" t="s">
        <v>284</v>
      </c>
      <c r="E30" s="19"/>
      <c r="F30" s="19"/>
      <c r="G30" s="32" t="s">
        <v>285</v>
      </c>
      <c r="H30" s="32" t="s">
        <v>282</v>
      </c>
      <c r="I30" s="3">
        <v>15</v>
      </c>
      <c r="J30" s="3"/>
      <c r="K30" s="3">
        <v>15</v>
      </c>
      <c r="L30" s="3"/>
      <c r="M30" s="3" t="s">
        <v>98</v>
      </c>
      <c r="N30" s="3"/>
    </row>
    <row r="31" ht="33" customHeight="1" spans="1:14">
      <c r="A31" s="18"/>
      <c r="B31" s="18"/>
      <c r="C31" s="18"/>
      <c r="D31" s="19" t="s">
        <v>274</v>
      </c>
      <c r="E31" s="19"/>
      <c r="F31" s="19"/>
      <c r="G31" s="32" t="s">
        <v>286</v>
      </c>
      <c r="H31" s="32" t="s">
        <v>282</v>
      </c>
      <c r="I31" s="3">
        <v>15</v>
      </c>
      <c r="J31" s="3"/>
      <c r="K31" s="3">
        <v>15</v>
      </c>
      <c r="L31" s="3"/>
      <c r="M31" s="3" t="s">
        <v>98</v>
      </c>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0.95</v>
      </c>
      <c r="H39" s="9">
        <v>0.95</v>
      </c>
      <c r="I39" s="3">
        <v>5</v>
      </c>
      <c r="J39" s="3"/>
      <c r="K39" s="3">
        <v>5</v>
      </c>
      <c r="L39" s="3"/>
      <c r="M39" s="3" t="s">
        <v>98</v>
      </c>
      <c r="N39" s="3"/>
    </row>
    <row r="40" ht="15.75" customHeight="1" spans="1:14">
      <c r="A40" s="18"/>
      <c r="B40" s="18"/>
      <c r="C40" s="18"/>
      <c r="D40" s="19" t="s">
        <v>276</v>
      </c>
      <c r="E40" s="19"/>
      <c r="F40" s="19"/>
      <c r="G40" s="9">
        <v>0.95</v>
      </c>
      <c r="H40" s="9">
        <v>0.95</v>
      </c>
      <c r="I40" s="3">
        <v>5</v>
      </c>
      <c r="J40" s="3"/>
      <c r="K40" s="3">
        <v>5</v>
      </c>
      <c r="L40" s="3"/>
      <c r="M40" s="3" t="s">
        <v>98</v>
      </c>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zoomScale="108" zoomScaleNormal="108"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287</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0.64875</v>
      </c>
      <c r="F7" s="3">
        <v>0.64875</v>
      </c>
      <c r="G7" s="3"/>
      <c r="H7" s="3">
        <v>0.64875</v>
      </c>
      <c r="I7" s="3"/>
      <c r="J7" s="3" t="s">
        <v>16</v>
      </c>
      <c r="K7" s="3"/>
      <c r="L7" s="9">
        <v>1</v>
      </c>
      <c r="M7" s="3"/>
      <c r="N7" s="3" t="s">
        <v>16</v>
      </c>
    </row>
    <row r="8" ht="15.75" customHeight="1" spans="1:14">
      <c r="A8" s="6"/>
      <c r="B8" s="7"/>
      <c r="C8" s="3" t="s">
        <v>17</v>
      </c>
      <c r="D8" s="3"/>
      <c r="E8" s="3">
        <v>0.64875</v>
      </c>
      <c r="F8" s="3">
        <v>0.64875</v>
      </c>
      <c r="G8" s="3"/>
      <c r="H8" s="3">
        <v>0.64875</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77" customHeight="1" spans="1:14">
      <c r="A13" s="13"/>
      <c r="B13" s="24" t="s">
        <v>278</v>
      </c>
      <c r="C13" s="24"/>
      <c r="D13" s="24"/>
      <c r="E13" s="24"/>
      <c r="F13" s="24"/>
      <c r="G13" s="24"/>
      <c r="H13" s="24" t="s">
        <v>288</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256</v>
      </c>
      <c r="E15" s="19"/>
      <c r="F15" s="19"/>
      <c r="G15" s="30" t="s">
        <v>289</v>
      </c>
      <c r="H15" s="31" t="s">
        <v>289</v>
      </c>
      <c r="I15" s="3">
        <v>5</v>
      </c>
      <c r="J15" s="3"/>
      <c r="K15" s="3">
        <v>5</v>
      </c>
      <c r="L15" s="3"/>
      <c r="M15" s="3" t="s">
        <v>98</v>
      </c>
      <c r="N15" s="3"/>
    </row>
    <row r="16" ht="15.75" customHeight="1" spans="1:14">
      <c r="A16" s="18"/>
      <c r="B16" s="18"/>
      <c r="C16" s="18"/>
      <c r="D16" s="19" t="s">
        <v>258</v>
      </c>
      <c r="E16" s="19"/>
      <c r="F16" s="19"/>
      <c r="G16" s="24">
        <v>80</v>
      </c>
      <c r="H16" s="24">
        <v>80</v>
      </c>
      <c r="I16" s="3">
        <v>5</v>
      </c>
      <c r="J16" s="3"/>
      <c r="K16" s="3">
        <v>5</v>
      </c>
      <c r="L16" s="3"/>
      <c r="M16" s="3" t="s">
        <v>98</v>
      </c>
      <c r="N16" s="3"/>
    </row>
    <row r="17" ht="15.75" customHeight="1" spans="1:14">
      <c r="A17" s="18"/>
      <c r="B17" s="18"/>
      <c r="C17" s="13"/>
      <c r="D17" s="19" t="s">
        <v>38</v>
      </c>
      <c r="E17" s="19"/>
      <c r="F17" s="19"/>
      <c r="G17" s="3"/>
      <c r="H17" s="3"/>
      <c r="I17" s="3"/>
      <c r="J17" s="3"/>
      <c r="K17" s="3"/>
      <c r="L17" s="3"/>
      <c r="M17" s="3"/>
      <c r="N17" s="3"/>
    </row>
    <row r="18" ht="38" customHeight="1" spans="1:14">
      <c r="A18" s="18"/>
      <c r="B18" s="18"/>
      <c r="C18" s="12" t="s">
        <v>39</v>
      </c>
      <c r="D18" s="19" t="s">
        <v>259</v>
      </c>
      <c r="E18" s="19"/>
      <c r="F18" s="19"/>
      <c r="G18" s="32" t="s">
        <v>281</v>
      </c>
      <c r="H18" s="32" t="s">
        <v>290</v>
      </c>
      <c r="I18" s="3">
        <v>5</v>
      </c>
      <c r="J18" s="3"/>
      <c r="K18" s="3">
        <v>5</v>
      </c>
      <c r="L18" s="3"/>
      <c r="M18" s="3" t="s">
        <v>98</v>
      </c>
      <c r="N18" s="3"/>
    </row>
    <row r="19" ht="45" customHeight="1" spans="1:14">
      <c r="A19" s="18"/>
      <c r="B19" s="18"/>
      <c r="C19" s="18"/>
      <c r="D19" s="19" t="s">
        <v>262</v>
      </c>
      <c r="E19" s="19"/>
      <c r="F19" s="19"/>
      <c r="G19" s="32" t="s">
        <v>263</v>
      </c>
      <c r="H19" s="32" t="s">
        <v>290</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8" customHeight="1" spans="1:14">
      <c r="A21" s="18"/>
      <c r="B21" s="18"/>
      <c r="C21" s="12" t="s">
        <v>42</v>
      </c>
      <c r="D21" s="19" t="s">
        <v>265</v>
      </c>
      <c r="E21" s="19"/>
      <c r="F21" s="19"/>
      <c r="G21" s="3" t="s">
        <v>291</v>
      </c>
      <c r="H21" s="32" t="s">
        <v>290</v>
      </c>
      <c r="I21" s="3">
        <v>5</v>
      </c>
      <c r="J21" s="3"/>
      <c r="K21" s="3">
        <v>5</v>
      </c>
      <c r="L21" s="3"/>
      <c r="M21" s="3" t="s">
        <v>98</v>
      </c>
      <c r="N21" s="3"/>
    </row>
    <row r="22" ht="28.5" customHeight="1" spans="1:14">
      <c r="A22" s="18"/>
      <c r="B22" s="18"/>
      <c r="C22" s="18"/>
      <c r="D22" s="19" t="s">
        <v>267</v>
      </c>
      <c r="E22" s="19"/>
      <c r="F22" s="19"/>
      <c r="G22" s="3" t="s">
        <v>291</v>
      </c>
      <c r="H22" s="32" t="s">
        <v>290</v>
      </c>
      <c r="I22" s="3">
        <v>5</v>
      </c>
      <c r="J22" s="3"/>
      <c r="K22" s="3">
        <v>5</v>
      </c>
      <c r="L22" s="3"/>
      <c r="M22" s="3" t="s">
        <v>98</v>
      </c>
      <c r="N22" s="3"/>
    </row>
    <row r="23" ht="33" customHeight="1" spans="1:14">
      <c r="A23" s="18"/>
      <c r="B23" s="13"/>
      <c r="C23" s="13"/>
      <c r="D23" s="19" t="s">
        <v>268</v>
      </c>
      <c r="E23" s="19"/>
      <c r="F23" s="19"/>
      <c r="G23" s="3" t="s">
        <v>269</v>
      </c>
      <c r="H23" s="32" t="s">
        <v>290</v>
      </c>
      <c r="I23" s="3">
        <v>10</v>
      </c>
      <c r="J23" s="3"/>
      <c r="K23" s="3">
        <v>10</v>
      </c>
      <c r="L23" s="3"/>
      <c r="M23" s="3" t="s">
        <v>98</v>
      </c>
      <c r="N23" s="3"/>
    </row>
    <row r="24" ht="35.5" customHeight="1" spans="1:14">
      <c r="A24" s="18"/>
      <c r="B24" s="12" t="s">
        <v>45</v>
      </c>
      <c r="C24" s="3" t="s">
        <v>46</v>
      </c>
      <c r="D24" s="19" t="s">
        <v>236</v>
      </c>
      <c r="E24" s="19"/>
      <c r="F24" s="19"/>
      <c r="G24" s="32" t="s">
        <v>292</v>
      </c>
      <c r="H24" s="32" t="s">
        <v>292</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2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43" customHeight="1" spans="1:14">
      <c r="A30" s="18"/>
      <c r="B30" s="18"/>
      <c r="C30" s="12" t="s">
        <v>53</v>
      </c>
      <c r="D30" s="19" t="s">
        <v>284</v>
      </c>
      <c r="E30" s="19"/>
      <c r="F30" s="19"/>
      <c r="G30" s="32" t="s">
        <v>285</v>
      </c>
      <c r="H30" s="32" t="s">
        <v>290</v>
      </c>
      <c r="I30" s="3">
        <v>15</v>
      </c>
      <c r="J30" s="3"/>
      <c r="K30" s="3">
        <v>15</v>
      </c>
      <c r="L30" s="3"/>
      <c r="M30" s="3" t="s">
        <v>98</v>
      </c>
      <c r="N30" s="3"/>
    </row>
    <row r="31" ht="33" customHeight="1" spans="1:14">
      <c r="A31" s="18"/>
      <c r="B31" s="18"/>
      <c r="C31" s="18"/>
      <c r="D31" s="19" t="s">
        <v>274</v>
      </c>
      <c r="E31" s="19"/>
      <c r="F31" s="19"/>
      <c r="G31" s="32" t="s">
        <v>286</v>
      </c>
      <c r="H31" s="32" t="s">
        <v>290</v>
      </c>
      <c r="I31" s="3">
        <v>15</v>
      </c>
      <c r="J31" s="3"/>
      <c r="K31" s="3">
        <v>15</v>
      </c>
      <c r="L31" s="3"/>
      <c r="M31" s="3" t="s">
        <v>98</v>
      </c>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0.95</v>
      </c>
      <c r="H39" s="9">
        <v>0.95</v>
      </c>
      <c r="I39" s="3">
        <v>5</v>
      </c>
      <c r="J39" s="3"/>
      <c r="K39" s="3">
        <v>5</v>
      </c>
      <c r="L39" s="3"/>
      <c r="M39" s="3" t="s">
        <v>98</v>
      </c>
      <c r="N39" s="3"/>
    </row>
    <row r="40" ht="15.75" customHeight="1" spans="1:14">
      <c r="A40" s="18"/>
      <c r="B40" s="18"/>
      <c r="C40" s="18"/>
      <c r="D40" s="19" t="s">
        <v>276</v>
      </c>
      <c r="E40" s="19"/>
      <c r="F40" s="19"/>
      <c r="G40" s="9">
        <v>0.95</v>
      </c>
      <c r="H40" s="9">
        <v>0.95</v>
      </c>
      <c r="I40" s="3">
        <v>5</v>
      </c>
      <c r="J40" s="3"/>
      <c r="K40" s="3">
        <v>5</v>
      </c>
      <c r="L40" s="3"/>
      <c r="M40" s="3" t="s">
        <v>98</v>
      </c>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42"/>
  <sheetViews>
    <sheetView workbookViewId="0">
      <selection activeCell="A5" sqref="$A5:$XFD5"/>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293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33.8981</v>
      </c>
      <c r="F7" s="15">
        <v>33.8981</v>
      </c>
      <c r="G7" s="17"/>
      <c r="H7" s="3">
        <v>33.8981</v>
      </c>
      <c r="I7" s="3"/>
      <c r="J7" s="3" t="s">
        <v>16</v>
      </c>
      <c r="K7" s="3"/>
      <c r="L7" s="9">
        <v>1</v>
      </c>
      <c r="M7" s="3"/>
      <c r="N7" s="3">
        <f>L7*10</f>
        <v>10</v>
      </c>
    </row>
    <row r="8" ht="15.75" customHeight="1" spans="1:14">
      <c r="A8" s="6"/>
      <c r="B8" s="7"/>
      <c r="C8" s="3" t="s">
        <v>17</v>
      </c>
      <c r="D8" s="3"/>
      <c r="E8" s="3">
        <v>33.8981</v>
      </c>
      <c r="F8" s="15">
        <v>33.8981</v>
      </c>
      <c r="G8" s="17"/>
      <c r="H8" s="3">
        <v>33.8981</v>
      </c>
      <c r="I8" s="3"/>
      <c r="J8" s="3" t="s">
        <v>18</v>
      </c>
      <c r="K8" s="3"/>
      <c r="L8" s="9">
        <v>1</v>
      </c>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24" t="s">
        <v>294</v>
      </c>
      <c r="C13" s="24"/>
      <c r="D13" s="24"/>
      <c r="E13" s="24"/>
      <c r="F13" s="24"/>
      <c r="G13" s="24"/>
      <c r="H13" s="24" t="s">
        <v>295</v>
      </c>
      <c r="I13" s="24"/>
      <c r="J13" s="24"/>
      <c r="K13" s="24"/>
      <c r="L13" s="24"/>
      <c r="M13" s="24"/>
      <c r="N13" s="24"/>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34.5" customHeight="1" spans="1:14">
      <c r="A15" s="18"/>
      <c r="B15" s="12" t="s">
        <v>34</v>
      </c>
      <c r="C15" s="12" t="s">
        <v>35</v>
      </c>
      <c r="D15" s="19" t="s">
        <v>296</v>
      </c>
      <c r="E15" s="19"/>
      <c r="F15" s="19"/>
      <c r="G15" s="3" t="s">
        <v>146</v>
      </c>
      <c r="H15" s="3" t="s">
        <v>146</v>
      </c>
      <c r="I15" s="3">
        <v>5</v>
      </c>
      <c r="J15" s="3"/>
      <c r="K15" s="3">
        <v>5</v>
      </c>
      <c r="L15" s="3"/>
      <c r="M15" s="3" t="s">
        <v>98</v>
      </c>
      <c r="N15" s="3"/>
    </row>
    <row r="16" ht="46.5" customHeight="1" spans="1:14">
      <c r="A16" s="18"/>
      <c r="B16" s="18"/>
      <c r="C16" s="18"/>
      <c r="D16" s="19" t="s">
        <v>297</v>
      </c>
      <c r="E16" s="19"/>
      <c r="F16" s="19"/>
      <c r="G16" s="3" t="s">
        <v>298</v>
      </c>
      <c r="H16" s="25" t="s">
        <v>298</v>
      </c>
      <c r="I16" s="3">
        <v>5</v>
      </c>
      <c r="J16" s="3"/>
      <c r="K16" s="3">
        <v>5</v>
      </c>
      <c r="L16" s="3"/>
      <c r="M16" s="3" t="s">
        <v>98</v>
      </c>
      <c r="N16" s="3"/>
    </row>
    <row r="17" ht="19" customHeight="1" spans="1:14">
      <c r="A17" s="18"/>
      <c r="B17" s="18"/>
      <c r="C17" s="13"/>
      <c r="D17" s="19" t="s">
        <v>38</v>
      </c>
      <c r="E17" s="19"/>
      <c r="F17" s="19"/>
      <c r="G17" s="3"/>
      <c r="H17" s="3"/>
      <c r="I17" s="3"/>
      <c r="J17" s="3"/>
      <c r="K17" s="3"/>
      <c r="L17" s="3"/>
      <c r="M17" s="3"/>
      <c r="N17" s="3"/>
    </row>
    <row r="18" ht="28.5" customHeight="1" spans="1:14">
      <c r="A18" s="18"/>
      <c r="B18" s="18"/>
      <c r="C18" s="12" t="s">
        <v>39</v>
      </c>
      <c r="D18" s="19" t="s">
        <v>142</v>
      </c>
      <c r="E18" s="19"/>
      <c r="F18" s="19"/>
      <c r="G18" s="26" t="s">
        <v>143</v>
      </c>
      <c r="H18" s="26" t="s">
        <v>299</v>
      </c>
      <c r="I18" s="3">
        <v>5</v>
      </c>
      <c r="J18" s="3"/>
      <c r="K18" s="3">
        <v>5</v>
      </c>
      <c r="L18" s="3"/>
      <c r="M18" s="3" t="s">
        <v>98</v>
      </c>
      <c r="N18" s="3"/>
    </row>
    <row r="19" ht="27" customHeight="1" spans="1:14">
      <c r="A19" s="18"/>
      <c r="B19" s="18"/>
      <c r="C19" s="18"/>
      <c r="D19" s="19" t="s">
        <v>145</v>
      </c>
      <c r="E19" s="19"/>
      <c r="F19" s="19"/>
      <c r="G19" s="26" t="s">
        <v>146</v>
      </c>
      <c r="H19" s="26" t="s">
        <v>147</v>
      </c>
      <c r="I19" s="3">
        <v>5</v>
      </c>
      <c r="J19" s="3"/>
      <c r="K19" s="3">
        <v>5</v>
      </c>
      <c r="L19" s="3"/>
      <c r="M19" s="3" t="s">
        <v>98</v>
      </c>
      <c r="N19" s="3"/>
    </row>
    <row r="20" ht="15.75" customHeight="1" spans="1:14">
      <c r="A20" s="18"/>
      <c r="B20" s="18"/>
      <c r="C20" s="13"/>
      <c r="D20" s="19" t="s">
        <v>38</v>
      </c>
      <c r="E20" s="19"/>
      <c r="F20" s="19"/>
      <c r="G20" s="3"/>
      <c r="H20" s="3"/>
      <c r="I20" s="3"/>
      <c r="J20" s="3"/>
      <c r="K20" s="3"/>
      <c r="L20" s="3"/>
      <c r="M20" s="3"/>
      <c r="N20" s="3"/>
    </row>
    <row r="21" ht="29.5" customHeight="1" spans="1:14">
      <c r="A21" s="18"/>
      <c r="B21" s="18"/>
      <c r="C21" s="12" t="s">
        <v>42</v>
      </c>
      <c r="D21" s="19" t="s">
        <v>300</v>
      </c>
      <c r="E21" s="19"/>
      <c r="F21" s="19"/>
      <c r="G21" s="3" t="s">
        <v>298</v>
      </c>
      <c r="H21" s="3" t="s">
        <v>301</v>
      </c>
      <c r="I21" s="3">
        <v>10</v>
      </c>
      <c r="J21" s="3"/>
      <c r="K21" s="3">
        <v>10</v>
      </c>
      <c r="L21" s="3"/>
      <c r="M21" s="3" t="s">
        <v>98</v>
      </c>
      <c r="N21" s="3"/>
    </row>
    <row r="22" ht="32" customHeight="1" spans="1:14">
      <c r="A22" s="18"/>
      <c r="B22" s="18"/>
      <c r="C22" s="18"/>
      <c r="D22" s="19" t="s">
        <v>302</v>
      </c>
      <c r="E22" s="19"/>
      <c r="F22" s="19"/>
      <c r="G22" s="3" t="s">
        <v>298</v>
      </c>
      <c r="H22" s="3" t="s">
        <v>301</v>
      </c>
      <c r="I22" s="3">
        <v>5</v>
      </c>
      <c r="J22" s="3"/>
      <c r="K22" s="3">
        <v>5</v>
      </c>
      <c r="L22" s="3"/>
      <c r="M22" s="3" t="s">
        <v>98</v>
      </c>
      <c r="N22" s="3"/>
    </row>
    <row r="23" ht="15.5" customHeight="1" spans="1:14">
      <c r="A23" s="18"/>
      <c r="B23" s="13"/>
      <c r="C23" s="13"/>
      <c r="D23" s="19" t="s">
        <v>303</v>
      </c>
      <c r="E23" s="19"/>
      <c r="F23" s="19"/>
      <c r="G23" s="3" t="s">
        <v>147</v>
      </c>
      <c r="H23" s="3" t="s">
        <v>147</v>
      </c>
      <c r="I23" s="3">
        <v>5</v>
      </c>
      <c r="J23" s="3"/>
      <c r="K23" s="3">
        <v>5</v>
      </c>
      <c r="L23" s="3"/>
      <c r="M23" s="3" t="s">
        <v>98</v>
      </c>
      <c r="N23" s="3"/>
    </row>
    <row r="24" ht="15.5" customHeight="1" spans="1:14">
      <c r="A24" s="18"/>
      <c r="B24" s="12" t="s">
        <v>45</v>
      </c>
      <c r="C24" s="3" t="s">
        <v>46</v>
      </c>
      <c r="D24" s="27" t="s">
        <v>49</v>
      </c>
      <c r="E24" s="28"/>
      <c r="F24" s="29"/>
      <c r="G24" s="3">
        <v>33.8981</v>
      </c>
      <c r="H24" s="3">
        <v>33.8981</v>
      </c>
      <c r="I24" s="3">
        <v>10</v>
      </c>
      <c r="J24" s="3"/>
      <c r="K24" s="3">
        <v>10</v>
      </c>
      <c r="L24" s="3"/>
      <c r="M24" s="3" t="s">
        <v>98</v>
      </c>
      <c r="N24" s="3"/>
    </row>
    <row r="25" ht="15.5" customHeight="1" spans="1:14">
      <c r="A25" s="18"/>
      <c r="B25" s="18"/>
      <c r="C25" s="3" t="s">
        <v>48</v>
      </c>
      <c r="D25" s="27" t="s">
        <v>49</v>
      </c>
      <c r="E25" s="28"/>
      <c r="F25" s="29"/>
      <c r="G25" s="3"/>
      <c r="H25" s="3"/>
      <c r="I25" s="15"/>
      <c r="J25" s="17"/>
      <c r="K25" s="15"/>
      <c r="L25" s="17"/>
      <c r="M25" s="15"/>
      <c r="N25" s="17"/>
    </row>
    <row r="26" ht="15.5" customHeight="1" spans="1:14">
      <c r="A26" s="18"/>
      <c r="B26" s="13"/>
      <c r="C26" s="3" t="s">
        <v>50</v>
      </c>
      <c r="D26" s="27" t="s">
        <v>49</v>
      </c>
      <c r="E26" s="28"/>
      <c r="F26" s="29"/>
      <c r="G26" s="3"/>
      <c r="H26" s="3"/>
      <c r="I26" s="15"/>
      <c r="J26" s="17"/>
      <c r="K26" s="15"/>
      <c r="L26" s="17"/>
      <c r="M26" s="15"/>
      <c r="N26" s="17"/>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27.5" customHeight="1" spans="1:14">
      <c r="A30" s="18"/>
      <c r="B30" s="18"/>
      <c r="C30" s="12" t="s">
        <v>53</v>
      </c>
      <c r="D30" s="19" t="s">
        <v>304</v>
      </c>
      <c r="E30" s="19"/>
      <c r="F30" s="19"/>
      <c r="G30" s="3" t="s">
        <v>154</v>
      </c>
      <c r="H30" s="3" t="s">
        <v>154</v>
      </c>
      <c r="I30" s="3">
        <v>30</v>
      </c>
      <c r="J30" s="3"/>
      <c r="K30" s="3">
        <v>30</v>
      </c>
      <c r="L30" s="3"/>
      <c r="M30" s="3" t="s">
        <v>98</v>
      </c>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155</v>
      </c>
      <c r="E39" s="19"/>
      <c r="F39" s="19"/>
      <c r="G39" s="9">
        <v>0.9</v>
      </c>
      <c r="H39" s="9">
        <v>0.9</v>
      </c>
      <c r="I39" s="3">
        <v>5</v>
      </c>
      <c r="J39" s="3"/>
      <c r="K39" s="3">
        <v>5</v>
      </c>
      <c r="L39" s="3"/>
      <c r="M39" s="3" t="s">
        <v>98</v>
      </c>
      <c r="N39" s="3"/>
    </row>
    <row r="40" ht="15.75" customHeight="1" spans="1:14">
      <c r="A40" s="18"/>
      <c r="B40" s="18"/>
      <c r="C40" s="18"/>
      <c r="D40" s="19" t="s">
        <v>276</v>
      </c>
      <c r="E40" s="19"/>
      <c r="F40" s="19"/>
      <c r="G40" s="9">
        <v>0.9</v>
      </c>
      <c r="H40" s="9">
        <v>0.9</v>
      </c>
      <c r="I40" s="3">
        <v>5</v>
      </c>
      <c r="J40" s="3"/>
      <c r="K40" s="3">
        <v>5</v>
      </c>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3" t="s">
        <v>98</v>
      </c>
      <c r="N42" s="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B13" sqref="B13:G13"/>
    </sheetView>
  </sheetViews>
  <sheetFormatPr defaultColWidth="9" defaultRowHeight="13.5"/>
  <cols>
    <col min="1" max="1" width="7.13333333333333" customWidth="1"/>
    <col min="3" max="3" width="13.1333333333333" customWidth="1"/>
    <col min="6" max="6" width="2.75" customWidth="1"/>
    <col min="7" max="7" width="13" customWidth="1"/>
    <col min="8" max="8" width="11.8666666666667" customWidth="1"/>
    <col min="9" max="9" width="6.63333333333333" customWidth="1"/>
    <col min="10" max="10" width="5.86666666666667" customWidth="1"/>
    <col min="11" max="11" width="7" customWidth="1"/>
    <col min="12" max="12" width="6" customWidth="1"/>
  </cols>
  <sheetData>
    <row r="1" ht="21"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305</v>
      </c>
      <c r="D3" s="3"/>
      <c r="E3" s="3"/>
      <c r="F3" s="3"/>
      <c r="G3" s="3"/>
      <c r="H3" s="3"/>
      <c r="I3" s="3"/>
      <c r="J3" s="3"/>
      <c r="K3" s="3"/>
      <c r="L3" s="3"/>
      <c r="M3" s="3"/>
      <c r="N3" s="3"/>
    </row>
    <row r="4" ht="15.75" customHeight="1" spans="1:14">
      <c r="A4" s="3" t="s">
        <v>4</v>
      </c>
      <c r="B4" s="3"/>
      <c r="C4" s="3" t="s">
        <v>202</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86.4467</v>
      </c>
      <c r="F7" s="3">
        <v>86.4467</v>
      </c>
      <c r="G7" s="3"/>
      <c r="H7" s="3">
        <v>86.4467</v>
      </c>
      <c r="I7" s="3"/>
      <c r="J7" s="3" t="s">
        <v>16</v>
      </c>
      <c r="K7" s="3"/>
      <c r="L7" s="9">
        <v>1</v>
      </c>
      <c r="M7" s="3"/>
      <c r="N7" s="3">
        <f>L7*10</f>
        <v>10</v>
      </c>
    </row>
    <row r="8" ht="15.75" customHeight="1" spans="1:14">
      <c r="A8" s="6"/>
      <c r="B8" s="7"/>
      <c r="C8" s="3" t="s">
        <v>17</v>
      </c>
      <c r="D8" s="3"/>
      <c r="E8" s="3">
        <v>86.4467</v>
      </c>
      <c r="F8" s="3">
        <v>86.4467</v>
      </c>
      <c r="G8" s="3"/>
      <c r="H8" s="3">
        <v>86.4467</v>
      </c>
      <c r="I8" s="3"/>
      <c r="J8" s="3" t="s">
        <v>18</v>
      </c>
      <c r="K8" s="3"/>
      <c r="L8" s="9">
        <v>1</v>
      </c>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306</v>
      </c>
      <c r="C13" s="3"/>
      <c r="D13" s="3"/>
      <c r="E13" s="3"/>
      <c r="F13" s="3"/>
      <c r="G13" s="3"/>
      <c r="H13" s="3" t="s">
        <v>307</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308</v>
      </c>
      <c r="E15" s="19"/>
      <c r="F15" s="19"/>
      <c r="G15" s="22" t="s">
        <v>309</v>
      </c>
      <c r="H15" s="3">
        <v>927</v>
      </c>
      <c r="I15" s="3">
        <v>10</v>
      </c>
      <c r="J15" s="3"/>
      <c r="K15" s="3">
        <v>10</v>
      </c>
      <c r="L15" s="3"/>
      <c r="M15" s="3" t="s">
        <v>98</v>
      </c>
      <c r="N15" s="3"/>
    </row>
    <row r="16" ht="15.75" customHeight="1" spans="1:14">
      <c r="A16" s="18"/>
      <c r="B16" s="18"/>
      <c r="C16" s="18"/>
      <c r="D16" s="19" t="s">
        <v>37</v>
      </c>
      <c r="E16" s="19"/>
      <c r="F16" s="19"/>
      <c r="G16" s="3"/>
      <c r="H16" s="3"/>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310</v>
      </c>
      <c r="E18" s="19"/>
      <c r="F18" s="19"/>
      <c r="G18" s="23" t="s">
        <v>100</v>
      </c>
      <c r="H18" s="3" t="s">
        <v>101</v>
      </c>
      <c r="I18" s="3">
        <v>10</v>
      </c>
      <c r="J18" s="3"/>
      <c r="K18" s="3">
        <v>10</v>
      </c>
      <c r="L18" s="3"/>
      <c r="M18" s="3" t="s">
        <v>98</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311</v>
      </c>
      <c r="E21" s="19"/>
      <c r="F21" s="19"/>
      <c r="G21" s="23" t="s">
        <v>100</v>
      </c>
      <c r="H21" s="3" t="s">
        <v>101</v>
      </c>
      <c r="I21" s="3">
        <v>10</v>
      </c>
      <c r="J21" s="3"/>
      <c r="K21" s="3">
        <v>10</v>
      </c>
      <c r="L21" s="3"/>
      <c r="M21" s="3" t="s">
        <v>98</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223</v>
      </c>
      <c r="E24" s="19"/>
      <c r="F24" s="19"/>
      <c r="G24" s="3">
        <v>86.4467</v>
      </c>
      <c r="H24" s="3">
        <v>86.4467</v>
      </c>
      <c r="I24" s="3">
        <v>20</v>
      </c>
      <c r="J24" s="3"/>
      <c r="K24" s="3">
        <v>20</v>
      </c>
      <c r="L24" s="3"/>
      <c r="M24" s="3" t="s">
        <v>98</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49</v>
      </c>
      <c r="E27" s="19"/>
      <c r="F27" s="19"/>
      <c r="G27" s="3"/>
      <c r="H27" s="3"/>
      <c r="I27" s="3"/>
      <c r="J27" s="3"/>
      <c r="K27" s="3"/>
      <c r="L27" s="3"/>
      <c r="M27" s="3"/>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312</v>
      </c>
      <c r="E30" s="19"/>
      <c r="F30" s="19"/>
      <c r="G30" s="3" t="s">
        <v>313</v>
      </c>
      <c r="H30" s="3" t="s">
        <v>313</v>
      </c>
      <c r="I30" s="3">
        <v>20</v>
      </c>
      <c r="J30" s="3"/>
      <c r="K30" s="3">
        <v>20</v>
      </c>
      <c r="L30" s="3"/>
      <c r="M30" s="3" t="s">
        <v>98</v>
      </c>
      <c r="N30" s="3"/>
    </row>
    <row r="31" ht="15.75" customHeight="1" spans="1:14">
      <c r="A31" s="18"/>
      <c r="B31" s="18"/>
      <c r="C31" s="18"/>
      <c r="D31" s="19" t="s">
        <v>314</v>
      </c>
      <c r="E31" s="19"/>
      <c r="F31" s="19"/>
      <c r="G31" s="3" t="s">
        <v>315</v>
      </c>
      <c r="H31" s="3" t="s">
        <v>315</v>
      </c>
      <c r="I31" s="3">
        <v>10</v>
      </c>
      <c r="J31" s="3"/>
      <c r="K31" s="3">
        <v>10</v>
      </c>
      <c r="L31" s="3"/>
      <c r="M31" s="3" t="s">
        <v>98</v>
      </c>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316</v>
      </c>
      <c r="E39" s="19"/>
      <c r="F39" s="19"/>
      <c r="G39" s="3" t="s">
        <v>317</v>
      </c>
      <c r="H39" s="9">
        <v>0.95</v>
      </c>
      <c r="I39" s="3">
        <v>10</v>
      </c>
      <c r="J39" s="3"/>
      <c r="K39" s="3">
        <v>10</v>
      </c>
      <c r="L39" s="3"/>
      <c r="M39" s="3" t="s">
        <v>98</v>
      </c>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f>SUM(K15:K41)+N7</f>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2"/>
  <sheetViews>
    <sheetView zoomScale="70" zoomScaleNormal="70" workbookViewId="0">
      <selection activeCell="S20" sqref="S20"/>
    </sheetView>
  </sheetViews>
  <sheetFormatPr defaultColWidth="9" defaultRowHeight="13.5"/>
  <cols>
    <col min="1" max="1" width="7.13333333333333" customWidth="1"/>
    <col min="3" max="3" width="13.1333333333333" customWidth="1"/>
    <col min="6" max="6" width="2.75" customWidth="1"/>
    <col min="7" max="7" width="13" customWidth="1"/>
    <col min="8" max="8" width="11.8666666666667" customWidth="1"/>
    <col min="9" max="9" width="6.63333333333333" customWidth="1"/>
    <col min="10" max="10" width="5.86666666666667"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318</v>
      </c>
      <c r="D3" s="3"/>
      <c r="E3" s="3"/>
      <c r="F3" s="3"/>
      <c r="G3" s="3"/>
      <c r="H3" s="3"/>
      <c r="I3" s="3"/>
      <c r="J3" s="3"/>
      <c r="K3" s="3"/>
      <c r="L3" s="3"/>
      <c r="M3" s="3"/>
      <c r="N3" s="3"/>
    </row>
    <row r="4" ht="15.75" customHeight="1" spans="1:14">
      <c r="A4" s="3" t="s">
        <v>4</v>
      </c>
      <c r="B4" s="3"/>
      <c r="C4" s="3" t="s">
        <v>5</v>
      </c>
      <c r="D4" s="3"/>
      <c r="E4" s="3"/>
      <c r="F4" s="3"/>
      <c r="G4" s="3"/>
      <c r="H4" s="3" t="s">
        <v>6</v>
      </c>
      <c r="I4" s="3"/>
      <c r="J4" s="3" t="s">
        <v>77</v>
      </c>
      <c r="K4" s="3"/>
      <c r="L4" s="3"/>
      <c r="M4" s="3"/>
      <c r="N4" s="3"/>
    </row>
    <row r="5" ht="15.75" customHeight="1" spans="1:14">
      <c r="A5" s="4" t="s">
        <v>8</v>
      </c>
      <c r="B5" s="5"/>
      <c r="C5" s="3"/>
      <c r="D5" s="3"/>
      <c r="E5" s="3" t="s">
        <v>9</v>
      </c>
      <c r="F5" s="3" t="s">
        <v>10</v>
      </c>
      <c r="G5" s="3"/>
      <c r="H5" s="3" t="s">
        <v>11</v>
      </c>
      <c r="I5" s="3"/>
      <c r="J5" s="3" t="s">
        <v>12</v>
      </c>
      <c r="K5" s="3"/>
      <c r="L5" s="3" t="s">
        <v>13</v>
      </c>
      <c r="M5" s="3"/>
      <c r="N5" s="3" t="s">
        <v>14</v>
      </c>
    </row>
    <row r="6" ht="15.75" customHeight="1" spans="1:14">
      <c r="A6" s="6"/>
      <c r="B6" s="7"/>
      <c r="C6" s="3"/>
      <c r="D6" s="3"/>
      <c r="E6" s="3"/>
      <c r="F6" s="3"/>
      <c r="G6" s="3"/>
      <c r="H6" s="3"/>
      <c r="I6" s="3"/>
      <c r="J6" s="3"/>
      <c r="K6" s="3"/>
      <c r="L6" s="3"/>
      <c r="M6" s="3"/>
      <c r="N6" s="3"/>
    </row>
    <row r="7" ht="15.75" customHeight="1" spans="1:14">
      <c r="A7" s="6"/>
      <c r="B7" s="7"/>
      <c r="C7" s="8" t="s">
        <v>15</v>
      </c>
      <c r="D7" s="8"/>
      <c r="E7" s="3">
        <v>2</v>
      </c>
      <c r="F7" s="3">
        <v>2</v>
      </c>
      <c r="G7" s="3"/>
      <c r="H7" s="3">
        <v>2</v>
      </c>
      <c r="I7" s="3"/>
      <c r="J7" s="3">
        <v>10</v>
      </c>
      <c r="K7" s="3"/>
      <c r="L7" s="9">
        <v>1</v>
      </c>
      <c r="M7" s="3"/>
      <c r="N7" s="3">
        <f>L7*10</f>
        <v>10</v>
      </c>
    </row>
    <row r="8" ht="15.75" customHeight="1" spans="1:14">
      <c r="A8" s="6"/>
      <c r="B8" s="7"/>
      <c r="C8" s="3" t="s">
        <v>17</v>
      </c>
      <c r="D8" s="3"/>
      <c r="E8" s="3">
        <v>2</v>
      </c>
      <c r="F8" s="3">
        <v>2</v>
      </c>
      <c r="G8" s="3"/>
      <c r="H8" s="3">
        <v>2</v>
      </c>
      <c r="I8" s="3"/>
      <c r="J8" s="3" t="s">
        <v>18</v>
      </c>
      <c r="K8" s="3"/>
      <c r="L8" s="3"/>
      <c r="M8" s="3"/>
      <c r="N8" s="3" t="s">
        <v>18</v>
      </c>
    </row>
    <row r="9" ht="15.75" customHeight="1" spans="1:14">
      <c r="A9" s="6"/>
      <c r="B9" s="7"/>
      <c r="C9" s="3" t="s">
        <v>78</v>
      </c>
      <c r="D9" s="3"/>
      <c r="E9" s="3"/>
      <c r="F9" s="3"/>
      <c r="G9" s="3"/>
      <c r="H9" s="3"/>
      <c r="I9" s="3"/>
      <c r="J9" s="3" t="s">
        <v>18</v>
      </c>
      <c r="K9" s="3"/>
      <c r="L9" s="3"/>
      <c r="M9" s="3"/>
      <c r="N9" s="3" t="s">
        <v>18</v>
      </c>
    </row>
    <row r="10" ht="15.75" customHeight="1" spans="1:14">
      <c r="A10" s="6"/>
      <c r="B10" s="7"/>
      <c r="C10" s="3" t="s">
        <v>20</v>
      </c>
      <c r="D10" s="3"/>
      <c r="E10" s="3"/>
      <c r="F10" s="3"/>
      <c r="G10" s="3"/>
      <c r="H10" s="3"/>
      <c r="I10" s="3"/>
      <c r="J10" s="3" t="s">
        <v>18</v>
      </c>
      <c r="K10" s="3"/>
      <c r="L10" s="3"/>
      <c r="M10" s="3"/>
      <c r="N10" s="3" t="s">
        <v>18</v>
      </c>
    </row>
    <row r="11" ht="15.75" customHeight="1" spans="1:14">
      <c r="A11" s="10"/>
      <c r="B11" s="11"/>
      <c r="C11" s="3" t="s">
        <v>79</v>
      </c>
      <c r="D11" s="3"/>
      <c r="E11" s="3"/>
      <c r="F11" s="3"/>
      <c r="G11" s="3"/>
      <c r="H11" s="3"/>
      <c r="I11" s="3"/>
      <c r="J11" s="3" t="s">
        <v>18</v>
      </c>
      <c r="K11" s="3"/>
      <c r="L11" s="3"/>
      <c r="M11" s="3"/>
      <c r="N11" s="3" t="s">
        <v>18</v>
      </c>
    </row>
    <row r="12" ht="25.5" customHeight="1" spans="1:14">
      <c r="A12" s="12" t="s">
        <v>22</v>
      </c>
      <c r="B12" s="3" t="s">
        <v>23</v>
      </c>
      <c r="C12" s="3"/>
      <c r="D12" s="3"/>
      <c r="E12" s="3"/>
      <c r="F12" s="3"/>
      <c r="G12" s="3"/>
      <c r="H12" s="3" t="s">
        <v>24</v>
      </c>
      <c r="I12" s="3"/>
      <c r="J12" s="3"/>
      <c r="K12" s="3"/>
      <c r="L12" s="3"/>
      <c r="M12" s="3"/>
      <c r="N12" s="3"/>
    </row>
    <row r="13" ht="46" customHeight="1" spans="1:14">
      <c r="A13" s="13"/>
      <c r="B13" s="3" t="s">
        <v>319</v>
      </c>
      <c r="C13" s="3"/>
      <c r="D13" s="3"/>
      <c r="E13" s="3"/>
      <c r="F13" s="3"/>
      <c r="G13" s="3"/>
      <c r="H13" s="3" t="s">
        <v>320</v>
      </c>
      <c r="I13" s="3"/>
      <c r="J13" s="3"/>
      <c r="K13" s="3"/>
      <c r="L13" s="3"/>
      <c r="M13" s="3"/>
      <c r="N13" s="3"/>
    </row>
    <row r="14" ht="38" customHeight="1" spans="1:14">
      <c r="A14" s="12" t="s">
        <v>27</v>
      </c>
      <c r="B14" s="14" t="s">
        <v>28</v>
      </c>
      <c r="C14" s="14" t="s">
        <v>29</v>
      </c>
      <c r="D14" s="15" t="s">
        <v>30</v>
      </c>
      <c r="E14" s="16"/>
      <c r="F14" s="17"/>
      <c r="G14" s="3" t="s">
        <v>31</v>
      </c>
      <c r="H14" s="3" t="s">
        <v>32</v>
      </c>
      <c r="I14" s="15" t="s">
        <v>12</v>
      </c>
      <c r="J14" s="17"/>
      <c r="K14" s="15" t="s">
        <v>14</v>
      </c>
      <c r="L14" s="17"/>
      <c r="M14" s="15" t="s">
        <v>33</v>
      </c>
      <c r="N14" s="17"/>
    </row>
    <row r="15" ht="15.75" customHeight="1" spans="1:14">
      <c r="A15" s="18"/>
      <c r="B15" s="12" t="s">
        <v>34</v>
      </c>
      <c r="C15" s="12" t="s">
        <v>35</v>
      </c>
      <c r="D15" s="19" t="s">
        <v>321</v>
      </c>
      <c r="E15" s="19"/>
      <c r="F15" s="19"/>
      <c r="G15" s="3" t="s">
        <v>322</v>
      </c>
      <c r="H15" s="9">
        <v>1</v>
      </c>
      <c r="I15" s="3">
        <v>20</v>
      </c>
      <c r="J15" s="3"/>
      <c r="K15" s="3">
        <v>20</v>
      </c>
      <c r="L15" s="3"/>
      <c r="M15" s="3" t="s">
        <v>98</v>
      </c>
      <c r="N15" s="3"/>
    </row>
    <row r="16" ht="15.75" customHeight="1" spans="1:14">
      <c r="A16" s="18"/>
      <c r="B16" s="18"/>
      <c r="C16" s="18"/>
      <c r="D16" s="19" t="s">
        <v>37</v>
      </c>
      <c r="E16" s="19"/>
      <c r="F16" s="19"/>
      <c r="G16" s="3"/>
      <c r="H16" s="9"/>
      <c r="I16" s="3"/>
      <c r="J16" s="3"/>
      <c r="K16" s="3"/>
      <c r="L16" s="3"/>
      <c r="M16" s="3"/>
      <c r="N16" s="3"/>
    </row>
    <row r="17" ht="15.75" customHeight="1" spans="1:14">
      <c r="A17" s="18"/>
      <c r="B17" s="18"/>
      <c r="C17" s="13"/>
      <c r="D17" s="19" t="s">
        <v>38</v>
      </c>
      <c r="E17" s="19"/>
      <c r="F17" s="19"/>
      <c r="G17" s="3"/>
      <c r="H17" s="3"/>
      <c r="I17" s="3"/>
      <c r="J17" s="3"/>
      <c r="K17" s="3"/>
      <c r="L17" s="3"/>
      <c r="M17" s="3"/>
      <c r="N17" s="3"/>
    </row>
    <row r="18" ht="15.75" customHeight="1" spans="1:14">
      <c r="A18" s="18"/>
      <c r="B18" s="18"/>
      <c r="C18" s="12" t="s">
        <v>39</v>
      </c>
      <c r="D18" s="19" t="s">
        <v>323</v>
      </c>
      <c r="E18" s="19"/>
      <c r="F18" s="19"/>
      <c r="G18" s="3" t="s">
        <v>100</v>
      </c>
      <c r="H18" s="3" t="s">
        <v>101</v>
      </c>
      <c r="I18" s="3">
        <v>10</v>
      </c>
      <c r="J18" s="3"/>
      <c r="K18" s="3">
        <v>10</v>
      </c>
      <c r="L18" s="3"/>
      <c r="M18" s="3" t="s">
        <v>98</v>
      </c>
      <c r="N18" s="3"/>
    </row>
    <row r="19" ht="15.75" customHeight="1" spans="1:14">
      <c r="A19" s="18"/>
      <c r="B19" s="18"/>
      <c r="C19" s="18"/>
      <c r="D19" s="19" t="s">
        <v>37</v>
      </c>
      <c r="E19" s="19"/>
      <c r="F19" s="19"/>
      <c r="G19" s="3"/>
      <c r="H19" s="3"/>
      <c r="I19" s="3"/>
      <c r="J19" s="3"/>
      <c r="K19" s="3"/>
      <c r="L19" s="3"/>
      <c r="M19" s="3"/>
      <c r="N19" s="3"/>
    </row>
    <row r="20" ht="15.75" customHeight="1" spans="1:14">
      <c r="A20" s="18"/>
      <c r="B20" s="18"/>
      <c r="C20" s="13"/>
      <c r="D20" s="19" t="s">
        <v>38</v>
      </c>
      <c r="E20" s="19"/>
      <c r="F20" s="19"/>
      <c r="G20" s="3"/>
      <c r="H20" s="3"/>
      <c r="I20" s="3"/>
      <c r="J20" s="3"/>
      <c r="K20" s="3"/>
      <c r="L20" s="3"/>
      <c r="M20" s="3"/>
      <c r="N20" s="3"/>
    </row>
    <row r="21" ht="15.75" customHeight="1" spans="1:14">
      <c r="A21" s="18"/>
      <c r="B21" s="18"/>
      <c r="C21" s="12" t="s">
        <v>42</v>
      </c>
      <c r="D21" s="19" t="s">
        <v>102</v>
      </c>
      <c r="E21" s="19"/>
      <c r="F21" s="19"/>
      <c r="G21" s="3" t="s">
        <v>100</v>
      </c>
      <c r="H21" s="3" t="s">
        <v>101</v>
      </c>
      <c r="I21" s="3">
        <v>10</v>
      </c>
      <c r="J21" s="3"/>
      <c r="K21" s="3">
        <v>10</v>
      </c>
      <c r="L21" s="3"/>
      <c r="M21" s="3" t="s">
        <v>98</v>
      </c>
      <c r="N21" s="3"/>
    </row>
    <row r="22" ht="15.75" customHeight="1" spans="1:14">
      <c r="A22" s="18"/>
      <c r="B22" s="18"/>
      <c r="C22" s="18"/>
      <c r="D22" s="19" t="s">
        <v>37</v>
      </c>
      <c r="E22" s="19"/>
      <c r="F22" s="19"/>
      <c r="G22" s="3"/>
      <c r="H22" s="3"/>
      <c r="I22" s="3"/>
      <c r="J22" s="3"/>
      <c r="K22" s="3"/>
      <c r="L22" s="3"/>
      <c r="M22" s="3"/>
      <c r="N22" s="3"/>
    </row>
    <row r="23" ht="15.75" customHeight="1" spans="1:14">
      <c r="A23" s="18"/>
      <c r="B23" s="13"/>
      <c r="C23" s="13"/>
      <c r="D23" s="19" t="s">
        <v>38</v>
      </c>
      <c r="E23" s="19"/>
      <c r="F23" s="19"/>
      <c r="G23" s="3"/>
      <c r="H23" s="3"/>
      <c r="I23" s="3"/>
      <c r="J23" s="3"/>
      <c r="K23" s="3"/>
      <c r="L23" s="3"/>
      <c r="M23" s="3"/>
      <c r="N23" s="3"/>
    </row>
    <row r="24" ht="15.75" customHeight="1" spans="1:14">
      <c r="A24" s="18"/>
      <c r="B24" s="12" t="s">
        <v>45</v>
      </c>
      <c r="C24" s="3" t="s">
        <v>46</v>
      </c>
      <c r="D24" s="19" t="s">
        <v>324</v>
      </c>
      <c r="E24" s="19"/>
      <c r="F24" s="19"/>
      <c r="G24" s="3" t="s">
        <v>325</v>
      </c>
      <c r="H24" s="3" t="s">
        <v>101</v>
      </c>
      <c r="I24" s="3">
        <v>10</v>
      </c>
      <c r="J24" s="3"/>
      <c r="K24" s="3">
        <v>10</v>
      </c>
      <c r="L24" s="3"/>
      <c r="M24" s="3" t="s">
        <v>98</v>
      </c>
      <c r="N24" s="3"/>
    </row>
    <row r="25" ht="15.75" customHeight="1" spans="1:14">
      <c r="A25" s="18"/>
      <c r="B25" s="18"/>
      <c r="C25" s="3" t="s">
        <v>48</v>
      </c>
      <c r="D25" s="19" t="s">
        <v>49</v>
      </c>
      <c r="E25" s="19"/>
      <c r="F25" s="19"/>
      <c r="G25" s="3"/>
      <c r="H25" s="3"/>
      <c r="I25" s="3"/>
      <c r="J25" s="3"/>
      <c r="K25" s="3"/>
      <c r="L25" s="3"/>
      <c r="M25" s="3"/>
      <c r="N25" s="3"/>
    </row>
    <row r="26" ht="15.75" customHeight="1" spans="1:14">
      <c r="A26" s="18"/>
      <c r="B26" s="13"/>
      <c r="C26" s="3" t="s">
        <v>50</v>
      </c>
      <c r="D26" s="19" t="s">
        <v>49</v>
      </c>
      <c r="E26" s="19"/>
      <c r="F26" s="19"/>
      <c r="G26" s="3"/>
      <c r="H26" s="3"/>
      <c r="I26" s="3"/>
      <c r="J26" s="3"/>
      <c r="K26" s="3"/>
      <c r="L26" s="3"/>
      <c r="M26" s="3"/>
      <c r="N26" s="3"/>
    </row>
    <row r="27" ht="15.75" customHeight="1" spans="1:14">
      <c r="A27" s="18"/>
      <c r="B27" s="12" t="s">
        <v>51</v>
      </c>
      <c r="C27" s="12" t="s">
        <v>52</v>
      </c>
      <c r="D27" s="19" t="s">
        <v>326</v>
      </c>
      <c r="E27" s="19"/>
      <c r="F27" s="19"/>
      <c r="G27" s="3" t="s">
        <v>100</v>
      </c>
      <c r="H27" s="3" t="s">
        <v>101</v>
      </c>
      <c r="I27" s="3">
        <v>10</v>
      </c>
      <c r="J27" s="3"/>
      <c r="K27" s="3">
        <v>10</v>
      </c>
      <c r="L27" s="3"/>
      <c r="M27" s="3" t="s">
        <v>98</v>
      </c>
      <c r="N27" s="3"/>
    </row>
    <row r="28" ht="15.75" customHeight="1" spans="1:14">
      <c r="A28" s="18"/>
      <c r="B28" s="18"/>
      <c r="C28" s="18"/>
      <c r="D28" s="19" t="s">
        <v>37</v>
      </c>
      <c r="E28" s="19"/>
      <c r="F28" s="19"/>
      <c r="G28" s="3"/>
      <c r="H28" s="3"/>
      <c r="I28" s="3"/>
      <c r="J28" s="3"/>
      <c r="K28" s="3"/>
      <c r="L28" s="3"/>
      <c r="M28" s="3"/>
      <c r="N28" s="3"/>
    </row>
    <row r="29" ht="15.75" customHeight="1" spans="1:14">
      <c r="A29" s="18"/>
      <c r="B29" s="18"/>
      <c r="C29" s="13"/>
      <c r="D29" s="19" t="s">
        <v>38</v>
      </c>
      <c r="E29" s="19"/>
      <c r="F29" s="19"/>
      <c r="G29" s="3"/>
      <c r="H29" s="3"/>
      <c r="I29" s="3"/>
      <c r="J29" s="3"/>
      <c r="K29" s="3"/>
      <c r="L29" s="3"/>
      <c r="M29" s="3"/>
      <c r="N29" s="3"/>
    </row>
    <row r="30" ht="15.75" customHeight="1" spans="1:14">
      <c r="A30" s="18"/>
      <c r="B30" s="18"/>
      <c r="C30" s="12" t="s">
        <v>53</v>
      </c>
      <c r="D30" s="19" t="s">
        <v>326</v>
      </c>
      <c r="E30" s="19"/>
      <c r="F30" s="19"/>
      <c r="G30" s="3" t="s">
        <v>100</v>
      </c>
      <c r="H30" s="3" t="s">
        <v>101</v>
      </c>
      <c r="I30" s="3">
        <v>30</v>
      </c>
      <c r="J30" s="3"/>
      <c r="K30" s="3">
        <v>30</v>
      </c>
      <c r="L30" s="3"/>
      <c r="M30" s="3"/>
      <c r="N30" s="3"/>
    </row>
    <row r="31" ht="15.75" customHeight="1" spans="1:14">
      <c r="A31" s="18"/>
      <c r="B31" s="18"/>
      <c r="C31" s="18"/>
      <c r="D31" s="19" t="s">
        <v>37</v>
      </c>
      <c r="E31" s="19"/>
      <c r="F31" s="19"/>
      <c r="G31" s="3"/>
      <c r="H31" s="3"/>
      <c r="I31" s="3"/>
      <c r="J31" s="3"/>
      <c r="K31" s="3"/>
      <c r="L31" s="3"/>
      <c r="M31" s="3"/>
      <c r="N31" s="3"/>
    </row>
    <row r="32" ht="15.75" customHeight="1" spans="1:14">
      <c r="A32" s="18"/>
      <c r="B32" s="18"/>
      <c r="C32" s="13"/>
      <c r="D32" s="19" t="s">
        <v>38</v>
      </c>
      <c r="E32" s="19"/>
      <c r="F32" s="19"/>
      <c r="G32" s="3"/>
      <c r="H32" s="3"/>
      <c r="I32" s="3"/>
      <c r="J32" s="3"/>
      <c r="K32" s="3"/>
      <c r="L32" s="3"/>
      <c r="M32" s="3"/>
      <c r="N32" s="3"/>
    </row>
    <row r="33" ht="15.75" customHeight="1" spans="1:14">
      <c r="A33" s="18"/>
      <c r="B33" s="18"/>
      <c r="C33" s="12" t="s">
        <v>56</v>
      </c>
      <c r="D33" s="19" t="s">
        <v>49</v>
      </c>
      <c r="E33" s="19"/>
      <c r="F33" s="19"/>
      <c r="G33" s="3"/>
      <c r="H33" s="3"/>
      <c r="I33" s="3"/>
      <c r="J33" s="3"/>
      <c r="K33" s="3"/>
      <c r="L33" s="3"/>
      <c r="M33" s="3"/>
      <c r="N33" s="3"/>
    </row>
    <row r="34" ht="15.75" customHeight="1" spans="1:14">
      <c r="A34" s="18"/>
      <c r="B34" s="18"/>
      <c r="C34" s="18"/>
      <c r="D34" s="19" t="s">
        <v>37</v>
      </c>
      <c r="E34" s="19"/>
      <c r="F34" s="19"/>
      <c r="G34" s="3"/>
      <c r="H34" s="3"/>
      <c r="I34" s="3"/>
      <c r="J34" s="3"/>
      <c r="K34" s="3"/>
      <c r="L34" s="3"/>
      <c r="M34" s="3"/>
      <c r="N34" s="3"/>
    </row>
    <row r="35" ht="15.75" customHeight="1" spans="1:14">
      <c r="A35" s="18"/>
      <c r="B35" s="18"/>
      <c r="C35" s="13"/>
      <c r="D35" s="19" t="s">
        <v>38</v>
      </c>
      <c r="E35" s="19"/>
      <c r="F35" s="19"/>
      <c r="G35" s="3"/>
      <c r="H35" s="3"/>
      <c r="I35" s="3"/>
      <c r="J35" s="3"/>
      <c r="K35" s="3"/>
      <c r="L35" s="3"/>
      <c r="M35" s="3"/>
      <c r="N35" s="3"/>
    </row>
    <row r="36" ht="21" customHeight="1" spans="1:14">
      <c r="A36" s="18"/>
      <c r="B36" s="18"/>
      <c r="C36" s="12" t="s">
        <v>57</v>
      </c>
      <c r="D36" s="19" t="s">
        <v>49</v>
      </c>
      <c r="E36" s="19"/>
      <c r="F36" s="19"/>
      <c r="G36" s="3"/>
      <c r="H36" s="3"/>
      <c r="I36" s="3"/>
      <c r="J36" s="3"/>
      <c r="K36" s="3"/>
      <c r="L36" s="3"/>
      <c r="M36" s="3"/>
      <c r="N36" s="3"/>
    </row>
    <row r="37" ht="15.75" customHeight="1" spans="1:14">
      <c r="A37" s="18"/>
      <c r="B37" s="18"/>
      <c r="C37" s="18"/>
      <c r="D37" s="19" t="s">
        <v>37</v>
      </c>
      <c r="E37" s="19"/>
      <c r="F37" s="19"/>
      <c r="G37" s="3"/>
      <c r="H37" s="3"/>
      <c r="I37" s="3"/>
      <c r="J37" s="3"/>
      <c r="K37" s="3"/>
      <c r="L37" s="3"/>
      <c r="M37" s="3"/>
      <c r="N37" s="3"/>
    </row>
    <row r="38" ht="15.75" customHeight="1" spans="1:14">
      <c r="A38" s="18"/>
      <c r="B38" s="13"/>
      <c r="C38" s="13"/>
      <c r="D38" s="19" t="s">
        <v>38</v>
      </c>
      <c r="E38" s="19"/>
      <c r="F38" s="19"/>
      <c r="G38" s="3"/>
      <c r="H38" s="3"/>
      <c r="I38" s="3"/>
      <c r="J38" s="3"/>
      <c r="K38" s="3"/>
      <c r="L38" s="3"/>
      <c r="M38" s="3"/>
      <c r="N38" s="3"/>
    </row>
    <row r="39" ht="15.75" customHeight="1" spans="1:14">
      <c r="A39" s="18"/>
      <c r="B39" s="12" t="s">
        <v>58</v>
      </c>
      <c r="C39" s="12" t="s">
        <v>59</v>
      </c>
      <c r="D39" s="19" t="s">
        <v>106</v>
      </c>
      <c r="E39" s="19"/>
      <c r="F39" s="19"/>
      <c r="G39" s="3" t="s">
        <v>107</v>
      </c>
      <c r="H39" s="3" t="s">
        <v>108</v>
      </c>
      <c r="I39" s="3">
        <v>10</v>
      </c>
      <c r="J39" s="3"/>
      <c r="K39" s="3">
        <v>10</v>
      </c>
      <c r="L39" s="3"/>
      <c r="M39" s="3"/>
      <c r="N39" s="3"/>
    </row>
    <row r="40" ht="15.75" customHeight="1" spans="1:14">
      <c r="A40" s="18"/>
      <c r="B40" s="18"/>
      <c r="C40" s="18"/>
      <c r="D40" s="19" t="s">
        <v>37</v>
      </c>
      <c r="E40" s="19"/>
      <c r="F40" s="19"/>
      <c r="G40" s="3"/>
      <c r="H40" s="3"/>
      <c r="I40" s="3"/>
      <c r="J40" s="3"/>
      <c r="K40" s="3"/>
      <c r="L40" s="3"/>
      <c r="M40" s="3"/>
      <c r="N40" s="3"/>
    </row>
    <row r="41" ht="15.75" customHeight="1" spans="1:14">
      <c r="A41" s="13"/>
      <c r="B41" s="13"/>
      <c r="C41" s="13"/>
      <c r="D41" s="19" t="s">
        <v>38</v>
      </c>
      <c r="E41" s="19"/>
      <c r="F41" s="19"/>
      <c r="G41" s="3"/>
      <c r="H41" s="3"/>
      <c r="I41" s="3"/>
      <c r="J41" s="3"/>
      <c r="K41" s="3"/>
      <c r="L41" s="3"/>
      <c r="M41" s="3"/>
      <c r="N41" s="3"/>
    </row>
    <row r="42" ht="15.75" customHeight="1" spans="1:14">
      <c r="A42" s="20" t="s">
        <v>61</v>
      </c>
      <c r="B42" s="20"/>
      <c r="C42" s="20"/>
      <c r="D42" s="20"/>
      <c r="E42" s="20"/>
      <c r="F42" s="20"/>
      <c r="G42" s="20"/>
      <c r="H42" s="20"/>
      <c r="I42" s="20">
        <v>100</v>
      </c>
      <c r="J42" s="20"/>
      <c r="K42" s="20">
        <v>100</v>
      </c>
      <c r="L42" s="20"/>
      <c r="M42" s="21"/>
      <c r="N42" s="21"/>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A5:B11"/>
    <mergeCell ref="C5:D6"/>
    <mergeCell ref="F5:G6"/>
    <mergeCell ref="H5:I6"/>
    <mergeCell ref="J5:K6"/>
    <mergeCell ref="L5:M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追加助学补助</vt:lpstr>
      <vt:lpstr>追加生活补助</vt:lpstr>
      <vt:lpstr>助学补助</vt:lpstr>
      <vt:lpstr>遗属补助</vt:lpstr>
      <vt:lpstr>戏曲</vt:lpstr>
      <vt:lpstr>远航计划</vt:lpstr>
      <vt:lpstr>乡村补助结转</vt:lpstr>
      <vt:lpstr>非寄宿补助</vt:lpstr>
      <vt:lpstr>专项绩效</vt:lpstr>
      <vt:lpstr>市政给水尾款</vt:lpstr>
      <vt:lpstr>增扩班改造</vt:lpstr>
      <vt:lpstr>市政给水</vt:lpstr>
      <vt:lpstr>增扩班</vt:lpstr>
      <vt:lpstr>教室改造</vt:lpstr>
      <vt:lpstr>消防井甬道</vt:lpstr>
      <vt:lpstr>临时工</vt:lpstr>
      <vt:lpstr>党建</vt:lpstr>
      <vt:lpstr>武术比赛</vt:lpstr>
      <vt:lpstr>手拉手</vt:lpstr>
      <vt:lpstr>学习共同体</vt:lpstr>
      <vt:lpstr>传统校</vt:lpstr>
      <vt:lpstr>体育竞赛奖励</vt:lpstr>
      <vt:lpstr>小运会奖励</vt:lpstr>
      <vt:lpstr>课后服务专项</vt:lpstr>
      <vt:lpstr>中小学实践活动</vt:lpstr>
      <vt:lpstr>低碳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hello baby</cp:lastModifiedBy>
  <dcterms:created xsi:type="dcterms:W3CDTF">2025-06-13T07:05:00Z</dcterms:created>
  <dcterms:modified xsi:type="dcterms:W3CDTF">2026-03-27T01:33:07Z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C719D3E917294EFB9F350071A1497CB2_11</vt:lpwstr>
  </property>
  <property fmtid="{D5CDD505-2E9C-101B-9397-08002B2CF9AE}" pid="3" name="KSOProductBuildVer">
    <vt:lpwstr>2052-12.1.0.25225</vt:lpwstr>
  </property>
  <property fmtid="{D5CDD505-2E9C-101B-9397-08002B2CF9AE}" pid="4" name="CalculationRule">
    <vt:i4>0</vt:i4>
  </property>
</Properties>
</file>