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4" activeTab="1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24" l="1"/>
  <c r="G15" i="23" l="1"/>
  <c r="N7" i="23"/>
  <c r="K42" i="23" s="1"/>
  <c r="N7" i="22" l="1"/>
  <c r="K40" i="22" s="1"/>
  <c r="N7" i="20" l="1"/>
  <c r="K42" i="20" s="1"/>
  <c r="N7" i="19" l="1"/>
  <c r="N7" i="18" l="1"/>
  <c r="N7" i="17" l="1"/>
  <c r="N7" i="16" l="1"/>
  <c r="N7" i="15" l="1"/>
  <c r="N7" i="14" l="1"/>
  <c r="N7" i="13" l="1"/>
  <c r="G15" i="12" l="1"/>
  <c r="N7" i="12"/>
  <c r="K42" i="12" s="1"/>
  <c r="N7" i="11" l="1"/>
  <c r="K42" i="11" s="1"/>
  <c r="N7" i="10" l="1"/>
  <c r="K40" i="10" s="1"/>
  <c r="N7" i="9" l="1"/>
  <c r="N7" i="8" l="1"/>
  <c r="K40" i="8" s="1"/>
  <c r="N7" i="7" l="1"/>
  <c r="K42" i="7" s="1"/>
  <c r="N7" i="6" l="1"/>
  <c r="K42" i="6" s="1"/>
  <c r="N7" i="5" l="1"/>
  <c r="K42" i="5" s="1"/>
  <c r="K42" i="4" l="1"/>
  <c r="N7" i="3" l="1"/>
  <c r="K42" i="3" s="1"/>
  <c r="N7" i="2" l="1"/>
  <c r="K42" i="2" s="1"/>
  <c r="K42" i="1" l="1"/>
</calcChain>
</file>

<file path=xl/sharedStrings.xml><?xml version="1.0" encoding="utf-8"?>
<sst xmlns="http://schemas.openxmlformats.org/spreadsheetml/2006/main" count="2728" uniqueCount="545">
  <si>
    <t>项目支出绩效自评表</t>
  </si>
  <si>
    <t>（2024年度）</t>
  </si>
  <si>
    <t>项目名称</t>
  </si>
  <si>
    <t>大兴区教育人才库项目-国教实验</t>
  </si>
  <si>
    <t>主管部门</t>
  </si>
  <si>
    <t>大兴区教育委员会</t>
  </si>
  <si>
    <t>实施单位</t>
  </si>
  <si>
    <t>国家教育行政学院附属实验学校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</si>
  <si>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</si>
  <si>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</si>
  <si>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</si>
  <si>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</si>
  <si>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</si>
  <si>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</si>
  <si>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</si>
  <si>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</si>
  <si>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6.4万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</si>
  <si>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</si>
  <si>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</si>
  <si>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</si>
  <si>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</si>
  <si>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等线"/>
        <family val="3"/>
        <charset val="134"/>
        <scheme val="minor"/>
      </rPr>
      <t xml:space="preserve">  </t>
    </r>
    <r>
      <rPr>
        <sz val="9"/>
        <color theme="1"/>
        <rFont val="等线"/>
        <family val="3"/>
        <charset val="134"/>
        <scheme val="minor"/>
      </rPr>
      <t>其他资金</t>
    </r>
  </si>
  <si>
    <r>
      <rPr>
        <sz val="9"/>
        <color theme="1"/>
        <rFont val="等线"/>
        <family val="3"/>
        <charset val="134"/>
        <scheme val="minor"/>
      </rPr>
      <t xml:space="preserve">        中央直达资金</t>
    </r>
    <r>
      <rPr>
        <sz val="6.5"/>
        <color theme="1"/>
        <rFont val="等线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</si>
  <si>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</si>
  <si>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</si>
  <si>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</si>
  <si>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通过聘请紧缺人才库教师，保证正常开展学校的教育教学活动，并进一步推动学校教学质量提升。学校聘请中学地理教师正常开展教育教学工作，促进该教师的工作效率，做好人员基本服务保障工作，按月发放聘请的人才库人员工资待遇。</t>
  </si>
  <si>
    <t>已按实际情况顺利发放待遇。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</si>
  <si>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</si>
  <si>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</si>
  <si>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</si>
  <si>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</si>
  <si>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</si>
  <si>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</si>
  <si>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</si>
  <si>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</si>
  <si>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</si>
  <si>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服务期限</t>
  </si>
  <si>
    <t>1年</t>
  </si>
  <si>
    <t>教师每周完成课时</t>
  </si>
  <si>
    <t>10</t>
  </si>
  <si>
    <t>1人</t>
  </si>
  <si>
    <t>质量指标</t>
  </si>
  <si>
    <t>按照完成工作情况，按照政策，及时足额发放</t>
  </si>
  <si>
    <t>及时完成</t>
  </si>
  <si>
    <t>……</t>
  </si>
  <si>
    <t>时效指标</t>
  </si>
  <si>
    <t>资金支出进度</t>
  </si>
  <si>
    <t>成本指标（10分）</t>
  </si>
  <si>
    <t>经济成本指标</t>
  </si>
  <si>
    <t>该项目资金总额（教师工资）</t>
  </si>
  <si>
    <t>&gt;=32000</t>
  </si>
  <si>
    <t>32000元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</si>
  <si>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</si>
  <si>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</si>
  <si>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</si>
  <si>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</si>
  <si>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</si>
  <si>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</si>
  <si>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</si>
  <si>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学校教学成绩</t>
  </si>
  <si>
    <t>显著提升</t>
  </si>
  <si>
    <t>学校管理、教育教学能力水平</t>
  </si>
  <si>
    <t>生态效益指标</t>
  </si>
  <si>
    <t>可持续影响指标</t>
  </si>
  <si>
    <t>满意度指标（10分）</t>
  </si>
  <si>
    <t>服务对象满意度指标</t>
  </si>
  <si>
    <t>学校及人才库教师对活动满意度</t>
  </si>
  <si>
    <t>&gt;=95%</t>
  </si>
  <si>
    <t>&gt;95%</t>
  </si>
  <si>
    <t>总分</t>
  </si>
  <si>
    <t>2024年支援合作项目经费—国家教育行政学院附属实验学校</t>
  </si>
  <si>
    <t>5.04万</t>
  </si>
  <si>
    <t>0.439633万</t>
  </si>
  <si>
    <t>通过组织开展实地互访和教育教学培训，积极举办读书节活动，进一步加强培训工作，培养造就高素质人才队伍，推动社会发展，加强能力建设。</t>
  </si>
  <si>
    <t>已按实际情况顺利开展活动。</t>
  </si>
  <si>
    <t>专家培训</t>
  </si>
  <si>
    <t>4次</t>
  </si>
  <si>
    <t>参与互访人数</t>
  </si>
  <si>
    <t>16人</t>
  </si>
  <si>
    <t>培训合格率</t>
  </si>
  <si>
    <t>互访交流活动</t>
  </si>
  <si>
    <t>全部完成</t>
  </si>
  <si>
    <t>视两地防疫情况及时进行互访交流活动，并于线上积极展开教育教学培训和读书交流活动</t>
  </si>
  <si>
    <t>差旅费（学校干部教师到内蒙支援交流地）</t>
  </si>
  <si>
    <t>劳务费（邀请专家讲座费用）</t>
  </si>
  <si>
    <t>活动费（读书交流活动以及购买书籍等）</t>
  </si>
  <si>
    <t>京蒙两校参与互动交流干部教师对活动满意度</t>
  </si>
  <si>
    <t>2024年追加人才库项目经费-国教实验（9月）</t>
  </si>
  <si>
    <t>8.4万</t>
  </si>
  <si>
    <t>2023年旧宫实验小学等33所学校教室改造项目-国教实验+尾款</t>
    <phoneticPr fontId="2" type="noConversion"/>
  </si>
  <si>
    <t>040-北京市大兴区教育委员会</t>
    <phoneticPr fontId="2" type="noConversion"/>
  </si>
  <si>
    <t>040182-国家教育行政学院附属实验学校</t>
    <phoneticPr fontId="2" type="noConversion"/>
  </si>
  <si>
    <t>国教实验2023年新一年级招生增班2个，现有教室不足，对2间教室进行l了改造。该项目合同金额为299816.73元，项目已完工，结算评审后，需按照项目进展拨付合同金额的80%。</t>
    <phoneticPr fontId="2" type="noConversion"/>
  </si>
  <si>
    <t>已按照相应预期目标完成</t>
    <phoneticPr fontId="2" type="noConversion"/>
  </si>
  <si>
    <t>指标1：新增普通教室</t>
    <phoneticPr fontId="2" type="noConversion"/>
  </si>
  <si>
    <t>指标2：</t>
    <phoneticPr fontId="2" type="noConversion"/>
  </si>
  <si>
    <t>指标1：验收合格率</t>
    <phoneticPr fontId="2" type="noConversion"/>
  </si>
  <si>
    <t>指标1：资金支付时间</t>
    <phoneticPr fontId="2" type="noConversion"/>
  </si>
  <si>
    <t>2024年6月底前</t>
    <phoneticPr fontId="2" type="noConversion"/>
  </si>
  <si>
    <t>指标1：项目总预算</t>
    <phoneticPr fontId="2" type="noConversion"/>
  </si>
  <si>
    <t>≤5.996335</t>
    <phoneticPr fontId="2" type="noConversion"/>
  </si>
  <si>
    <t>指标1：保障服务区内适龄儿童入学问题，保障教育教学顺利开展</t>
    <phoneticPr fontId="2" type="noConversion"/>
  </si>
  <si>
    <t>得到保障</t>
    <phoneticPr fontId="2" type="noConversion"/>
  </si>
  <si>
    <t>得到保障</t>
    <phoneticPr fontId="2" type="noConversion"/>
  </si>
  <si>
    <t>指标1：</t>
    <phoneticPr fontId="2" type="noConversion"/>
  </si>
  <si>
    <t>指标1：</t>
    <phoneticPr fontId="2" type="noConversion"/>
  </si>
  <si>
    <t>指标1：家长及学生满意度</t>
    <phoneticPr fontId="2" type="noConversion"/>
  </si>
  <si>
    <t>≥95</t>
    <phoneticPr fontId="2" type="noConversion"/>
  </si>
  <si>
    <t>≥95</t>
  </si>
  <si>
    <t>11011524T000003081244-低碳学校-国教实验学校</t>
  </si>
  <si>
    <t>040-北京市大兴区教育委员会</t>
    <phoneticPr fontId="2" type="noConversion"/>
  </si>
  <si>
    <t>贯彻总书记双碳理念，落实二十大生态文明精神、执行教育部《绿色低碳发展国民教育体系实施方案》以及大兴区双碳办公室、生态局有关双碳建设相关文件精神，落实区教委建设绿色校园智慧校园的重视支持的行为以及投资。2024年对全校学生、教师和家长代表进行碳中和科普培训.每学期2次，每学年共4次培训。</t>
    <phoneticPr fontId="2" type="noConversion"/>
  </si>
  <si>
    <t>2024年对全校学生、教师和家长代表进行碳中和科普培训.每学期2次，每学年共4次培训。</t>
    <phoneticPr fontId="2" type="noConversion"/>
  </si>
  <si>
    <t>指标1：参加培训人数</t>
    <phoneticPr fontId="2" type="noConversion"/>
  </si>
  <si>
    <t>≥800</t>
    <phoneticPr fontId="2" type="noConversion"/>
  </si>
  <si>
    <t>指标2：组织开展培训次数</t>
    <phoneticPr fontId="2" type="noConversion"/>
  </si>
  <si>
    <t>≥4</t>
    <phoneticPr fontId="2" type="noConversion"/>
  </si>
  <si>
    <t>指标1：节能减排效果</t>
    <phoneticPr fontId="2" type="noConversion"/>
  </si>
  <si>
    <t>优</t>
    <phoneticPr fontId="2" type="noConversion"/>
  </si>
  <si>
    <t>优</t>
  </si>
  <si>
    <t>指标1：资金支付时限</t>
    <phoneticPr fontId="2" type="noConversion"/>
  </si>
  <si>
    <t>按规定及时拨付</t>
    <phoneticPr fontId="2" type="noConversion"/>
  </si>
  <si>
    <t>按规定及时拨付</t>
  </si>
  <si>
    <t>指标1：项目经费控制数</t>
    <phoneticPr fontId="2" type="noConversion"/>
  </si>
  <si>
    <t>≤20000</t>
    <phoneticPr fontId="2" type="noConversion"/>
  </si>
  <si>
    <t>≤20000</t>
    <phoneticPr fontId="2" type="noConversion"/>
  </si>
  <si>
    <t>指标1：切实有效降低排碳量</t>
    <phoneticPr fontId="2" type="noConversion"/>
  </si>
  <si>
    <t>有效降低</t>
  </si>
  <si>
    <t>指标1：学生满意度</t>
    <phoneticPr fontId="2" type="noConversion"/>
  </si>
  <si>
    <t>≥95</t>
    <phoneticPr fontId="2" type="noConversion"/>
  </si>
  <si>
    <t>指标2：家长满意度</t>
    <phoneticPr fontId="2" type="noConversion"/>
  </si>
  <si>
    <t>≥95</t>
    <phoneticPr fontId="2" type="noConversion"/>
  </si>
  <si>
    <t>11011525T000003373588-追加-2024年义务教育非寄宿生生活补助-小学-国教实验</t>
    <phoneticPr fontId="2" type="noConversion"/>
  </si>
  <si>
    <t>040-北京市大兴区教育委员会</t>
    <phoneticPr fontId="2" type="noConversion"/>
  </si>
  <si>
    <t>指标1：残疾学生</t>
    <phoneticPr fontId="2" type="noConversion"/>
  </si>
  <si>
    <t>2人</t>
    <phoneticPr fontId="2" type="noConversion"/>
  </si>
  <si>
    <t>2人</t>
  </si>
  <si>
    <t>指标2：城市低保</t>
    <phoneticPr fontId="2" type="noConversion"/>
  </si>
  <si>
    <t>6人</t>
    <phoneticPr fontId="2" type="noConversion"/>
  </si>
  <si>
    <t>6人</t>
  </si>
  <si>
    <t>指标1：发放率</t>
    <phoneticPr fontId="2" type="noConversion"/>
  </si>
  <si>
    <t>指标1：按时定期发放补助</t>
    <phoneticPr fontId="2" type="noConversion"/>
  </si>
  <si>
    <t>2024年</t>
    <phoneticPr fontId="2" type="noConversion"/>
  </si>
  <si>
    <t>2024年</t>
  </si>
  <si>
    <t>指标1：发放金额</t>
    <phoneticPr fontId="2" type="noConversion"/>
  </si>
  <si>
    <t>指标1：资助得到社会、家长的认可</t>
    <phoneticPr fontId="2" type="noConversion"/>
  </si>
  <si>
    <t>得到认可</t>
  </si>
  <si>
    <t>指标1：发放学生满意度</t>
    <phoneticPr fontId="2" type="noConversion"/>
  </si>
  <si>
    <t>11011524T000002929695-2023年兴华中学等8所学校增加设备购置项目-国教实验+尾款</t>
    <phoneticPr fontId="2" type="noConversion"/>
  </si>
  <si>
    <t>大兴区教育委员会</t>
    <phoneticPr fontId="2" type="noConversion"/>
  </si>
  <si>
    <t>国家教育行政学院附属实验学校</t>
    <phoneticPr fontId="2" type="noConversion"/>
  </si>
  <si>
    <t>项目实施后，能够满足2023年秋季正常教育教学活动的开展</t>
    <phoneticPr fontId="2" type="noConversion"/>
  </si>
  <si>
    <t>项目实施后，满足了2023年秋季正常教育教学活动的开展</t>
    <phoneticPr fontId="2" type="noConversion"/>
  </si>
  <si>
    <t xml:space="preserve">指标1：1、教室多媒体（智慧黑板+含ops电脑模块：2套     2、实物投影：2台 3、推拉黑板: 2块4、学生钢木升降课桌椅90套 5、小学讲桌 2个 6、学生书包柜（ABS）90位 7、2P（壁挂）空调4台 8、办公桌 10套、办公椅10把 9、文件柜10个  10、黑板柜：2组 11、小书架 2个 12、软木轧板 2个13、学生计算机（一体机）10台 14、统信操作系统：10张， </t>
    <phoneticPr fontId="2" type="noConversion"/>
  </si>
  <si>
    <t>按需求配备齐相应设备</t>
    <phoneticPr fontId="2" type="noConversion"/>
  </si>
  <si>
    <t>配备齐全</t>
    <phoneticPr fontId="2" type="noConversion"/>
  </si>
  <si>
    <t>无</t>
    <phoneticPr fontId="2" type="noConversion"/>
  </si>
  <si>
    <t>指标1：产品验收合格率</t>
    <phoneticPr fontId="2" type="noConversion"/>
  </si>
  <si>
    <t>无</t>
    <phoneticPr fontId="2" type="noConversion"/>
  </si>
  <si>
    <t>指标1：采购期限</t>
    <phoneticPr fontId="2" type="noConversion"/>
  </si>
  <si>
    <t>2023年7-9月</t>
    <phoneticPr fontId="2" type="noConversion"/>
  </si>
  <si>
    <t>2023年7-9月</t>
    <phoneticPr fontId="2" type="noConversion"/>
  </si>
  <si>
    <t>指标1：项目资金控制数</t>
    <phoneticPr fontId="2" type="noConversion"/>
  </si>
  <si>
    <t>3.5万</t>
    <phoneticPr fontId="2" type="noConversion"/>
  </si>
  <si>
    <t>3.5万</t>
    <phoneticPr fontId="2" type="noConversion"/>
  </si>
  <si>
    <t>无</t>
    <phoneticPr fontId="2" type="noConversion"/>
  </si>
  <si>
    <t>指标1：保障服务区域内适龄儿童入学问题，保障教育教学顺利开展</t>
    <phoneticPr fontId="2" type="noConversion"/>
  </si>
  <si>
    <t>得到保障</t>
    <phoneticPr fontId="2" type="noConversion"/>
  </si>
  <si>
    <t>指标1：家长及学生满意度</t>
    <phoneticPr fontId="2" type="noConversion"/>
  </si>
  <si>
    <t>≥95%</t>
    <phoneticPr fontId="2" type="noConversion"/>
  </si>
  <si>
    <t>≥95%</t>
  </si>
  <si>
    <t>2024年大兴区“远航计划”科技艺术百团资金预算--国教实验模型社团</t>
    <phoneticPr fontId="2" type="noConversion"/>
  </si>
  <si>
    <t>大兴区教育委员会</t>
    <phoneticPr fontId="2" type="noConversion"/>
  </si>
  <si>
    <t>国家教育行政学院附属实验学校</t>
    <phoneticPr fontId="2" type="noConversion"/>
  </si>
  <si>
    <t xml:space="preserve">1、通过组织开展形式多样的培训，培养造就一批高素质的学生队伍，推动社会发展，加强能力建设。2、购置相关耗材，保障模型团训练顺利有序开展。3、通过参加市区级比赛展演，为学校学生搭建展示平台
</t>
    <phoneticPr fontId="2" type="noConversion"/>
  </si>
  <si>
    <t>已按照相应预期目标完成</t>
    <phoneticPr fontId="2" type="noConversion"/>
  </si>
  <si>
    <t>指标1：社团参与学生人数</t>
    <phoneticPr fontId="2" type="noConversion"/>
  </si>
  <si>
    <t>≤20人</t>
    <phoneticPr fontId="2" type="noConversion"/>
  </si>
  <si>
    <t>≤20人</t>
    <phoneticPr fontId="2" type="noConversion"/>
  </si>
  <si>
    <t>无</t>
    <phoneticPr fontId="2" type="noConversion"/>
  </si>
  <si>
    <t>指标2：</t>
    <phoneticPr fontId="2" type="noConversion"/>
  </si>
  <si>
    <t>……</t>
    <phoneticPr fontId="2" type="noConversion"/>
  </si>
  <si>
    <t>质量指标</t>
    <phoneticPr fontId="2" type="noConversion"/>
  </si>
  <si>
    <t>指标1：学生参与满意度</t>
    <phoneticPr fontId="2" type="noConversion"/>
  </si>
  <si>
    <t>≥90%</t>
    <phoneticPr fontId="2" type="noConversion"/>
  </si>
  <si>
    <t>≥90%</t>
    <phoneticPr fontId="2" type="noConversion"/>
  </si>
  <si>
    <t>指标2：促进合作质量</t>
    <phoneticPr fontId="2" type="noConversion"/>
  </si>
  <si>
    <t>≥3</t>
    <phoneticPr fontId="2" type="noConversion"/>
  </si>
  <si>
    <t>≥3</t>
    <phoneticPr fontId="2" type="noConversion"/>
  </si>
  <si>
    <t>无</t>
    <phoneticPr fontId="2" type="noConversion"/>
  </si>
  <si>
    <t>指标3：验收合格率</t>
    <phoneticPr fontId="2" type="noConversion"/>
  </si>
  <si>
    <t>≥95%</t>
    <phoneticPr fontId="2" type="noConversion"/>
  </si>
  <si>
    <t>时效指标</t>
    <phoneticPr fontId="2" type="noConversion"/>
  </si>
  <si>
    <t>指标1：培训时间指标</t>
    <phoneticPr fontId="2" type="noConversion"/>
  </si>
  <si>
    <t>＞95％</t>
    <phoneticPr fontId="2" type="noConversion"/>
  </si>
  <si>
    <t>……</t>
    <phoneticPr fontId="2" type="noConversion"/>
  </si>
  <si>
    <t>成本指标（10分）</t>
    <phoneticPr fontId="2" type="noConversion"/>
  </si>
  <si>
    <t>经济成本指标</t>
    <phoneticPr fontId="2" type="noConversion"/>
  </si>
  <si>
    <t>指标1：项目总预算</t>
    <phoneticPr fontId="2" type="noConversion"/>
  </si>
  <si>
    <t>≤5</t>
    <phoneticPr fontId="2" type="noConversion"/>
  </si>
  <si>
    <t>指标1：</t>
    <phoneticPr fontId="2" type="noConversion"/>
  </si>
  <si>
    <t>指标1：让家长满意程度</t>
    <phoneticPr fontId="2" type="noConversion"/>
  </si>
  <si>
    <t>＞90％</t>
    <phoneticPr fontId="2" type="noConversion"/>
  </si>
  <si>
    <t>指标3 ：</t>
    <phoneticPr fontId="2" type="noConversion"/>
  </si>
  <si>
    <t>指标1：培养学生环保意识</t>
    <phoneticPr fontId="2" type="noConversion"/>
  </si>
  <si>
    <t>指标1：提升学生素养程度</t>
    <phoneticPr fontId="2" type="noConversion"/>
  </si>
  <si>
    <t>＞60％</t>
    <phoneticPr fontId="2" type="noConversion"/>
  </si>
  <si>
    <t>指标1：学生达到满意程度</t>
    <phoneticPr fontId="2" type="noConversion"/>
  </si>
  <si>
    <t>指标2：家长满意程度</t>
    <phoneticPr fontId="2" type="noConversion"/>
  </si>
  <si>
    <t>＞90％</t>
    <phoneticPr fontId="2" type="noConversion"/>
  </si>
  <si>
    <t>2024年大兴区-“远航计划”信息科技创新人才贯通培养项目-国教实验</t>
    <phoneticPr fontId="2" type="noConversion"/>
  </si>
  <si>
    <t>北京市大兴区教育委员会</t>
  </si>
  <si>
    <t>26.2万元</t>
    <phoneticPr fontId="2" type="noConversion"/>
  </si>
  <si>
    <t>26.2万元</t>
  </si>
  <si>
    <t xml:space="preserve">（CSP-J小学社团）聘请C++信息科技老师，开展培训课程，提供线上形式微群在线答疑，聘请正高级教师讲授集训，针对信息学奥赛CSP-J考纲进行集训。
</t>
    <phoneticPr fontId="2" type="noConversion"/>
  </si>
  <si>
    <t>已按照相应预期目标完成</t>
  </si>
  <si>
    <t>指标1：学生参与人数</t>
    <phoneticPr fontId="2" type="noConversion"/>
  </si>
  <si>
    <t>≥30</t>
    <phoneticPr fontId="2" type="noConversion"/>
  </si>
  <si>
    <t>无偏差</t>
  </si>
  <si>
    <t>指标2：</t>
    <phoneticPr fontId="2" type="noConversion"/>
  </si>
  <si>
    <t>指标1：培训合格率</t>
    <phoneticPr fontId="2" type="noConversion"/>
  </si>
  <si>
    <t>≥98%</t>
    <phoneticPr fontId="2" type="noConversion"/>
  </si>
  <si>
    <t>≥98%</t>
    <phoneticPr fontId="2" type="noConversion"/>
  </si>
  <si>
    <t>指标2：</t>
    <phoneticPr fontId="2" type="noConversion"/>
  </si>
  <si>
    <t>指标1：对学生本学年培训</t>
    <phoneticPr fontId="2" type="noConversion"/>
  </si>
  <si>
    <t>按时完成</t>
    <phoneticPr fontId="2" type="noConversion"/>
  </si>
  <si>
    <t>按时完成</t>
    <phoneticPr fontId="2" type="noConversion"/>
  </si>
  <si>
    <t>指标：总金额</t>
    <phoneticPr fontId="2" type="noConversion"/>
  </si>
  <si>
    <t>≤26.2万元</t>
    <phoneticPr fontId="2" type="noConversion"/>
  </si>
  <si>
    <t>≤26.2万元</t>
    <phoneticPr fontId="2" type="noConversion"/>
  </si>
  <si>
    <t>指标2：</t>
    <phoneticPr fontId="2" type="noConversion"/>
  </si>
  <si>
    <t>指标1：对CSP-J课程的认知</t>
    <phoneticPr fontId="2" type="noConversion"/>
  </si>
  <si>
    <t>使学生全面发展，热爱科技</t>
  </si>
  <si>
    <t>完成</t>
    <phoneticPr fontId="2" type="noConversion"/>
  </si>
  <si>
    <t>指标1：提高学生信息科技兴趣</t>
    <phoneticPr fontId="2" type="noConversion"/>
  </si>
  <si>
    <t>有所提高</t>
  </si>
  <si>
    <t>指标2：</t>
    <phoneticPr fontId="2" type="noConversion"/>
  </si>
  <si>
    <t>指标1：学生满意度</t>
    <phoneticPr fontId="2" type="noConversion"/>
  </si>
  <si>
    <t>≥98%</t>
    <phoneticPr fontId="2" type="noConversion"/>
  </si>
  <si>
    <t>≥95%</t>
    <phoneticPr fontId="2" type="noConversion"/>
  </si>
  <si>
    <t>指标3：</t>
    <phoneticPr fontId="2" type="noConversion"/>
  </si>
  <si>
    <r>
      <t>2024年</t>
    </r>
    <r>
      <rPr>
        <sz val="9"/>
        <color theme="1"/>
        <rFont val="等线"/>
        <family val="3"/>
        <charset val="134"/>
        <scheme val="minor"/>
      </rPr>
      <t>大兴区青少年戏曲传承与发展提升工程</t>
    </r>
    <r>
      <rPr>
        <sz val="9"/>
        <color theme="1"/>
        <rFont val="等线"/>
        <family val="3"/>
        <charset val="134"/>
        <scheme val="minor"/>
      </rPr>
      <t>-国教实验</t>
    </r>
    <phoneticPr fontId="2" type="noConversion"/>
  </si>
  <si>
    <t>国家教育行政学院附属实验学校</t>
    <phoneticPr fontId="2" type="noConversion"/>
  </si>
  <si>
    <t>1、通过组织开展形式多样的培训，培养造就一批高素质的学生队伍，推动社会发展，加强能力建设。2、购置相关耗材，保障京剧团训练顺利有序开展。3、通过参加比赛展演，为京剧团搭建展示平台</t>
    <phoneticPr fontId="2" type="noConversion"/>
  </si>
  <si>
    <r>
      <t>指标1：</t>
    </r>
    <r>
      <rPr>
        <sz val="9"/>
        <color rgb="FF000000"/>
        <rFont val="等线"/>
        <family val="3"/>
        <charset val="134"/>
        <scheme val="minor"/>
      </rPr>
      <t>培训人数</t>
    </r>
    <phoneticPr fontId="2" type="noConversion"/>
  </si>
  <si>
    <r>
      <t>5</t>
    </r>
    <r>
      <rPr>
        <sz val="9"/>
        <color theme="1"/>
        <rFont val="等线"/>
        <family val="3"/>
        <charset val="134"/>
        <scheme val="minor"/>
      </rPr>
      <t>0</t>
    </r>
    <r>
      <rPr>
        <sz val="9"/>
        <color theme="1"/>
        <rFont val="等线"/>
        <family val="3"/>
        <charset val="134"/>
        <scheme val="minor"/>
      </rPr>
      <t>人</t>
    </r>
    <phoneticPr fontId="2" type="noConversion"/>
  </si>
  <si>
    <t>无</t>
    <phoneticPr fontId="2" type="noConversion"/>
  </si>
  <si>
    <r>
      <t>指标2：</t>
    </r>
    <r>
      <rPr>
        <sz val="9"/>
        <color rgb="FF000000"/>
        <rFont val="等线"/>
        <family val="3"/>
        <charset val="134"/>
        <scheme val="minor"/>
      </rPr>
      <t>戏剧服装、道具</t>
    </r>
    <phoneticPr fontId="2" type="noConversion"/>
  </si>
  <si>
    <r>
      <t>2</t>
    </r>
    <r>
      <rPr>
        <sz val="9"/>
        <color theme="1"/>
        <rFont val="等线"/>
        <family val="3"/>
        <charset val="134"/>
        <scheme val="minor"/>
      </rPr>
      <t>0套</t>
    </r>
    <phoneticPr fontId="2" type="noConversion"/>
  </si>
  <si>
    <t>……</t>
    <phoneticPr fontId="2" type="noConversion"/>
  </si>
  <si>
    <t>质量指标</t>
    <phoneticPr fontId="2" type="noConversion"/>
  </si>
  <si>
    <r>
      <t>指标1：</t>
    </r>
    <r>
      <rPr>
        <sz val="9"/>
        <color rgb="FF000000"/>
        <rFont val="等线"/>
        <family val="3"/>
        <charset val="134"/>
        <scheme val="minor"/>
      </rPr>
      <t>培训参与度</t>
    </r>
    <phoneticPr fontId="2" type="noConversion"/>
  </si>
  <si>
    <t>≥90%</t>
    <phoneticPr fontId="2" type="noConversion"/>
  </si>
  <si>
    <t>≥90%</t>
    <phoneticPr fontId="2" type="noConversion"/>
  </si>
  <si>
    <t>指标2：促进合作质量</t>
    <phoneticPr fontId="2" type="noConversion"/>
  </si>
  <si>
    <t>≥3</t>
    <phoneticPr fontId="2" type="noConversion"/>
  </si>
  <si>
    <t>≥3</t>
    <phoneticPr fontId="2" type="noConversion"/>
  </si>
  <si>
    <t>无</t>
    <phoneticPr fontId="2" type="noConversion"/>
  </si>
  <si>
    <t>指标3 ：验收合格率</t>
    <phoneticPr fontId="2" type="noConversion"/>
  </si>
  <si>
    <t>无</t>
    <phoneticPr fontId="2" type="noConversion"/>
  </si>
  <si>
    <t>时效指标</t>
    <phoneticPr fontId="2" type="noConversion"/>
  </si>
  <si>
    <r>
      <t>指标1：</t>
    </r>
    <r>
      <rPr>
        <sz val="9"/>
        <color rgb="FF000000"/>
        <rFont val="等线"/>
        <family val="3"/>
        <charset val="134"/>
        <scheme val="minor"/>
      </rPr>
      <t>展示活动完成时间</t>
    </r>
    <phoneticPr fontId="2" type="noConversion"/>
  </si>
  <si>
    <r>
      <t>当年1</t>
    </r>
    <r>
      <rPr>
        <sz val="9"/>
        <color theme="1"/>
        <rFont val="等线"/>
        <family val="3"/>
        <charset val="134"/>
        <scheme val="minor"/>
      </rPr>
      <t>1月前</t>
    </r>
    <phoneticPr fontId="2" type="noConversion"/>
  </si>
  <si>
    <t>指标2：招标采购时间</t>
    <phoneticPr fontId="2" type="noConversion"/>
  </si>
  <si>
    <r>
      <t>当年1</t>
    </r>
    <r>
      <rPr>
        <sz val="9"/>
        <color theme="1"/>
        <rFont val="等线"/>
        <family val="3"/>
        <charset val="134"/>
        <scheme val="minor"/>
      </rPr>
      <t>1月前</t>
    </r>
    <phoneticPr fontId="2" type="noConversion"/>
  </si>
  <si>
    <r>
      <t>当年1</t>
    </r>
    <r>
      <rPr>
        <sz val="9"/>
        <color theme="1"/>
        <rFont val="等线"/>
        <family val="3"/>
        <charset val="134"/>
        <scheme val="minor"/>
      </rPr>
      <t>1月前</t>
    </r>
    <phoneticPr fontId="2" type="noConversion"/>
  </si>
  <si>
    <t>指标3 ：京剧团训练时间</t>
    <phoneticPr fontId="2" type="noConversion"/>
  </si>
  <si>
    <t>当年12月前</t>
    <phoneticPr fontId="2" type="noConversion"/>
  </si>
  <si>
    <t>当年12月前</t>
    <phoneticPr fontId="2" type="noConversion"/>
  </si>
  <si>
    <t>成本指标（10分）</t>
    <phoneticPr fontId="2" type="noConversion"/>
  </si>
  <si>
    <t>经济成本指标</t>
    <phoneticPr fontId="2" type="noConversion"/>
  </si>
  <si>
    <r>
      <t>指标1：</t>
    </r>
    <r>
      <rPr>
        <sz val="9"/>
        <color rgb="FF000000"/>
        <rFont val="等线"/>
        <family val="3"/>
        <charset val="134"/>
        <scheme val="minor"/>
      </rPr>
      <t>项目总预算</t>
    </r>
    <phoneticPr fontId="2" type="noConversion"/>
  </si>
  <si>
    <t>指标1：促进合作资金额</t>
    <phoneticPr fontId="2" type="noConversion"/>
  </si>
  <si>
    <t>指标2：提供社会服务功能</t>
    <phoneticPr fontId="2" type="noConversion"/>
  </si>
  <si>
    <t>无</t>
    <phoneticPr fontId="2" type="noConversion"/>
  </si>
  <si>
    <r>
      <t>指标1：</t>
    </r>
    <r>
      <rPr>
        <sz val="9"/>
        <color rgb="FF000000"/>
        <rFont val="等线"/>
        <family val="3"/>
        <charset val="134"/>
        <scheme val="minor"/>
      </rPr>
      <t>公共服务能力</t>
    </r>
    <phoneticPr fontId="2" type="noConversion"/>
  </si>
  <si>
    <t>得到提升</t>
    <phoneticPr fontId="2" type="noConversion"/>
  </si>
  <si>
    <t>得到提升</t>
    <phoneticPr fontId="2" type="noConversion"/>
  </si>
  <si>
    <t>无</t>
    <phoneticPr fontId="2" type="noConversion"/>
  </si>
  <si>
    <t>指标2：文化社会影响力</t>
    <phoneticPr fontId="2" type="noConversion"/>
  </si>
  <si>
    <t>得到提升</t>
    <phoneticPr fontId="2" type="noConversion"/>
  </si>
  <si>
    <t>指标3 ：覆盖面影响力</t>
    <phoneticPr fontId="2" type="noConversion"/>
  </si>
  <si>
    <t>得到提升</t>
    <phoneticPr fontId="2" type="noConversion"/>
  </si>
  <si>
    <t>指标1：履职基础</t>
    <phoneticPr fontId="2" type="noConversion"/>
  </si>
  <si>
    <r>
      <t>指标1：学生、</t>
    </r>
    <r>
      <rPr>
        <sz val="9"/>
        <color rgb="FF000000"/>
        <rFont val="等线"/>
        <family val="3"/>
        <charset val="134"/>
        <scheme val="minor"/>
      </rPr>
      <t>家长</t>
    </r>
    <r>
      <rPr>
        <sz val="9"/>
        <color rgb="FF000000"/>
        <rFont val="等线"/>
        <family val="3"/>
        <charset val="134"/>
        <scheme val="minor"/>
      </rPr>
      <t>满意度</t>
    </r>
    <phoneticPr fontId="2" type="noConversion"/>
  </si>
  <si>
    <r>
      <t>≥9</t>
    </r>
    <r>
      <rPr>
        <sz val="9"/>
        <color theme="1"/>
        <rFont val="等线"/>
        <family val="3"/>
        <charset val="134"/>
        <scheme val="minor"/>
      </rPr>
      <t>5％</t>
    </r>
    <phoneticPr fontId="2" type="noConversion"/>
  </si>
  <si>
    <r>
      <t>≥9</t>
    </r>
    <r>
      <rPr>
        <sz val="9"/>
        <color theme="1"/>
        <rFont val="等线"/>
        <family val="3"/>
        <charset val="134"/>
        <scheme val="minor"/>
      </rPr>
      <t>5％</t>
    </r>
    <phoneticPr fontId="2" type="noConversion"/>
  </si>
  <si>
    <t>无</t>
    <phoneticPr fontId="2" type="noConversion"/>
  </si>
  <si>
    <t>11011524T000002705173-2024年党建活动经费——国教实验</t>
    <phoneticPr fontId="2" type="noConversion"/>
  </si>
  <si>
    <t>党办</t>
    <phoneticPr fontId="2" type="noConversion"/>
  </si>
  <si>
    <t>创新党建活动形式，加强党员学习教育，提高党员政治理论素养和组织凝聚力。</t>
    <phoneticPr fontId="2" type="noConversion"/>
  </si>
  <si>
    <t>指标1：党员活动（党员外出参观大兴机场、观看红色爱国电影、购买党员学习书籍和笔记本、定制党员活动纪实手册、订购党报党刊。）</t>
    <phoneticPr fontId="2" type="noConversion"/>
  </si>
  <si>
    <t>根据计划落实完成</t>
    <phoneticPr fontId="2" type="noConversion"/>
  </si>
  <si>
    <t>已完成</t>
    <phoneticPr fontId="2" type="noConversion"/>
  </si>
  <si>
    <t>指标1：活动丰富</t>
    <phoneticPr fontId="2" type="noConversion"/>
  </si>
  <si>
    <t>指标1：按时组织、完成</t>
    <phoneticPr fontId="2" type="noConversion"/>
  </si>
  <si>
    <t>2024年12月底</t>
    <phoneticPr fontId="2" type="noConversion"/>
  </si>
  <si>
    <t>2024年12月底</t>
    <phoneticPr fontId="2" type="noConversion"/>
  </si>
  <si>
    <t>指标1：党员活动经费</t>
    <phoneticPr fontId="2" type="noConversion"/>
  </si>
  <si>
    <t>组织党员外出活动参与人数和预计人数有差距</t>
    <phoneticPr fontId="2" type="noConversion"/>
  </si>
  <si>
    <t>指标1：党员教师政治理论水平提升</t>
    <phoneticPr fontId="2" type="noConversion"/>
  </si>
  <si>
    <t>持续影响</t>
    <phoneticPr fontId="2" type="noConversion"/>
  </si>
  <si>
    <t>指标1：党员教师满意</t>
    <phoneticPr fontId="2" type="noConversion"/>
  </si>
  <si>
    <r>
      <t>物业管理-</t>
    </r>
    <r>
      <rPr>
        <sz val="9"/>
        <color theme="1"/>
        <rFont val="等线"/>
        <family val="3"/>
        <charset val="134"/>
        <scheme val="minor"/>
      </rPr>
      <t>3</t>
    </r>
    <phoneticPr fontId="2" type="noConversion"/>
  </si>
  <si>
    <r>
      <t>1</t>
    </r>
    <r>
      <rPr>
        <sz val="9"/>
        <color theme="1"/>
        <rFont val="等线"/>
        <family val="3"/>
        <charset val="134"/>
        <scheme val="minor"/>
      </rPr>
      <t>0分</t>
    </r>
    <phoneticPr fontId="2" type="noConversion"/>
  </si>
  <si>
    <t>1、保证体育日常训练正常进行.2、提高训练实效,积极组织参与市区级比赛，提高队员水平</t>
    <phoneticPr fontId="2" type="noConversion"/>
  </si>
  <si>
    <r>
      <t>1</t>
    </r>
    <r>
      <rPr>
        <sz val="9"/>
        <color theme="1"/>
        <rFont val="等线"/>
        <family val="3"/>
        <charset val="134"/>
        <scheme val="minor"/>
      </rPr>
      <t>.</t>
    </r>
    <r>
      <rPr>
        <sz val="9"/>
        <color theme="1"/>
        <rFont val="等线"/>
        <family val="3"/>
        <charset val="134"/>
        <scheme val="minor"/>
      </rPr>
      <t>能够保证体育日常训练正常进行:2、有效提高训练实效，提高了队员水平。</t>
    </r>
    <phoneticPr fontId="2" type="noConversion"/>
  </si>
  <si>
    <t>指标1：保安配备数量</t>
    <phoneticPr fontId="2" type="noConversion"/>
  </si>
  <si>
    <t>已完成</t>
    <phoneticPr fontId="2" type="noConversion"/>
  </si>
  <si>
    <t>指标1：保安员到岗率</t>
    <phoneticPr fontId="2" type="noConversion"/>
  </si>
  <si>
    <t>指标1：每月支付保安费</t>
    <phoneticPr fontId="2" type="noConversion"/>
  </si>
  <si>
    <t>优良中低差</t>
    <phoneticPr fontId="2" type="noConversion"/>
  </si>
  <si>
    <t>优</t>
    <phoneticPr fontId="2" type="noConversion"/>
  </si>
  <si>
    <t>指标1：人均服务费</t>
    <phoneticPr fontId="2" type="noConversion"/>
  </si>
  <si>
    <t>指标1：全年总费用</t>
    <phoneticPr fontId="2" type="noConversion"/>
  </si>
  <si>
    <t>指标1：安全事故</t>
    <phoneticPr fontId="2" type="noConversion"/>
  </si>
  <si>
    <t>指标1：为学校服务</t>
    <phoneticPr fontId="2" type="noConversion"/>
  </si>
  <si>
    <t>优良中低差</t>
    <phoneticPr fontId="2" type="noConversion"/>
  </si>
  <si>
    <t>优</t>
    <phoneticPr fontId="2" type="noConversion"/>
  </si>
  <si>
    <t>指标1：校园周边治理</t>
    <phoneticPr fontId="2" type="noConversion"/>
  </si>
  <si>
    <t>优</t>
    <phoneticPr fontId="2" type="noConversion"/>
  </si>
  <si>
    <t>指标1：坚持打造平安校园</t>
    <phoneticPr fontId="2" type="noConversion"/>
  </si>
  <si>
    <t>指标1：教职工满意度</t>
    <phoneticPr fontId="2" type="noConversion"/>
  </si>
  <si>
    <r>
      <t>&gt;</t>
    </r>
    <r>
      <rPr>
        <sz val="9"/>
        <color theme="1"/>
        <rFont val="等线"/>
        <family val="3"/>
        <charset val="134"/>
        <scheme val="minor"/>
      </rPr>
      <t>90%</t>
    </r>
    <phoneticPr fontId="2" type="noConversion"/>
  </si>
  <si>
    <t>&gt;90%</t>
    <phoneticPr fontId="2" type="noConversion"/>
  </si>
  <si>
    <t>2024年大兴区“远航计划”科技艺术百团资金预算--国教实验舞蹈社团</t>
    <phoneticPr fontId="2" type="noConversion"/>
  </si>
  <si>
    <t>大兴区教委</t>
  </si>
  <si>
    <t>国教教育行政学院附属实验学校</t>
  </si>
  <si>
    <t>5万</t>
  </si>
  <si>
    <t>4.99926万</t>
  </si>
  <si>
    <t>9.9分</t>
  </si>
  <si>
    <t>指标1：参与学生人数</t>
  </si>
  <si>
    <t>30人</t>
  </si>
  <si>
    <t>指标2：培训课时</t>
  </si>
  <si>
    <t>指标1：培训参与度</t>
  </si>
  <si>
    <t>≥90%</t>
  </si>
  <si>
    <t>指标2：培训合格率</t>
  </si>
  <si>
    <t>指标1：培训指标</t>
  </si>
  <si>
    <t>对学生进行一对一辅导</t>
  </si>
  <si>
    <t>已完成</t>
  </si>
  <si>
    <t>指标1：资金总额</t>
  </si>
  <si>
    <t>按实际课时支付</t>
  </si>
  <si>
    <t>指标1：对美育的认知</t>
  </si>
  <si>
    <t>提高对美育的认知</t>
  </si>
  <si>
    <t>有所提升</t>
  </si>
  <si>
    <t>指标2：令学生和家长满意</t>
  </si>
  <si>
    <t>用成绩和结果让学生和家长满意</t>
  </si>
  <si>
    <t>指标1：全面发展</t>
  </si>
  <si>
    <t>令学生全面发展，热爱艺术</t>
  </si>
  <si>
    <t>指标1：学生满意度</t>
  </si>
  <si>
    <t>≥98%</t>
  </si>
  <si>
    <t>已按计划完成</t>
  </si>
  <si>
    <t>指标2：家长满意度</t>
  </si>
  <si>
    <t>基于学生考试数据的教学评价与提质增效项目</t>
  </si>
  <si>
    <t>35万元</t>
  </si>
  <si>
    <t>根据学校实际与发展需求，制定符合学校的教学质量分析与评价方案。通过收集学生常态化的考试、测验等，借助大数据和评价模型，分析教学中存在的实际问题，辅助学校及时调整学与教，改进学生的学习，发挥教学评价的引导、诊断、改进与激励作用，把握学生群体特征与个体差异，提供针对性的教学内容、多样化的学习资源、差异性的学习路径、个性化的学习指导，促进所有学生的发展，从而提升整体教学效果，使教学、备考工作更全面、更智能、更科学、更时效。</t>
  </si>
  <si>
    <t>指标1：服务期限</t>
  </si>
  <si>
    <t xml:space="preserve">一年 </t>
  </si>
  <si>
    <t>5分</t>
  </si>
  <si>
    <t>指标2：系统建设模块</t>
  </si>
  <si>
    <t>教学质量评价系统、精准教学系统</t>
  </si>
  <si>
    <t>指标3：配套服务</t>
  </si>
  <si>
    <t>教师个性化讲义</t>
  </si>
  <si>
    <t>指标1：系统验收率</t>
  </si>
  <si>
    <t>验收通过率100%</t>
  </si>
  <si>
    <t>指标2：配套服务完成率</t>
  </si>
  <si>
    <t>完成率100%</t>
  </si>
  <si>
    <t>指标3：系统故障率</t>
  </si>
  <si>
    <t>使用高峰期故障率不超过5%</t>
  </si>
  <si>
    <t>指标1：按时完成系统建设及部署工作</t>
  </si>
  <si>
    <t>项目批复后，2个月内完成项目建设</t>
  </si>
  <si>
    <t>指标2：按时完成配套服务交付工作</t>
  </si>
  <si>
    <r>
      <rPr>
        <sz val="10"/>
        <color indexed="8"/>
        <rFont val="宋体"/>
        <family val="3"/>
        <charset val="134"/>
      </rPr>
      <t>项目批复后，1</t>
    </r>
    <r>
      <rPr>
        <sz val="10"/>
        <rFont val="宋体"/>
        <family val="3"/>
        <charset val="134"/>
      </rPr>
      <t>2个月</t>
    </r>
  </si>
  <si>
    <t>指标3：售后服务响应时效</t>
  </si>
  <si>
    <r>
      <rPr>
        <sz val="10"/>
        <color indexed="8"/>
        <rFont val="宋体"/>
        <family val="3"/>
        <charset val="134"/>
      </rPr>
      <t>1小时内响应，</t>
    </r>
    <r>
      <rPr>
        <sz val="10"/>
        <color theme="1"/>
        <rFont val="等线"/>
        <family val="3"/>
        <charset val="134"/>
        <scheme val="minor"/>
      </rPr>
      <t>8小时内提供解决方案</t>
    </r>
  </si>
  <si>
    <t>项目预算控制数</t>
  </si>
  <si>
    <t>提升教学质量</t>
  </si>
  <si>
    <t>得到提升</t>
  </si>
  <si>
    <t>指标1：促进学校信息化平台建设</t>
  </si>
  <si>
    <t>“智慧教育示范校”建设项目</t>
  </si>
  <si>
    <t>指标1：实现长链条育人</t>
  </si>
  <si>
    <t>不断完善</t>
  </si>
  <si>
    <t>指标2：对学校带来教学工作方面的持续影响</t>
  </si>
  <si>
    <t>影响显著</t>
  </si>
  <si>
    <t>指标3：教师业务水平</t>
  </si>
  <si>
    <t>不断提升</t>
  </si>
  <si>
    <t>指标1：校领导满意度</t>
  </si>
  <si>
    <t>指标2：教师满意度</t>
  </si>
  <si>
    <t>指标3：学生满意度</t>
  </si>
  <si>
    <t>100分</t>
  </si>
  <si>
    <t>2024年中学教师开放型辅导计划教师辅导经费（2022年下半年、2023年上半年）</t>
  </si>
  <si>
    <t>0.5737万元</t>
  </si>
  <si>
    <t>2022年和2023年我校教师申报该项计划，对学生进行一对一、一对多在线辅导，参与问题广场解答，发布微课资源、开设互动课程等。</t>
  </si>
  <si>
    <t>指标1：每位教师一小时辅导工作量</t>
  </si>
  <si>
    <t>12-16分</t>
  </si>
  <si>
    <t>指标2：补助金额核定标准</t>
  </si>
  <si>
    <t>10元/分</t>
  </si>
  <si>
    <t>指标1：在线辅导过程中，平台需要对在线辅导教师进行监督，培训学生在辅导之后对老师进行评价，评价直接影响教师积分，积分影响费用。</t>
  </si>
  <si>
    <t>学生评价，效果良好</t>
  </si>
  <si>
    <t>完成</t>
  </si>
  <si>
    <t>20分</t>
  </si>
  <si>
    <t>指标1：参与时间</t>
  </si>
  <si>
    <t>2022年下半年、2023年上半年</t>
  </si>
  <si>
    <t>为解决双减下学生自主学习问题</t>
  </si>
  <si>
    <t>发挥作用</t>
  </si>
  <si>
    <t>指标1：稳定家长情绪，维护社会稳定</t>
  </si>
  <si>
    <t>指标3：</t>
  </si>
  <si>
    <t>中小学教师开放型在线研修经费（2022年下半年、2023年上半年）-国教实验</t>
  </si>
  <si>
    <t>0.1127万元</t>
  </si>
  <si>
    <t>有效提升整体教学效果，促进教师专业发展。</t>
  </si>
  <si>
    <t>指标1：工作量核定</t>
  </si>
  <si>
    <t>指标2：参加课程辅导教师人数</t>
  </si>
  <si>
    <t>指标1：在线辅导监督与反馈</t>
  </si>
  <si>
    <t>学生评价</t>
  </si>
  <si>
    <t>基于课程建设的课堂教学提质项目</t>
  </si>
  <si>
    <t>14.8万元</t>
  </si>
  <si>
    <t>根据学校实际与发展需求，制定符合学校的课程建设与教学提质方案。聚焦核心素养导向的教学设计、跨学科主题学习、作业设计、考试命题等，通过聘请专家指导，增强学科教师国家课程校本化教研能力，引领学科教师建设校本资源，从而达到提质增效的目标。</t>
  </si>
  <si>
    <t>指标1：活动次数</t>
  </si>
  <si>
    <t>31次</t>
  </si>
  <si>
    <t>指标2：作业批改</t>
  </si>
  <si>
    <t>40份</t>
  </si>
  <si>
    <t>培训参与度</t>
  </si>
  <si>
    <t>培训时间</t>
  </si>
  <si>
    <t>指标1：促进教师专业发展</t>
  </si>
  <si>
    <t>精品课</t>
  </si>
  <si>
    <t>11011524T000002874332-2024年义务教育非寄宿生生活补助-初中-国教实验</t>
  </si>
  <si>
    <t>德育</t>
  </si>
  <si>
    <t>国教实验</t>
  </si>
  <si>
    <t>0.9万元</t>
  </si>
  <si>
    <t>学校基于“让每个生命彰显价值”的办学理念，关心关爱学生，对有需要的学生进行有针对性的帮助，按照上级单位工作要求及时申报，按时下发补助资金。</t>
  </si>
  <si>
    <t>指标1：城市低保</t>
  </si>
  <si>
    <t>指标2：残疾（随班就读）</t>
  </si>
  <si>
    <t>指标1：发放率</t>
  </si>
  <si>
    <t>指标2：培训参与度</t>
  </si>
  <si>
    <t>指标1：2024年12月底前发放</t>
  </si>
  <si>
    <t>优良中差低</t>
  </si>
  <si>
    <t>指标1：补助总额</t>
  </si>
  <si>
    <t>0.9万</t>
  </si>
  <si>
    <t>指标1：得到社会及家长认可</t>
  </si>
  <si>
    <t>优良中低差</t>
  </si>
  <si>
    <t>指标1：提升家长满意度</t>
  </si>
  <si>
    <t>有效提升</t>
  </si>
  <si>
    <t>多于98%</t>
  </si>
  <si>
    <t>11011524T000002874338-2024年义务教育助学补助-初中-国教实验</t>
  </si>
  <si>
    <t>0.15万元</t>
  </si>
  <si>
    <t>0.15万</t>
  </si>
  <si>
    <t>2024年国家教育行政学院附属学校阅读素养提升课程</t>
  </si>
  <si>
    <t>从阅读素养课程入手，提高学生阅读能力，从而提高学生语文水平，增强学生读题能力，打开思维，增加解决问题能力，从而提高整体学习水平。</t>
  </si>
  <si>
    <t>此项工作按计划开展，提高了学校的社会影响力，教师对阅读素养课程的支持、满意度较高，学生阅读能力与素养大幅度提升，家长满意度很高。</t>
  </si>
  <si>
    <t>指标1：参与阅读素养课程学生人数</t>
  </si>
  <si>
    <t>》1000人</t>
  </si>
  <si>
    <t>无</t>
  </si>
  <si>
    <t>指标1：参与阅读素养课程学生比例</t>
  </si>
  <si>
    <t>》95%</t>
  </si>
  <si>
    <t>指标1：学生阅读素养课程时间</t>
  </si>
  <si>
    <t>2024年12月前</t>
  </si>
  <si>
    <t>指标1：项目控制数</t>
  </si>
  <si>
    <t>19.136万元</t>
  </si>
  <si>
    <t>指标1：学生阅读素养提升</t>
  </si>
  <si>
    <t>2024年9月起义务教育助学补助——小学国教实验</t>
  </si>
  <si>
    <t>指标2：残疾学生</t>
  </si>
  <si>
    <t>指标1：2024年12月底前发</t>
  </si>
  <si>
    <t>优良地中差</t>
  </si>
  <si>
    <t>1.38万元</t>
  </si>
  <si>
    <t>指标1：资助资金使用</t>
  </si>
  <si>
    <t>2024年科技示范、艺术特色学校市、区级项目资金—国教实验(市级艺术)-国教实验</t>
    <phoneticPr fontId="2" type="noConversion"/>
  </si>
  <si>
    <t xml:space="preserve">1、通过组织开展形式多样的培训，培养造就一批高素质的学生队伍，推动社会发展，加强能力建设。2、购置相关耗材，保障各个团训练顺利有序开展。3、通过参加各类艺术比赛，为学校学生搭建展示平台
</t>
    <phoneticPr fontId="2" type="noConversion"/>
  </si>
  <si>
    <t>已按照相应预期目标完成</t>
    <phoneticPr fontId="2" type="noConversion"/>
  </si>
  <si>
    <r>
      <t>指标1：</t>
    </r>
    <r>
      <rPr>
        <sz val="9"/>
        <color rgb="FF000000"/>
        <rFont val="等线"/>
        <family val="3"/>
        <charset val="134"/>
        <scheme val="minor"/>
      </rPr>
      <t>培训人数</t>
    </r>
    <phoneticPr fontId="2" type="noConversion"/>
  </si>
  <si>
    <t>100人</t>
    <phoneticPr fontId="2" type="noConversion"/>
  </si>
  <si>
    <t>100人</t>
    <phoneticPr fontId="2" type="noConversion"/>
  </si>
  <si>
    <t>指标2：新增耗材数量（各类比赛服装）</t>
    <phoneticPr fontId="2" type="noConversion"/>
  </si>
  <si>
    <t>1批</t>
    <phoneticPr fontId="2" type="noConversion"/>
  </si>
  <si>
    <t>1批</t>
    <phoneticPr fontId="2" type="noConversion"/>
  </si>
  <si>
    <t>……</t>
    <phoneticPr fontId="2" type="noConversion"/>
  </si>
  <si>
    <t>质量指标</t>
    <phoneticPr fontId="2" type="noConversion"/>
  </si>
  <si>
    <r>
      <t>指标1：</t>
    </r>
    <r>
      <rPr>
        <sz val="9"/>
        <color rgb="FF000000"/>
        <rFont val="等线"/>
        <family val="3"/>
        <charset val="134"/>
        <scheme val="minor"/>
      </rPr>
      <t>培训参与度</t>
    </r>
    <phoneticPr fontId="2" type="noConversion"/>
  </si>
  <si>
    <t>≥90%</t>
    <phoneticPr fontId="2" type="noConversion"/>
  </si>
  <si>
    <t>指标2：促进合作质量</t>
    <phoneticPr fontId="2" type="noConversion"/>
  </si>
  <si>
    <t>≥3</t>
    <phoneticPr fontId="2" type="noConversion"/>
  </si>
  <si>
    <t>≥3</t>
    <phoneticPr fontId="2" type="noConversion"/>
  </si>
  <si>
    <t>指标3 ：验收合格率</t>
    <phoneticPr fontId="2" type="noConversion"/>
  </si>
  <si>
    <r>
      <t>≥9</t>
    </r>
    <r>
      <rPr>
        <sz val="9"/>
        <color theme="1"/>
        <rFont val="等线"/>
        <family val="3"/>
        <charset val="134"/>
        <scheme val="minor"/>
      </rPr>
      <t>5</t>
    </r>
    <r>
      <rPr>
        <sz val="9"/>
        <color theme="1"/>
        <rFont val="等线"/>
        <family val="3"/>
        <charset val="134"/>
        <scheme val="minor"/>
      </rPr>
      <t>%</t>
    </r>
    <phoneticPr fontId="2" type="noConversion"/>
  </si>
  <si>
    <r>
      <t>≥9</t>
    </r>
    <r>
      <rPr>
        <sz val="9"/>
        <color theme="1"/>
        <rFont val="等线"/>
        <family val="3"/>
        <charset val="134"/>
        <scheme val="minor"/>
      </rPr>
      <t>5</t>
    </r>
    <r>
      <rPr>
        <sz val="9"/>
        <color theme="1"/>
        <rFont val="等线"/>
        <family val="3"/>
        <charset val="134"/>
        <scheme val="minor"/>
      </rPr>
      <t>%</t>
    </r>
    <phoneticPr fontId="2" type="noConversion"/>
  </si>
  <si>
    <t>无</t>
    <phoneticPr fontId="2" type="noConversion"/>
  </si>
  <si>
    <t>时效指标</t>
    <phoneticPr fontId="2" type="noConversion"/>
  </si>
  <si>
    <r>
      <t>指标1：</t>
    </r>
    <r>
      <rPr>
        <sz val="9"/>
        <color rgb="FF000000"/>
        <rFont val="等线"/>
        <family val="3"/>
        <charset val="134"/>
        <scheme val="minor"/>
      </rPr>
      <t>展示活动完成时间</t>
    </r>
    <phoneticPr fontId="2" type="noConversion"/>
  </si>
  <si>
    <t>无</t>
    <phoneticPr fontId="2" type="noConversion"/>
  </si>
  <si>
    <t>指标2：招标采购时间</t>
    <phoneticPr fontId="2" type="noConversion"/>
  </si>
  <si>
    <t>当年12月前</t>
    <phoneticPr fontId="2" type="noConversion"/>
  </si>
  <si>
    <t>成本指标（10分）</t>
    <phoneticPr fontId="2" type="noConversion"/>
  </si>
  <si>
    <t>经济成本指标</t>
    <phoneticPr fontId="2" type="noConversion"/>
  </si>
  <si>
    <r>
      <t>指标1：</t>
    </r>
    <r>
      <rPr>
        <sz val="9"/>
        <color rgb="FF000000"/>
        <rFont val="等线"/>
        <family val="3"/>
        <charset val="134"/>
        <scheme val="minor"/>
      </rPr>
      <t>项目总预算</t>
    </r>
    <phoneticPr fontId="2" type="noConversion"/>
  </si>
  <si>
    <t>≤1</t>
    <phoneticPr fontId="2" type="noConversion"/>
  </si>
  <si>
    <t>指标1：促进合作资金额</t>
    <phoneticPr fontId="2" type="noConversion"/>
  </si>
  <si>
    <t>指标2：提供社会服务功能</t>
    <phoneticPr fontId="2" type="noConversion"/>
  </si>
  <si>
    <t>≥1</t>
    <phoneticPr fontId="2" type="noConversion"/>
  </si>
  <si>
    <r>
      <t>指标1：</t>
    </r>
    <r>
      <rPr>
        <sz val="9"/>
        <color rgb="FF000000"/>
        <rFont val="等线"/>
        <family val="3"/>
        <charset val="134"/>
        <scheme val="minor"/>
      </rPr>
      <t>公共服务能力</t>
    </r>
    <phoneticPr fontId="2" type="noConversion"/>
  </si>
  <si>
    <t>得到提升</t>
    <phoneticPr fontId="2" type="noConversion"/>
  </si>
  <si>
    <t>指标2：文化社会影响力</t>
    <phoneticPr fontId="2" type="noConversion"/>
  </si>
  <si>
    <t>得到提升</t>
    <phoneticPr fontId="2" type="noConversion"/>
  </si>
  <si>
    <t>指标3 ：覆盖面影响力</t>
    <phoneticPr fontId="2" type="noConversion"/>
  </si>
  <si>
    <t>得到提升</t>
    <phoneticPr fontId="2" type="noConversion"/>
  </si>
  <si>
    <r>
      <t>指标1：学生、</t>
    </r>
    <r>
      <rPr>
        <sz val="9"/>
        <color rgb="FF000000"/>
        <rFont val="等线"/>
        <family val="3"/>
        <charset val="134"/>
        <scheme val="minor"/>
      </rPr>
      <t>家长</t>
    </r>
    <r>
      <rPr>
        <sz val="9"/>
        <color rgb="FF000000"/>
        <rFont val="等线"/>
        <family val="3"/>
        <charset val="134"/>
        <scheme val="minor"/>
      </rPr>
      <t>满意度</t>
    </r>
    <phoneticPr fontId="2" type="noConversion"/>
  </si>
  <si>
    <r>
      <t>≥9</t>
    </r>
    <r>
      <rPr>
        <sz val="9"/>
        <color theme="1"/>
        <rFont val="等线"/>
        <family val="3"/>
        <charset val="134"/>
        <scheme val="minor"/>
      </rPr>
      <t>5％</t>
    </r>
    <phoneticPr fontId="2" type="noConversion"/>
  </si>
  <si>
    <r>
      <t>≥9</t>
    </r>
    <r>
      <rPr>
        <sz val="9"/>
        <color theme="1"/>
        <rFont val="等线"/>
        <family val="3"/>
        <charset val="134"/>
        <scheme val="minor"/>
      </rPr>
      <t>5％</t>
    </r>
    <phoneticPr fontId="2" type="noConversion"/>
  </si>
  <si>
    <t>指标2：</t>
    <phoneticPr fontId="2" type="noConversion"/>
  </si>
  <si>
    <t>集中修缮-增扩班-国家教育行政学院附属实验学校2024年大兴区（小学段）增扩班教室改造项目）</t>
    <phoneticPr fontId="2" type="noConversion"/>
  </si>
  <si>
    <t>指标1：新增普通教室</t>
    <phoneticPr fontId="2" type="noConversion"/>
  </si>
  <si>
    <t>指标1：施工时间</t>
    <phoneticPr fontId="2" type="noConversion"/>
  </si>
  <si>
    <t>≤2个月</t>
    <phoneticPr fontId="2" type="noConversion"/>
  </si>
  <si>
    <t>≤2个月</t>
  </si>
  <si>
    <t>指标1：项目预算控制数</t>
    <phoneticPr fontId="2" type="noConversion"/>
  </si>
  <si>
    <t>≤47.064943</t>
    <phoneticPr fontId="2" type="noConversion"/>
  </si>
  <si>
    <t>指标1：保障服务区内适龄儿童入学问题，保障教育教学顺利开展</t>
    <phoneticPr fontId="2" type="noConversion"/>
  </si>
  <si>
    <t>孩子上学得到保障</t>
    <phoneticPr fontId="2" type="noConversion"/>
  </si>
  <si>
    <t>孩子上学得到保障</t>
    <phoneticPr fontId="2" type="noConversion"/>
  </si>
  <si>
    <t>指标1：学生及家长满意度</t>
    <phoneticPr fontId="2" type="noConversion"/>
  </si>
  <si>
    <t>一般因素法2024年大兴区中小学校竞技体育工作（新兴体育运动会）</t>
    <phoneticPr fontId="2" type="noConversion"/>
  </si>
  <si>
    <t>8万元</t>
    <phoneticPr fontId="2" type="noConversion"/>
  </si>
  <si>
    <t>.8万元</t>
    <phoneticPr fontId="2" type="noConversion"/>
  </si>
  <si>
    <t xml:space="preserve">提高各学校新兴体育的竞技水平，促进各学校间的交流学习。提高学生体质。响应北京市政府北京市教育委员会的相关文件的指导意见，跟北京市教委冬运会项目同步开展，促进冰雪新兴项目在校园的长远发展。
</t>
    <phoneticPr fontId="2" type="noConversion"/>
  </si>
  <si>
    <t>指标1：参加运动会人数</t>
    <phoneticPr fontId="2" type="noConversion"/>
  </si>
  <si>
    <t>≥200</t>
    <phoneticPr fontId="2" type="noConversion"/>
  </si>
  <si>
    <t>指标1：按照比赛规则，顺利完赛</t>
    <phoneticPr fontId="2" type="noConversion"/>
  </si>
  <si>
    <t>优</t>
    <phoneticPr fontId="2" type="noConversion"/>
  </si>
  <si>
    <t>优</t>
    <phoneticPr fontId="2" type="noConversion"/>
  </si>
  <si>
    <t>指标2：</t>
    <phoneticPr fontId="2" type="noConversion"/>
  </si>
  <si>
    <t>指标1：开展运动会时间</t>
    <phoneticPr fontId="2" type="noConversion"/>
  </si>
  <si>
    <t>指标：项目总成本</t>
    <phoneticPr fontId="2" type="noConversion"/>
  </si>
  <si>
    <t>≤8万元</t>
    <phoneticPr fontId="2" type="noConversion"/>
  </si>
  <si>
    <t>≤8万元</t>
    <phoneticPr fontId="2" type="noConversion"/>
  </si>
  <si>
    <t>指标2：</t>
    <phoneticPr fontId="2" type="noConversion"/>
  </si>
  <si>
    <t>指标1：冰雪项目影响力</t>
    <phoneticPr fontId="2" type="noConversion"/>
  </si>
  <si>
    <t>得到提升</t>
    <phoneticPr fontId="2" type="noConversion"/>
  </si>
  <si>
    <t>得到提升</t>
    <phoneticPr fontId="2" type="noConversion"/>
  </si>
  <si>
    <t>指标1：学生体质和运动技能提升</t>
    <phoneticPr fontId="2" type="noConversion"/>
  </si>
  <si>
    <t>持续增强</t>
    <phoneticPr fontId="2" type="noConversion"/>
  </si>
  <si>
    <t>持续增强</t>
    <phoneticPr fontId="2" type="noConversion"/>
  </si>
  <si>
    <t>指标1：学生满意度</t>
    <phoneticPr fontId="2" type="noConversion"/>
  </si>
  <si>
    <t>≥95%</t>
    <phoneticPr fontId="2" type="noConversion"/>
  </si>
  <si>
    <t>≥95%</t>
    <phoneticPr fontId="2" type="noConversion"/>
  </si>
  <si>
    <t>指标3：</t>
    <phoneticPr fontId="2" type="noConversion"/>
  </si>
  <si>
    <t>组织党员外出实践、观看红色爱国电影、为党员选购政治学习书籍和笔记本等，开展了丰富的活动，提高了党组织凝聚力。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</si>
</sst>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family val="2"/>
      <scheme val="minor"/>
    </font>
    <font>
      <b/>
      <sz val="16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6.5"/>
      <color theme="1"/>
      <name val="等线"/>
      <family val="3"/>
      <charset val="134"/>
      <scheme val="minor"/>
    </font>
    <font>
      <sz val="9"/>
      <color rgb="FF000000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3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2.375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3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5</v>
      </c>
      <c r="D4" s="25"/>
      <c r="E4" s="25"/>
      <c r="F4" s="25"/>
      <c r="G4" s="25"/>
      <c r="H4" s="25" t="s">
        <v>6</v>
      </c>
      <c r="I4" s="25"/>
      <c r="J4" s="25" t="s">
        <v>7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 t="s">
        <v>16</v>
      </c>
      <c r="F7" s="25"/>
      <c r="G7" s="25"/>
      <c r="H7" s="25" t="s">
        <v>16</v>
      </c>
      <c r="I7" s="25"/>
      <c r="J7" s="25" t="s">
        <v>17</v>
      </c>
      <c r="K7" s="25"/>
      <c r="L7" s="34">
        <v>1</v>
      </c>
      <c r="M7" s="25"/>
      <c r="N7" s="2">
        <v>10</v>
      </c>
    </row>
    <row r="8" spans="1:14" x14ac:dyDescent="0.2">
      <c r="A8" s="37"/>
      <c r="B8" s="38"/>
      <c r="C8" s="25" t="s">
        <v>18</v>
      </c>
      <c r="D8" s="25"/>
      <c r="E8" s="2" t="s">
        <v>16</v>
      </c>
      <c r="F8" s="25"/>
      <c r="G8" s="25"/>
      <c r="H8" s="25"/>
      <c r="I8" s="25"/>
      <c r="J8" s="25" t="s">
        <v>19</v>
      </c>
      <c r="K8" s="25"/>
      <c r="L8" s="25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25" t="s">
        <v>26</v>
      </c>
      <c r="C13" s="25"/>
      <c r="D13" s="25"/>
      <c r="E13" s="25"/>
      <c r="F13" s="25"/>
      <c r="G13" s="25"/>
      <c r="H13" s="25" t="s">
        <v>27</v>
      </c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24" t="s">
        <v>37</v>
      </c>
      <c r="E15" s="24"/>
      <c r="F15" s="24"/>
      <c r="G15" s="4" t="s">
        <v>38</v>
      </c>
      <c r="H15" s="4" t="s">
        <v>38</v>
      </c>
      <c r="I15" s="25">
        <v>10</v>
      </c>
      <c r="J15" s="25"/>
      <c r="K15" s="25">
        <v>10</v>
      </c>
      <c r="L15" s="25"/>
      <c r="M15" s="25"/>
      <c r="N15" s="25"/>
    </row>
    <row r="16" spans="1:14" x14ac:dyDescent="0.2">
      <c r="A16" s="28"/>
      <c r="B16" s="28"/>
      <c r="C16" s="28"/>
      <c r="D16" s="24" t="s">
        <v>39</v>
      </c>
      <c r="E16" s="24"/>
      <c r="F16" s="24"/>
      <c r="G16" s="4" t="s">
        <v>40</v>
      </c>
      <c r="H16" s="5" t="s">
        <v>41</v>
      </c>
      <c r="I16" s="25">
        <v>10</v>
      </c>
      <c r="J16" s="25"/>
      <c r="K16" s="25">
        <v>10</v>
      </c>
      <c r="L16" s="25"/>
      <c r="M16" s="25"/>
      <c r="N16" s="25"/>
    </row>
    <row r="17" spans="1:14" x14ac:dyDescent="0.2">
      <c r="A17" s="28"/>
      <c r="B17" s="28"/>
      <c r="C17" s="29"/>
      <c r="D17" s="24"/>
      <c r="E17" s="24"/>
      <c r="F17" s="24"/>
      <c r="G17" s="2"/>
      <c r="H17" s="2"/>
      <c r="I17" s="25"/>
      <c r="J17" s="25"/>
      <c r="K17" s="25"/>
      <c r="L17" s="25"/>
      <c r="M17" s="25"/>
      <c r="N17" s="25"/>
    </row>
    <row r="18" spans="1:14" x14ac:dyDescent="0.2">
      <c r="A18" s="28"/>
      <c r="B18" s="28"/>
      <c r="C18" s="27" t="s">
        <v>42</v>
      </c>
      <c r="D18" s="24" t="s">
        <v>43</v>
      </c>
      <c r="E18" s="24"/>
      <c r="F18" s="24"/>
      <c r="G18" s="6" t="s">
        <v>44</v>
      </c>
      <c r="H18" s="7">
        <v>1</v>
      </c>
      <c r="I18" s="25">
        <v>10</v>
      </c>
      <c r="J18" s="25"/>
      <c r="K18" s="25">
        <v>10</v>
      </c>
      <c r="L18" s="25"/>
      <c r="M18" s="25"/>
      <c r="N18" s="25"/>
    </row>
    <row r="19" spans="1:14" x14ac:dyDescent="0.2">
      <c r="A19" s="28"/>
      <c r="B19" s="28"/>
      <c r="C19" s="28"/>
      <c r="D19" s="24" t="s">
        <v>45</v>
      </c>
      <c r="E19" s="24"/>
      <c r="F19" s="24"/>
      <c r="G19" s="2"/>
      <c r="H19" s="2"/>
      <c r="I19" s="25"/>
      <c r="J19" s="25"/>
      <c r="K19" s="25"/>
      <c r="L19" s="25"/>
      <c r="M19" s="25"/>
      <c r="N19" s="25"/>
    </row>
    <row r="20" spans="1:14" x14ac:dyDescent="0.2">
      <c r="A20" s="28"/>
      <c r="B20" s="28"/>
      <c r="C20" s="29"/>
      <c r="D20" s="24" t="s">
        <v>45</v>
      </c>
      <c r="E20" s="24"/>
      <c r="F20" s="24"/>
      <c r="G20" s="2"/>
      <c r="H20" s="2"/>
      <c r="I20" s="25"/>
      <c r="J20" s="25"/>
      <c r="K20" s="25"/>
      <c r="L20" s="25"/>
      <c r="M20" s="25"/>
      <c r="N20" s="25"/>
    </row>
    <row r="21" spans="1:14" x14ac:dyDescent="0.2">
      <c r="A21" s="28"/>
      <c r="B21" s="28"/>
      <c r="C21" s="27" t="s">
        <v>46</v>
      </c>
      <c r="D21" s="24" t="s">
        <v>47</v>
      </c>
      <c r="E21" s="24"/>
      <c r="F21" s="24"/>
      <c r="G21" s="6" t="s">
        <v>44</v>
      </c>
      <c r="H21" s="8">
        <v>1</v>
      </c>
      <c r="I21" s="25">
        <v>10</v>
      </c>
      <c r="J21" s="25"/>
      <c r="K21" s="25">
        <v>10</v>
      </c>
      <c r="L21" s="25"/>
      <c r="M21" s="25"/>
      <c r="N21" s="25"/>
    </row>
    <row r="22" spans="1:14" x14ac:dyDescent="0.2">
      <c r="A22" s="28"/>
      <c r="B22" s="28"/>
      <c r="C22" s="28"/>
      <c r="D22" s="24" t="s">
        <v>45</v>
      </c>
      <c r="E22" s="24"/>
      <c r="F22" s="24"/>
      <c r="G22" s="2"/>
      <c r="H22" s="2"/>
      <c r="I22" s="25"/>
      <c r="J22" s="25"/>
      <c r="K22" s="25"/>
      <c r="L22" s="25"/>
      <c r="M22" s="25"/>
      <c r="N22" s="25"/>
    </row>
    <row r="23" spans="1:14" x14ac:dyDescent="0.2">
      <c r="A23" s="28"/>
      <c r="B23" s="29"/>
      <c r="C23" s="29"/>
      <c r="D23" s="24" t="s">
        <v>45</v>
      </c>
      <c r="E23" s="24"/>
      <c r="F23" s="24"/>
      <c r="G23" s="2"/>
      <c r="H23" s="2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24" t="s">
        <v>50</v>
      </c>
      <c r="E24" s="24"/>
      <c r="F24" s="24"/>
      <c r="G24" s="9" t="s">
        <v>51</v>
      </c>
      <c r="H24" s="10" t="s">
        <v>52</v>
      </c>
      <c r="I24" s="30">
        <v>10</v>
      </c>
      <c r="J24" s="31"/>
      <c r="K24" s="30">
        <v>10</v>
      </c>
      <c r="L24" s="31"/>
      <c r="M24" s="25"/>
      <c r="N24" s="25"/>
    </row>
    <row r="25" spans="1:14" x14ac:dyDescent="0.2">
      <c r="A25" s="28"/>
      <c r="B25" s="28"/>
      <c r="C25" s="2" t="s">
        <v>53</v>
      </c>
      <c r="D25" s="24" t="s">
        <v>54</v>
      </c>
      <c r="E25" s="24"/>
      <c r="F25" s="24"/>
      <c r="G25" s="2"/>
      <c r="H25" s="2"/>
      <c r="I25" s="25"/>
      <c r="J25" s="25"/>
      <c r="K25" s="25"/>
      <c r="L25" s="25"/>
      <c r="M25" s="25"/>
      <c r="N25" s="25"/>
    </row>
    <row r="26" spans="1:14" x14ac:dyDescent="0.2">
      <c r="A26" s="28"/>
      <c r="B26" s="29"/>
      <c r="C26" s="2" t="s">
        <v>55</v>
      </c>
      <c r="D26" s="24" t="s">
        <v>54</v>
      </c>
      <c r="E26" s="24"/>
      <c r="F26" s="24"/>
      <c r="G26" s="2"/>
      <c r="H26" s="2"/>
      <c r="I26" s="25"/>
      <c r="J26" s="25"/>
      <c r="K26" s="25"/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24" t="s">
        <v>54</v>
      </c>
      <c r="E27" s="24"/>
      <c r="F27" s="24"/>
      <c r="G27" s="2"/>
      <c r="H27" s="2"/>
      <c r="I27" s="25"/>
      <c r="J27" s="25"/>
      <c r="K27" s="25"/>
      <c r="L27" s="25"/>
      <c r="M27" s="25"/>
      <c r="N27" s="25"/>
    </row>
    <row r="28" spans="1:14" x14ac:dyDescent="0.2">
      <c r="A28" s="28"/>
      <c r="B28" s="28"/>
      <c r="C28" s="28"/>
      <c r="D28" s="24" t="s">
        <v>58</v>
      </c>
      <c r="E28" s="24"/>
      <c r="F28" s="24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24" t="s">
        <v>45</v>
      </c>
      <c r="E29" s="24"/>
      <c r="F29" s="24"/>
      <c r="G29" s="2"/>
      <c r="H29" s="2"/>
      <c r="I29" s="25"/>
      <c r="J29" s="25"/>
      <c r="K29" s="25"/>
      <c r="L29" s="25"/>
      <c r="M29" s="25"/>
      <c r="N29" s="25"/>
    </row>
    <row r="30" spans="1:14" x14ac:dyDescent="0.2">
      <c r="A30" s="28"/>
      <c r="B30" s="28"/>
      <c r="C30" s="27" t="s">
        <v>59</v>
      </c>
      <c r="D30" s="24" t="s">
        <v>60</v>
      </c>
      <c r="E30" s="24"/>
      <c r="F30" s="24"/>
      <c r="G30" s="11" t="s">
        <v>61</v>
      </c>
      <c r="H30" s="8">
        <v>1</v>
      </c>
      <c r="I30" s="25">
        <v>15</v>
      </c>
      <c r="J30" s="25"/>
      <c r="K30" s="25">
        <v>15</v>
      </c>
      <c r="L30" s="25"/>
      <c r="M30" s="25"/>
      <c r="N30" s="25"/>
    </row>
    <row r="31" spans="1:14" x14ac:dyDescent="0.2">
      <c r="A31" s="28"/>
      <c r="B31" s="28"/>
      <c r="C31" s="28"/>
      <c r="D31" s="24" t="s">
        <v>62</v>
      </c>
      <c r="E31" s="24"/>
      <c r="F31" s="24"/>
      <c r="G31" s="11" t="s">
        <v>61</v>
      </c>
      <c r="H31" s="8">
        <v>1</v>
      </c>
      <c r="I31" s="25">
        <v>15</v>
      </c>
      <c r="J31" s="25"/>
      <c r="K31" s="25">
        <v>15</v>
      </c>
      <c r="L31" s="25"/>
      <c r="M31" s="25"/>
      <c r="N31" s="25"/>
    </row>
    <row r="32" spans="1:14" x14ac:dyDescent="0.2">
      <c r="A32" s="28"/>
      <c r="B32" s="28"/>
      <c r="C32" s="29"/>
      <c r="D32" s="24" t="s">
        <v>45</v>
      </c>
      <c r="E32" s="24"/>
      <c r="F32" s="24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24" t="s">
        <v>54</v>
      </c>
      <c r="E33" s="24"/>
      <c r="F33" s="24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24" t="s">
        <v>58</v>
      </c>
      <c r="E34" s="24"/>
      <c r="F34" s="24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24" t="s">
        <v>45</v>
      </c>
      <c r="E35" s="24"/>
      <c r="F35" s="24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24" t="s">
        <v>54</v>
      </c>
      <c r="E36" s="24"/>
      <c r="F36" s="24"/>
      <c r="G36" s="2"/>
      <c r="H36" s="2"/>
      <c r="I36" s="25"/>
      <c r="J36" s="25"/>
      <c r="K36" s="25"/>
      <c r="L36" s="25"/>
      <c r="M36" s="25"/>
      <c r="N36" s="25"/>
    </row>
    <row r="37" spans="1:14" x14ac:dyDescent="0.2">
      <c r="A37" s="28"/>
      <c r="B37" s="28"/>
      <c r="C37" s="28"/>
      <c r="D37" s="24" t="s">
        <v>58</v>
      </c>
      <c r="E37" s="24"/>
      <c r="F37" s="24"/>
      <c r="G37" s="2"/>
      <c r="H37" s="2"/>
      <c r="I37" s="25"/>
      <c r="J37" s="25"/>
      <c r="K37" s="25"/>
      <c r="L37" s="25"/>
      <c r="M37" s="25"/>
      <c r="N37" s="25"/>
    </row>
    <row r="38" spans="1:14" x14ac:dyDescent="0.2">
      <c r="A38" s="28"/>
      <c r="B38" s="29"/>
      <c r="C38" s="29"/>
      <c r="D38" s="24" t="s">
        <v>45</v>
      </c>
      <c r="E38" s="24"/>
      <c r="F38" s="24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24" t="s">
        <v>67</v>
      </c>
      <c r="E39" s="24"/>
      <c r="F39" s="24"/>
      <c r="G39" s="9" t="s">
        <v>68</v>
      </c>
      <c r="H39" s="12" t="s">
        <v>69</v>
      </c>
      <c r="I39" s="25">
        <v>10</v>
      </c>
      <c r="J39" s="25"/>
      <c r="K39" s="25">
        <v>10</v>
      </c>
      <c r="L39" s="25"/>
      <c r="M39" s="25"/>
      <c r="N39" s="25"/>
    </row>
    <row r="40" spans="1:14" x14ac:dyDescent="0.2">
      <c r="A40" s="28"/>
      <c r="B40" s="28"/>
      <c r="C40" s="28"/>
      <c r="D40" s="24" t="s">
        <v>58</v>
      </c>
      <c r="E40" s="24"/>
      <c r="F40" s="24"/>
      <c r="G40" s="2"/>
      <c r="H40" s="2"/>
      <c r="I40" s="25"/>
      <c r="J40" s="25"/>
      <c r="K40" s="25"/>
      <c r="L40" s="25"/>
      <c r="M40" s="25"/>
      <c r="N40" s="25"/>
    </row>
    <row r="41" spans="1:14" x14ac:dyDescent="0.2">
      <c r="A41" s="29"/>
      <c r="B41" s="29"/>
      <c r="C41" s="29"/>
      <c r="D41" s="24" t="s">
        <v>45</v>
      </c>
      <c r="E41" s="24"/>
      <c r="F41" s="24"/>
      <c r="G41" s="2"/>
      <c r="H41" s="2"/>
      <c r="I41" s="25"/>
      <c r="J41" s="25"/>
      <c r="K41" s="25"/>
      <c r="L41" s="25"/>
      <c r="M41" s="25"/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f>SUM(K15:K41)+N7</f>
        <v>100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2.125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71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5</v>
      </c>
      <c r="D4" s="25"/>
      <c r="E4" s="25"/>
      <c r="F4" s="25"/>
      <c r="G4" s="25"/>
      <c r="H4" s="25" t="s">
        <v>6</v>
      </c>
      <c r="I4" s="25"/>
      <c r="J4" s="25" t="s">
        <v>7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 t="s">
        <v>72</v>
      </c>
      <c r="F7" s="25"/>
      <c r="G7" s="25"/>
      <c r="H7" s="25" t="s">
        <v>73</v>
      </c>
      <c r="I7" s="25"/>
      <c r="J7" s="25" t="s">
        <v>17</v>
      </c>
      <c r="K7" s="25"/>
      <c r="L7" s="34">
        <v>0.09</v>
      </c>
      <c r="M7" s="25"/>
      <c r="N7" s="2">
        <f>L7*10</f>
        <v>0.89999999999999991</v>
      </c>
    </row>
    <row r="8" spans="1:14" x14ac:dyDescent="0.2">
      <c r="A8" s="37"/>
      <c r="B8" s="38"/>
      <c r="C8" s="25" t="s">
        <v>18</v>
      </c>
      <c r="D8" s="25"/>
      <c r="E8" s="2" t="s">
        <v>72</v>
      </c>
      <c r="F8" s="25"/>
      <c r="G8" s="25"/>
      <c r="H8" s="25"/>
      <c r="I8" s="25"/>
      <c r="J8" s="25" t="s">
        <v>19</v>
      </c>
      <c r="K8" s="25"/>
      <c r="L8" s="25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25" t="s">
        <v>74</v>
      </c>
      <c r="C13" s="25"/>
      <c r="D13" s="25"/>
      <c r="E13" s="25"/>
      <c r="F13" s="25"/>
      <c r="G13" s="25"/>
      <c r="H13" s="25" t="s">
        <v>75</v>
      </c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24" t="s">
        <v>37</v>
      </c>
      <c r="E15" s="24"/>
      <c r="F15" s="24"/>
      <c r="G15" s="12" t="s">
        <v>38</v>
      </c>
      <c r="H15" s="12" t="s">
        <v>38</v>
      </c>
      <c r="I15" s="25">
        <v>5</v>
      </c>
      <c r="J15" s="25"/>
      <c r="K15" s="25">
        <v>5</v>
      </c>
      <c r="L15" s="25"/>
      <c r="M15" s="25"/>
      <c r="N15" s="25"/>
    </row>
    <row r="16" spans="1:14" x14ac:dyDescent="0.2">
      <c r="A16" s="28"/>
      <c r="B16" s="28"/>
      <c r="C16" s="28"/>
      <c r="D16" s="24" t="s">
        <v>76</v>
      </c>
      <c r="E16" s="24"/>
      <c r="F16" s="24"/>
      <c r="G16" s="12" t="s">
        <v>77</v>
      </c>
      <c r="H16" s="12" t="s">
        <v>77</v>
      </c>
      <c r="I16" s="25">
        <v>5</v>
      </c>
      <c r="J16" s="25"/>
      <c r="K16" s="25">
        <v>5</v>
      </c>
      <c r="L16" s="25"/>
      <c r="M16" s="25"/>
      <c r="N16" s="25"/>
    </row>
    <row r="17" spans="1:14" x14ac:dyDescent="0.2">
      <c r="A17" s="28"/>
      <c r="B17" s="28"/>
      <c r="C17" s="29"/>
      <c r="D17" s="24" t="s">
        <v>78</v>
      </c>
      <c r="E17" s="24"/>
      <c r="F17" s="24"/>
      <c r="G17" s="12" t="s">
        <v>79</v>
      </c>
      <c r="H17" s="12" t="s">
        <v>79</v>
      </c>
      <c r="I17" s="25">
        <v>5</v>
      </c>
      <c r="J17" s="25"/>
      <c r="K17" s="25">
        <v>5</v>
      </c>
      <c r="L17" s="25"/>
      <c r="M17" s="25"/>
      <c r="N17" s="25"/>
    </row>
    <row r="18" spans="1:14" x14ac:dyDescent="0.2">
      <c r="A18" s="28"/>
      <c r="B18" s="28"/>
      <c r="C18" s="27" t="s">
        <v>42</v>
      </c>
      <c r="D18" s="24" t="s">
        <v>80</v>
      </c>
      <c r="E18" s="24"/>
      <c r="F18" s="24"/>
      <c r="G18" s="7">
        <v>1</v>
      </c>
      <c r="H18" s="7">
        <v>1</v>
      </c>
      <c r="I18" s="25">
        <v>10</v>
      </c>
      <c r="J18" s="25"/>
      <c r="K18" s="25">
        <v>10</v>
      </c>
      <c r="L18" s="25"/>
      <c r="M18" s="25"/>
      <c r="N18" s="25"/>
    </row>
    <row r="19" spans="1:14" x14ac:dyDescent="0.2">
      <c r="A19" s="28"/>
      <c r="B19" s="28"/>
      <c r="C19" s="28"/>
      <c r="D19" s="24" t="s">
        <v>81</v>
      </c>
      <c r="E19" s="24"/>
      <c r="F19" s="24"/>
      <c r="G19" s="12" t="s">
        <v>82</v>
      </c>
      <c r="H19" s="12" t="s">
        <v>82</v>
      </c>
      <c r="I19" s="25">
        <v>10</v>
      </c>
      <c r="J19" s="25"/>
      <c r="K19" s="25">
        <v>10</v>
      </c>
      <c r="L19" s="25"/>
      <c r="M19" s="25"/>
      <c r="N19" s="25"/>
    </row>
    <row r="20" spans="1:14" x14ac:dyDescent="0.2">
      <c r="A20" s="28"/>
      <c r="B20" s="28"/>
      <c r="C20" s="29"/>
      <c r="D20" s="24" t="s">
        <v>45</v>
      </c>
      <c r="E20" s="24"/>
      <c r="F20" s="24"/>
      <c r="G20" s="2"/>
      <c r="H20" s="2"/>
      <c r="I20" s="25"/>
      <c r="J20" s="25"/>
      <c r="K20" s="25"/>
      <c r="L20" s="25"/>
      <c r="M20" s="25"/>
      <c r="N20" s="25"/>
    </row>
    <row r="21" spans="1:14" x14ac:dyDescent="0.2">
      <c r="A21" s="28"/>
      <c r="B21" s="28"/>
      <c r="C21" s="27" t="s">
        <v>46</v>
      </c>
      <c r="D21" s="24" t="s">
        <v>47</v>
      </c>
      <c r="E21" s="24"/>
      <c r="F21" s="24"/>
      <c r="G21" s="44" t="s">
        <v>83</v>
      </c>
      <c r="H21" s="8">
        <v>1</v>
      </c>
      <c r="I21" s="25">
        <v>5</v>
      </c>
      <c r="J21" s="25"/>
      <c r="K21" s="25">
        <v>5</v>
      </c>
      <c r="L21" s="25"/>
      <c r="M21" s="25"/>
      <c r="N21" s="25"/>
    </row>
    <row r="22" spans="1:14" x14ac:dyDescent="0.2">
      <c r="A22" s="28"/>
      <c r="B22" s="28"/>
      <c r="C22" s="28"/>
      <c r="D22" s="24" t="s">
        <v>45</v>
      </c>
      <c r="E22" s="24"/>
      <c r="F22" s="24"/>
      <c r="G22" s="45"/>
      <c r="H22" s="2"/>
      <c r="I22" s="25"/>
      <c r="J22" s="25"/>
      <c r="K22" s="25"/>
      <c r="L22" s="25"/>
      <c r="M22" s="25"/>
      <c r="N22" s="25"/>
    </row>
    <row r="23" spans="1:14" x14ac:dyDescent="0.2">
      <c r="A23" s="28"/>
      <c r="B23" s="29"/>
      <c r="C23" s="29"/>
      <c r="D23" s="24" t="s">
        <v>45</v>
      </c>
      <c r="E23" s="24"/>
      <c r="F23" s="24"/>
      <c r="G23" s="46"/>
      <c r="H23" s="2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24" t="s">
        <v>84</v>
      </c>
      <c r="E24" s="24"/>
      <c r="F24" s="24"/>
      <c r="G24" s="12">
        <v>11400</v>
      </c>
      <c r="H24" s="12">
        <v>11400</v>
      </c>
      <c r="I24" s="30">
        <v>4</v>
      </c>
      <c r="J24" s="31"/>
      <c r="K24" s="30">
        <v>4</v>
      </c>
      <c r="L24" s="31"/>
      <c r="M24" s="25"/>
      <c r="N24" s="25"/>
    </row>
    <row r="25" spans="1:14" x14ac:dyDescent="0.2">
      <c r="A25" s="28"/>
      <c r="B25" s="28"/>
      <c r="C25" s="2" t="s">
        <v>49</v>
      </c>
      <c r="D25" s="24" t="s">
        <v>85</v>
      </c>
      <c r="E25" s="24"/>
      <c r="F25" s="24"/>
      <c r="G25" s="12">
        <v>12000</v>
      </c>
      <c r="H25" s="12">
        <v>12000</v>
      </c>
      <c r="I25" s="25">
        <v>3</v>
      </c>
      <c r="J25" s="25"/>
      <c r="K25" s="25">
        <v>3</v>
      </c>
      <c r="L25" s="25"/>
      <c r="M25" s="25"/>
      <c r="N25" s="25"/>
    </row>
    <row r="26" spans="1:14" x14ac:dyDescent="0.2">
      <c r="A26" s="28"/>
      <c r="B26" s="29"/>
      <c r="C26" s="2" t="s">
        <v>49</v>
      </c>
      <c r="D26" s="24" t="s">
        <v>86</v>
      </c>
      <c r="E26" s="24"/>
      <c r="F26" s="24"/>
      <c r="G26" s="12">
        <v>18000</v>
      </c>
      <c r="H26" s="12">
        <v>18000</v>
      </c>
      <c r="I26" s="25">
        <v>3</v>
      </c>
      <c r="J26" s="25"/>
      <c r="K26" s="25">
        <v>3</v>
      </c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24" t="s">
        <v>54</v>
      </c>
      <c r="E27" s="24"/>
      <c r="F27" s="24"/>
      <c r="G27" s="2"/>
      <c r="H27" s="2"/>
      <c r="I27" s="25"/>
      <c r="J27" s="25"/>
      <c r="K27" s="25"/>
      <c r="L27" s="25"/>
      <c r="M27" s="25"/>
      <c r="N27" s="25"/>
    </row>
    <row r="28" spans="1:14" x14ac:dyDescent="0.2">
      <c r="A28" s="28"/>
      <c r="B28" s="28"/>
      <c r="C28" s="28"/>
      <c r="D28" s="24" t="s">
        <v>58</v>
      </c>
      <c r="E28" s="24"/>
      <c r="F28" s="24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24" t="s">
        <v>45</v>
      </c>
      <c r="E29" s="24"/>
      <c r="F29" s="24"/>
      <c r="G29" s="2"/>
      <c r="H29" s="2"/>
      <c r="I29" s="25"/>
      <c r="J29" s="25"/>
      <c r="K29" s="25"/>
      <c r="L29" s="25"/>
      <c r="M29" s="25"/>
      <c r="N29" s="25"/>
    </row>
    <row r="30" spans="1:14" x14ac:dyDescent="0.2">
      <c r="A30" s="28"/>
      <c r="B30" s="28"/>
      <c r="C30" s="27" t="s">
        <v>59</v>
      </c>
      <c r="D30" s="24" t="s">
        <v>62</v>
      </c>
      <c r="E30" s="24"/>
      <c r="F30" s="24"/>
      <c r="G30" s="12" t="s">
        <v>61</v>
      </c>
      <c r="H30" s="8">
        <v>1</v>
      </c>
      <c r="I30" s="25">
        <v>15</v>
      </c>
      <c r="J30" s="25"/>
      <c r="K30" s="25">
        <v>15</v>
      </c>
      <c r="L30" s="25"/>
      <c r="M30" s="25"/>
      <c r="N30" s="25"/>
    </row>
    <row r="31" spans="1:14" x14ac:dyDescent="0.2">
      <c r="A31" s="28"/>
      <c r="B31" s="28"/>
      <c r="C31" s="28"/>
      <c r="D31" s="24" t="s">
        <v>60</v>
      </c>
      <c r="E31" s="24"/>
      <c r="F31" s="24"/>
      <c r="G31" s="12" t="s">
        <v>61</v>
      </c>
      <c r="H31" s="8">
        <v>1</v>
      </c>
      <c r="I31" s="25">
        <v>15</v>
      </c>
      <c r="J31" s="25"/>
      <c r="K31" s="25">
        <v>15</v>
      </c>
      <c r="L31" s="25"/>
      <c r="M31" s="25"/>
      <c r="N31" s="25"/>
    </row>
    <row r="32" spans="1:14" x14ac:dyDescent="0.2">
      <c r="A32" s="28"/>
      <c r="B32" s="28"/>
      <c r="C32" s="29"/>
      <c r="D32" s="24" t="s">
        <v>45</v>
      </c>
      <c r="E32" s="24"/>
      <c r="F32" s="24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24" t="s">
        <v>54</v>
      </c>
      <c r="E33" s="24"/>
      <c r="F33" s="24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24" t="s">
        <v>58</v>
      </c>
      <c r="E34" s="24"/>
      <c r="F34" s="24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24" t="s">
        <v>45</v>
      </c>
      <c r="E35" s="24"/>
      <c r="F35" s="24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24" t="s">
        <v>54</v>
      </c>
      <c r="E36" s="24"/>
      <c r="F36" s="24"/>
      <c r="G36" s="2"/>
      <c r="H36" s="2"/>
      <c r="I36" s="25"/>
      <c r="J36" s="25"/>
      <c r="K36" s="25"/>
      <c r="L36" s="25"/>
      <c r="M36" s="25"/>
      <c r="N36" s="25"/>
    </row>
    <row r="37" spans="1:14" x14ac:dyDescent="0.2">
      <c r="A37" s="28"/>
      <c r="B37" s="28"/>
      <c r="C37" s="28"/>
      <c r="D37" s="24" t="s">
        <v>58</v>
      </c>
      <c r="E37" s="24"/>
      <c r="F37" s="24"/>
      <c r="G37" s="2"/>
      <c r="H37" s="2"/>
      <c r="I37" s="25"/>
      <c r="J37" s="25"/>
      <c r="K37" s="25"/>
      <c r="L37" s="25"/>
      <c r="M37" s="25"/>
      <c r="N37" s="25"/>
    </row>
    <row r="38" spans="1:14" x14ac:dyDescent="0.2">
      <c r="A38" s="28"/>
      <c r="B38" s="29"/>
      <c r="C38" s="29"/>
      <c r="D38" s="24" t="s">
        <v>45</v>
      </c>
      <c r="E38" s="24"/>
      <c r="F38" s="24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24" t="s">
        <v>87</v>
      </c>
      <c r="E39" s="24"/>
      <c r="F39" s="24"/>
      <c r="G39" s="12" t="s">
        <v>69</v>
      </c>
      <c r="H39" s="12" t="s">
        <v>69</v>
      </c>
      <c r="I39" s="25">
        <v>10</v>
      </c>
      <c r="J39" s="25"/>
      <c r="K39" s="25">
        <v>10</v>
      </c>
      <c r="L39" s="25"/>
      <c r="M39" s="25"/>
      <c r="N39" s="25"/>
    </row>
    <row r="40" spans="1:14" x14ac:dyDescent="0.2">
      <c r="A40" s="28"/>
      <c r="B40" s="28"/>
      <c r="C40" s="28"/>
      <c r="D40" s="24" t="s">
        <v>58</v>
      </c>
      <c r="E40" s="24"/>
      <c r="F40" s="24"/>
      <c r="G40" s="2"/>
      <c r="H40" s="2"/>
      <c r="I40" s="25"/>
      <c r="J40" s="25"/>
      <c r="K40" s="25"/>
      <c r="L40" s="25"/>
      <c r="M40" s="25"/>
      <c r="N40" s="25"/>
    </row>
    <row r="41" spans="1:14" x14ac:dyDescent="0.2">
      <c r="A41" s="29"/>
      <c r="B41" s="29"/>
      <c r="C41" s="29"/>
      <c r="D41" s="24" t="s">
        <v>45</v>
      </c>
      <c r="E41" s="24"/>
      <c r="F41" s="24"/>
      <c r="G41" s="2"/>
      <c r="H41" s="2"/>
      <c r="I41" s="25"/>
      <c r="J41" s="25"/>
      <c r="K41" s="25"/>
      <c r="L41" s="25"/>
      <c r="M41" s="25"/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f>SUM(K15:K41)+N7</f>
        <v>90.9</v>
      </c>
      <c r="L42" s="24"/>
      <c r="M42" s="26"/>
      <c r="N42" s="26"/>
    </row>
  </sheetData>
  <mergeCells count="176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C21:C23"/>
    <mergeCell ref="D21:F21"/>
    <mergeCell ref="G21:G23"/>
    <mergeCell ref="I21:J21"/>
    <mergeCell ref="K21:L21"/>
    <mergeCell ref="M21:N21"/>
    <mergeCell ref="D22:F22"/>
    <mergeCell ref="I22:J22"/>
    <mergeCell ref="K22:L22"/>
    <mergeCell ref="M22:N22"/>
    <mergeCell ref="I25:J25"/>
    <mergeCell ref="K25:L25"/>
    <mergeCell ref="M25:N25"/>
    <mergeCell ref="D26:F26"/>
    <mergeCell ref="I26:J26"/>
    <mergeCell ref="K26:L26"/>
    <mergeCell ref="M26:N26"/>
    <mergeCell ref="D23:F23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1.625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88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5</v>
      </c>
      <c r="D4" s="25"/>
      <c r="E4" s="25"/>
      <c r="F4" s="25"/>
      <c r="G4" s="25"/>
      <c r="H4" s="25" t="s">
        <v>6</v>
      </c>
      <c r="I4" s="25"/>
      <c r="J4" s="25" t="s">
        <v>7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 t="s">
        <v>89</v>
      </c>
      <c r="F7" s="25"/>
      <c r="G7" s="25"/>
      <c r="H7" s="25" t="s">
        <v>89</v>
      </c>
      <c r="I7" s="25"/>
      <c r="J7" s="25" t="s">
        <v>17</v>
      </c>
      <c r="K7" s="25"/>
      <c r="L7" s="34">
        <v>1</v>
      </c>
      <c r="M7" s="25"/>
      <c r="N7" s="2">
        <f>L7*10</f>
        <v>10</v>
      </c>
    </row>
    <row r="8" spans="1:14" x14ac:dyDescent="0.2">
      <c r="A8" s="37"/>
      <c r="B8" s="38"/>
      <c r="C8" s="25" t="s">
        <v>18</v>
      </c>
      <c r="D8" s="25"/>
      <c r="E8" s="2" t="s">
        <v>89</v>
      </c>
      <c r="F8" s="25"/>
      <c r="G8" s="25"/>
      <c r="H8" s="25"/>
      <c r="I8" s="25"/>
      <c r="J8" s="25" t="s">
        <v>19</v>
      </c>
      <c r="K8" s="25"/>
      <c r="L8" s="25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25" t="s">
        <v>26</v>
      </c>
      <c r="C13" s="25"/>
      <c r="D13" s="25"/>
      <c r="E13" s="25"/>
      <c r="F13" s="25"/>
      <c r="G13" s="25"/>
      <c r="H13" s="25" t="s">
        <v>27</v>
      </c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24" t="s">
        <v>37</v>
      </c>
      <c r="E15" s="24"/>
      <c r="F15" s="24"/>
      <c r="G15" s="4" t="s">
        <v>38</v>
      </c>
      <c r="H15" s="4" t="s">
        <v>38</v>
      </c>
      <c r="I15" s="25">
        <v>10</v>
      </c>
      <c r="J15" s="25"/>
      <c r="K15" s="25">
        <v>10</v>
      </c>
      <c r="L15" s="25"/>
      <c r="M15" s="25"/>
      <c r="N15" s="25"/>
    </row>
    <row r="16" spans="1:14" x14ac:dyDescent="0.2">
      <c r="A16" s="28"/>
      <c r="B16" s="28"/>
      <c r="C16" s="28"/>
      <c r="D16" s="24" t="s">
        <v>39</v>
      </c>
      <c r="E16" s="24"/>
      <c r="F16" s="24"/>
      <c r="G16" s="4" t="s">
        <v>40</v>
      </c>
      <c r="H16" s="5" t="s">
        <v>41</v>
      </c>
      <c r="I16" s="25">
        <v>10</v>
      </c>
      <c r="J16" s="25"/>
      <c r="K16" s="25">
        <v>10</v>
      </c>
      <c r="L16" s="25"/>
      <c r="M16" s="25"/>
      <c r="N16" s="25"/>
    </row>
    <row r="17" spans="1:14" x14ac:dyDescent="0.2">
      <c r="A17" s="28"/>
      <c r="B17" s="28"/>
      <c r="C17" s="29"/>
      <c r="D17" s="47" t="s">
        <v>45</v>
      </c>
      <c r="E17" s="47"/>
      <c r="F17" s="47"/>
      <c r="G17" s="2"/>
      <c r="H17" s="2"/>
      <c r="I17" s="25"/>
      <c r="J17" s="25"/>
      <c r="K17" s="25"/>
      <c r="L17" s="25"/>
      <c r="M17" s="25"/>
      <c r="N17" s="25"/>
    </row>
    <row r="18" spans="1:14" x14ac:dyDescent="0.2">
      <c r="A18" s="28"/>
      <c r="B18" s="28"/>
      <c r="C18" s="27" t="s">
        <v>42</v>
      </c>
      <c r="D18" s="24" t="s">
        <v>43</v>
      </c>
      <c r="E18" s="24"/>
      <c r="F18" s="24"/>
      <c r="G18" s="6" t="s">
        <v>44</v>
      </c>
      <c r="H18" s="7">
        <v>1</v>
      </c>
      <c r="I18" s="25">
        <v>10</v>
      </c>
      <c r="J18" s="25"/>
      <c r="K18" s="25">
        <v>10</v>
      </c>
      <c r="L18" s="25"/>
      <c r="M18" s="25"/>
      <c r="N18" s="25"/>
    </row>
    <row r="19" spans="1:14" x14ac:dyDescent="0.2">
      <c r="A19" s="28"/>
      <c r="B19" s="28"/>
      <c r="C19" s="28"/>
      <c r="D19" s="47" t="s">
        <v>45</v>
      </c>
      <c r="E19" s="47"/>
      <c r="F19" s="47"/>
      <c r="G19" s="2"/>
      <c r="H19" s="2"/>
      <c r="I19" s="25"/>
      <c r="J19" s="25"/>
      <c r="K19" s="25"/>
      <c r="L19" s="25"/>
      <c r="M19" s="25"/>
      <c r="N19" s="25"/>
    </row>
    <row r="20" spans="1:14" x14ac:dyDescent="0.2">
      <c r="A20" s="28"/>
      <c r="B20" s="28"/>
      <c r="C20" s="29"/>
      <c r="D20" s="47" t="s">
        <v>45</v>
      </c>
      <c r="E20" s="47"/>
      <c r="F20" s="47"/>
      <c r="G20" s="2"/>
      <c r="H20" s="2"/>
      <c r="I20" s="25"/>
      <c r="J20" s="25"/>
      <c r="K20" s="25"/>
      <c r="L20" s="25"/>
      <c r="M20" s="25"/>
      <c r="N20" s="25"/>
    </row>
    <row r="21" spans="1:14" x14ac:dyDescent="0.2">
      <c r="A21" s="28"/>
      <c r="B21" s="28"/>
      <c r="C21" s="27" t="s">
        <v>46</v>
      </c>
      <c r="D21" s="24" t="s">
        <v>47</v>
      </c>
      <c r="E21" s="24"/>
      <c r="F21" s="24"/>
      <c r="G21" s="6" t="s">
        <v>44</v>
      </c>
      <c r="H21" s="8">
        <v>1</v>
      </c>
      <c r="I21" s="25">
        <v>10</v>
      </c>
      <c r="J21" s="25"/>
      <c r="K21" s="25">
        <v>10</v>
      </c>
      <c r="L21" s="25"/>
      <c r="M21" s="25"/>
      <c r="N21" s="25"/>
    </row>
    <row r="22" spans="1:14" x14ac:dyDescent="0.2">
      <c r="A22" s="28"/>
      <c r="B22" s="28"/>
      <c r="C22" s="28"/>
      <c r="D22" s="47" t="s">
        <v>45</v>
      </c>
      <c r="E22" s="47"/>
      <c r="F22" s="47"/>
      <c r="G22" s="2"/>
      <c r="H22" s="2"/>
      <c r="I22" s="25"/>
      <c r="J22" s="25"/>
      <c r="K22" s="25"/>
      <c r="L22" s="25"/>
      <c r="M22" s="25"/>
      <c r="N22" s="25"/>
    </row>
    <row r="23" spans="1:14" x14ac:dyDescent="0.2">
      <c r="A23" s="28"/>
      <c r="B23" s="29"/>
      <c r="C23" s="29"/>
      <c r="D23" s="47" t="s">
        <v>45</v>
      </c>
      <c r="E23" s="47"/>
      <c r="F23" s="47"/>
      <c r="G23" s="2"/>
      <c r="H23" s="2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24" t="s">
        <v>50</v>
      </c>
      <c r="E24" s="24"/>
      <c r="F24" s="24"/>
      <c r="G24" s="9" t="s">
        <v>51</v>
      </c>
      <c r="H24" s="10" t="s">
        <v>52</v>
      </c>
      <c r="I24" s="30">
        <v>10</v>
      </c>
      <c r="J24" s="31"/>
      <c r="K24" s="30">
        <v>10</v>
      </c>
      <c r="L24" s="31"/>
      <c r="M24" s="25"/>
      <c r="N24" s="25"/>
    </row>
    <row r="25" spans="1:14" x14ac:dyDescent="0.2">
      <c r="A25" s="28"/>
      <c r="B25" s="28"/>
      <c r="C25" s="2" t="s">
        <v>53</v>
      </c>
      <c r="D25" s="47" t="s">
        <v>54</v>
      </c>
      <c r="E25" s="47"/>
      <c r="F25" s="47"/>
      <c r="G25" s="2"/>
      <c r="H25" s="2"/>
      <c r="I25" s="25"/>
      <c r="J25" s="25"/>
      <c r="K25" s="25"/>
      <c r="L25" s="25"/>
      <c r="M25" s="25"/>
      <c r="N25" s="25"/>
    </row>
    <row r="26" spans="1:14" x14ac:dyDescent="0.2">
      <c r="A26" s="28"/>
      <c r="B26" s="29"/>
      <c r="C26" s="2" t="s">
        <v>55</v>
      </c>
      <c r="D26" s="47" t="s">
        <v>54</v>
      </c>
      <c r="E26" s="47"/>
      <c r="F26" s="47"/>
      <c r="G26" s="2"/>
      <c r="H26" s="2"/>
      <c r="I26" s="25"/>
      <c r="J26" s="25"/>
      <c r="K26" s="25"/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47" t="s">
        <v>54</v>
      </c>
      <c r="E27" s="47"/>
      <c r="F27" s="47"/>
      <c r="G27" s="2"/>
      <c r="H27" s="2"/>
      <c r="I27" s="25"/>
      <c r="J27" s="25"/>
      <c r="K27" s="25"/>
      <c r="L27" s="25"/>
      <c r="M27" s="25"/>
      <c r="N27" s="25"/>
    </row>
    <row r="28" spans="1:14" x14ac:dyDescent="0.2">
      <c r="A28" s="28"/>
      <c r="B28" s="28"/>
      <c r="C28" s="28"/>
      <c r="D28" s="47" t="s">
        <v>58</v>
      </c>
      <c r="E28" s="47"/>
      <c r="F28" s="47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47" t="s">
        <v>45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x14ac:dyDescent="0.2">
      <c r="A30" s="28"/>
      <c r="B30" s="28"/>
      <c r="C30" s="27" t="s">
        <v>59</v>
      </c>
      <c r="D30" s="24" t="s">
        <v>60</v>
      </c>
      <c r="E30" s="24"/>
      <c r="F30" s="24"/>
      <c r="G30" s="11" t="s">
        <v>61</v>
      </c>
      <c r="H30" s="8">
        <v>1</v>
      </c>
      <c r="I30" s="25">
        <v>15</v>
      </c>
      <c r="J30" s="25"/>
      <c r="K30" s="25">
        <v>15</v>
      </c>
      <c r="L30" s="25"/>
      <c r="M30" s="25"/>
      <c r="N30" s="25"/>
    </row>
    <row r="31" spans="1:14" x14ac:dyDescent="0.2">
      <c r="A31" s="28"/>
      <c r="B31" s="28"/>
      <c r="C31" s="28"/>
      <c r="D31" s="24" t="s">
        <v>62</v>
      </c>
      <c r="E31" s="24"/>
      <c r="F31" s="24"/>
      <c r="G31" s="11" t="s">
        <v>61</v>
      </c>
      <c r="H31" s="8">
        <v>1</v>
      </c>
      <c r="I31" s="25">
        <v>15</v>
      </c>
      <c r="J31" s="25"/>
      <c r="K31" s="25">
        <v>15</v>
      </c>
      <c r="L31" s="25"/>
      <c r="M31" s="25"/>
      <c r="N31" s="25"/>
    </row>
    <row r="32" spans="1:14" x14ac:dyDescent="0.2">
      <c r="A32" s="28"/>
      <c r="B32" s="28"/>
      <c r="C32" s="29"/>
      <c r="D32" s="47" t="s">
        <v>45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47" t="s">
        <v>54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47" t="s">
        <v>58</v>
      </c>
      <c r="E34" s="47"/>
      <c r="F34" s="47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47" t="s">
        <v>45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47" t="s">
        <v>54</v>
      </c>
      <c r="E36" s="47"/>
      <c r="F36" s="47"/>
      <c r="G36" s="2"/>
      <c r="H36" s="2"/>
      <c r="I36" s="25"/>
      <c r="J36" s="25"/>
      <c r="K36" s="25"/>
      <c r="L36" s="25"/>
      <c r="M36" s="25"/>
      <c r="N36" s="25"/>
    </row>
    <row r="37" spans="1:14" x14ac:dyDescent="0.2">
      <c r="A37" s="28"/>
      <c r="B37" s="28"/>
      <c r="C37" s="28"/>
      <c r="D37" s="47" t="s">
        <v>58</v>
      </c>
      <c r="E37" s="47"/>
      <c r="F37" s="47"/>
      <c r="G37" s="2"/>
      <c r="H37" s="2"/>
      <c r="I37" s="25"/>
      <c r="J37" s="25"/>
      <c r="K37" s="25"/>
      <c r="L37" s="25"/>
      <c r="M37" s="25"/>
      <c r="N37" s="25"/>
    </row>
    <row r="38" spans="1:14" x14ac:dyDescent="0.2">
      <c r="A38" s="28"/>
      <c r="B38" s="29"/>
      <c r="C38" s="29"/>
      <c r="D38" s="47" t="s">
        <v>45</v>
      </c>
      <c r="E38" s="47"/>
      <c r="F38" s="47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24" t="s">
        <v>67</v>
      </c>
      <c r="E39" s="24"/>
      <c r="F39" s="24"/>
      <c r="G39" s="9" t="s">
        <v>68</v>
      </c>
      <c r="H39" s="12" t="s">
        <v>69</v>
      </c>
      <c r="I39" s="25">
        <v>10</v>
      </c>
      <c r="J39" s="25"/>
      <c r="K39" s="25">
        <v>10</v>
      </c>
      <c r="L39" s="25"/>
      <c r="M39" s="25"/>
      <c r="N39" s="25"/>
    </row>
    <row r="40" spans="1:14" x14ac:dyDescent="0.2">
      <c r="A40" s="28"/>
      <c r="B40" s="28"/>
      <c r="C40" s="28"/>
      <c r="D40" s="47" t="s">
        <v>58</v>
      </c>
      <c r="E40" s="47"/>
      <c r="F40" s="47"/>
      <c r="G40" s="2"/>
      <c r="H40" s="2"/>
      <c r="I40" s="25"/>
      <c r="J40" s="25"/>
      <c r="K40" s="25"/>
      <c r="L40" s="25"/>
      <c r="M40" s="25"/>
      <c r="N40" s="25"/>
    </row>
    <row r="41" spans="1:14" x14ac:dyDescent="0.2">
      <c r="A41" s="29"/>
      <c r="B41" s="29"/>
      <c r="C41" s="29"/>
      <c r="D41" s="47" t="s">
        <v>45</v>
      </c>
      <c r="E41" s="47"/>
      <c r="F41" s="47"/>
      <c r="G41" s="2"/>
      <c r="H41" s="2"/>
      <c r="I41" s="25"/>
      <c r="J41" s="25"/>
      <c r="K41" s="25"/>
      <c r="L41" s="25"/>
      <c r="M41" s="25"/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f>SUM(K15:K41)+N7</f>
        <v>100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2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90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91</v>
      </c>
      <c r="D4" s="25"/>
      <c r="E4" s="25"/>
      <c r="F4" s="25"/>
      <c r="G4" s="25"/>
      <c r="H4" s="25" t="s">
        <v>6</v>
      </c>
      <c r="I4" s="25"/>
      <c r="J4" s="25" t="s">
        <v>92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>
        <v>5.9963350000000002</v>
      </c>
      <c r="F7" s="25">
        <v>5.9963350000000002</v>
      </c>
      <c r="G7" s="25"/>
      <c r="H7" s="25">
        <v>5.85921</v>
      </c>
      <c r="I7" s="25"/>
      <c r="J7" s="25" t="s">
        <v>17</v>
      </c>
      <c r="K7" s="25"/>
      <c r="L7" s="34">
        <v>0.99</v>
      </c>
      <c r="M7" s="25"/>
      <c r="N7" s="2">
        <v>9</v>
      </c>
    </row>
    <row r="8" spans="1:14" x14ac:dyDescent="0.2">
      <c r="A8" s="37"/>
      <c r="B8" s="38"/>
      <c r="C8" s="25" t="s">
        <v>18</v>
      </c>
      <c r="D8" s="25"/>
      <c r="E8" s="2">
        <v>5.9963350000000002</v>
      </c>
      <c r="F8" s="25">
        <v>5.9963350000000002</v>
      </c>
      <c r="G8" s="25"/>
      <c r="H8" s="25">
        <v>5.85921</v>
      </c>
      <c r="I8" s="25"/>
      <c r="J8" s="25" t="s">
        <v>19</v>
      </c>
      <c r="K8" s="25"/>
      <c r="L8" s="25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25" t="s">
        <v>93</v>
      </c>
      <c r="C13" s="25"/>
      <c r="D13" s="25"/>
      <c r="E13" s="25"/>
      <c r="F13" s="25"/>
      <c r="G13" s="25"/>
      <c r="H13" s="25" t="s">
        <v>94</v>
      </c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47" t="s">
        <v>95</v>
      </c>
      <c r="E15" s="47"/>
      <c r="F15" s="47"/>
      <c r="G15" s="2">
        <v>2</v>
      </c>
      <c r="H15" s="2">
        <v>2</v>
      </c>
      <c r="I15" s="25">
        <v>10</v>
      </c>
      <c r="J15" s="25"/>
      <c r="K15" s="25">
        <v>10</v>
      </c>
      <c r="L15" s="25"/>
      <c r="M15" s="25"/>
      <c r="N15" s="25"/>
    </row>
    <row r="16" spans="1:14" x14ac:dyDescent="0.2">
      <c r="A16" s="28"/>
      <c r="B16" s="28"/>
      <c r="C16" s="28"/>
      <c r="D16" s="47" t="s">
        <v>96</v>
      </c>
      <c r="E16" s="47"/>
      <c r="F16" s="47"/>
      <c r="G16" s="2"/>
      <c r="H16" s="2"/>
      <c r="I16" s="25"/>
      <c r="J16" s="25"/>
      <c r="K16" s="25"/>
      <c r="L16" s="25"/>
      <c r="M16" s="25"/>
      <c r="N16" s="25"/>
    </row>
    <row r="17" spans="1:14" x14ac:dyDescent="0.2">
      <c r="A17" s="28"/>
      <c r="B17" s="28"/>
      <c r="C17" s="29"/>
      <c r="D17" s="47" t="s">
        <v>45</v>
      </c>
      <c r="E17" s="47"/>
      <c r="F17" s="47"/>
      <c r="G17" s="2"/>
      <c r="H17" s="2"/>
      <c r="I17" s="25"/>
      <c r="J17" s="25"/>
      <c r="K17" s="25"/>
      <c r="L17" s="25"/>
      <c r="M17" s="25"/>
      <c r="N17" s="25"/>
    </row>
    <row r="18" spans="1:14" x14ac:dyDescent="0.2">
      <c r="A18" s="28"/>
      <c r="B18" s="28"/>
      <c r="C18" s="27" t="s">
        <v>42</v>
      </c>
      <c r="D18" s="47" t="s">
        <v>97</v>
      </c>
      <c r="E18" s="47"/>
      <c r="F18" s="47"/>
      <c r="G18" s="2">
        <v>100</v>
      </c>
      <c r="H18" s="2">
        <v>100</v>
      </c>
      <c r="I18" s="25">
        <v>20</v>
      </c>
      <c r="J18" s="25"/>
      <c r="K18" s="25">
        <v>20</v>
      </c>
      <c r="L18" s="25"/>
      <c r="M18" s="25"/>
      <c r="N18" s="25"/>
    </row>
    <row r="19" spans="1:14" x14ac:dyDescent="0.2">
      <c r="A19" s="28"/>
      <c r="B19" s="28"/>
      <c r="C19" s="28"/>
      <c r="D19" s="47" t="s">
        <v>58</v>
      </c>
      <c r="E19" s="47"/>
      <c r="F19" s="47"/>
      <c r="G19" s="2"/>
      <c r="H19" s="2"/>
      <c r="I19" s="25"/>
      <c r="J19" s="25"/>
      <c r="K19" s="25"/>
      <c r="L19" s="25"/>
      <c r="M19" s="25"/>
      <c r="N19" s="25"/>
    </row>
    <row r="20" spans="1:14" x14ac:dyDescent="0.2">
      <c r="A20" s="28"/>
      <c r="B20" s="28"/>
      <c r="C20" s="29"/>
      <c r="D20" s="47" t="s">
        <v>45</v>
      </c>
      <c r="E20" s="47"/>
      <c r="F20" s="47"/>
      <c r="G20" s="2"/>
      <c r="H20" s="2"/>
      <c r="I20" s="25"/>
      <c r="J20" s="25"/>
      <c r="K20" s="25"/>
      <c r="L20" s="25"/>
      <c r="M20" s="25"/>
      <c r="N20" s="25"/>
    </row>
    <row r="21" spans="1:14" x14ac:dyDescent="0.2">
      <c r="A21" s="28"/>
      <c r="B21" s="28"/>
      <c r="C21" s="27" t="s">
        <v>46</v>
      </c>
      <c r="D21" s="47" t="s">
        <v>98</v>
      </c>
      <c r="E21" s="47"/>
      <c r="F21" s="47"/>
      <c r="G21" s="2" t="s">
        <v>99</v>
      </c>
      <c r="H21" s="2" t="s">
        <v>99</v>
      </c>
      <c r="I21" s="25">
        <v>10</v>
      </c>
      <c r="J21" s="25"/>
      <c r="K21" s="25">
        <v>10</v>
      </c>
      <c r="L21" s="25"/>
      <c r="M21" s="25"/>
      <c r="N21" s="25"/>
    </row>
    <row r="22" spans="1:14" x14ac:dyDescent="0.2">
      <c r="A22" s="28"/>
      <c r="B22" s="28"/>
      <c r="C22" s="28"/>
      <c r="D22" s="47" t="s">
        <v>58</v>
      </c>
      <c r="E22" s="47"/>
      <c r="F22" s="47"/>
      <c r="G22" s="2"/>
      <c r="H22" s="2"/>
      <c r="I22" s="25"/>
      <c r="J22" s="25"/>
      <c r="K22" s="25"/>
      <c r="L22" s="25"/>
      <c r="M22" s="25"/>
      <c r="N22" s="25"/>
    </row>
    <row r="23" spans="1:14" x14ac:dyDescent="0.2">
      <c r="A23" s="28"/>
      <c r="B23" s="29"/>
      <c r="C23" s="29"/>
      <c r="D23" s="47" t="s">
        <v>45</v>
      </c>
      <c r="E23" s="47"/>
      <c r="F23" s="47"/>
      <c r="G23" s="2"/>
      <c r="H23" s="2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47" t="s">
        <v>100</v>
      </c>
      <c r="E24" s="47"/>
      <c r="F24" s="47"/>
      <c r="G24" s="2" t="s">
        <v>101</v>
      </c>
      <c r="H24" s="2" t="s">
        <v>101</v>
      </c>
      <c r="I24" s="25">
        <v>20</v>
      </c>
      <c r="J24" s="25"/>
      <c r="K24" s="25">
        <v>20</v>
      </c>
      <c r="L24" s="25"/>
      <c r="M24" s="25"/>
      <c r="N24" s="25"/>
    </row>
    <row r="25" spans="1:14" x14ac:dyDescent="0.2">
      <c r="A25" s="28"/>
      <c r="B25" s="28"/>
      <c r="C25" s="2" t="s">
        <v>53</v>
      </c>
      <c r="D25" s="47" t="s">
        <v>54</v>
      </c>
      <c r="E25" s="47"/>
      <c r="F25" s="47"/>
      <c r="G25" s="2"/>
      <c r="H25" s="2"/>
      <c r="I25" s="25"/>
      <c r="J25" s="25"/>
      <c r="K25" s="25"/>
      <c r="L25" s="25"/>
      <c r="M25" s="25"/>
      <c r="N25" s="25"/>
    </row>
    <row r="26" spans="1:14" x14ac:dyDescent="0.2">
      <c r="A26" s="28"/>
      <c r="B26" s="29"/>
      <c r="C26" s="2" t="s">
        <v>55</v>
      </c>
      <c r="D26" s="47" t="s">
        <v>54</v>
      </c>
      <c r="E26" s="47"/>
      <c r="F26" s="47"/>
      <c r="G26" s="2"/>
      <c r="H26" s="2"/>
      <c r="I26" s="25"/>
      <c r="J26" s="25"/>
      <c r="K26" s="25"/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47" t="s">
        <v>54</v>
      </c>
      <c r="E27" s="47"/>
      <c r="F27" s="47"/>
      <c r="G27" s="2"/>
      <c r="H27" s="2"/>
      <c r="I27" s="25"/>
      <c r="J27" s="25"/>
      <c r="K27" s="25"/>
      <c r="L27" s="25"/>
      <c r="M27" s="25"/>
      <c r="N27" s="25"/>
    </row>
    <row r="28" spans="1:14" x14ac:dyDescent="0.2">
      <c r="A28" s="28"/>
      <c r="B28" s="28"/>
      <c r="C28" s="28"/>
      <c r="D28" s="47" t="s">
        <v>58</v>
      </c>
      <c r="E28" s="47"/>
      <c r="F28" s="47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47" t="s">
        <v>45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x14ac:dyDescent="0.2">
      <c r="A30" s="28"/>
      <c r="B30" s="28"/>
      <c r="C30" s="27" t="s">
        <v>59</v>
      </c>
      <c r="D30" s="47" t="s">
        <v>102</v>
      </c>
      <c r="E30" s="47"/>
      <c r="F30" s="47"/>
      <c r="G30" s="2" t="s">
        <v>103</v>
      </c>
      <c r="H30" s="2" t="s">
        <v>104</v>
      </c>
      <c r="I30" s="25">
        <v>20</v>
      </c>
      <c r="J30" s="25"/>
      <c r="K30" s="25">
        <v>20</v>
      </c>
      <c r="L30" s="25"/>
      <c r="M30" s="25"/>
      <c r="N30" s="25"/>
    </row>
    <row r="31" spans="1:14" x14ac:dyDescent="0.2">
      <c r="A31" s="28"/>
      <c r="B31" s="28"/>
      <c r="C31" s="28"/>
      <c r="D31" s="47" t="s">
        <v>58</v>
      </c>
      <c r="E31" s="47"/>
      <c r="F31" s="47"/>
      <c r="G31" s="2"/>
      <c r="H31" s="2"/>
      <c r="I31" s="25"/>
      <c r="J31" s="25"/>
      <c r="K31" s="25"/>
      <c r="L31" s="25"/>
      <c r="M31" s="25"/>
      <c r="N31" s="25"/>
    </row>
    <row r="32" spans="1:14" x14ac:dyDescent="0.2">
      <c r="A32" s="28"/>
      <c r="B32" s="28"/>
      <c r="C32" s="29"/>
      <c r="D32" s="47" t="s">
        <v>45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47" t="s">
        <v>105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47" t="s">
        <v>58</v>
      </c>
      <c r="E34" s="47"/>
      <c r="F34" s="47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47" t="s">
        <v>45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47" t="s">
        <v>106</v>
      </c>
      <c r="E36" s="47"/>
      <c r="F36" s="47"/>
      <c r="G36" s="2"/>
      <c r="H36" s="2"/>
      <c r="I36" s="25"/>
      <c r="J36" s="25"/>
      <c r="K36" s="25"/>
      <c r="L36" s="25"/>
      <c r="M36" s="25"/>
      <c r="N36" s="25"/>
    </row>
    <row r="37" spans="1:14" x14ac:dyDescent="0.2">
      <c r="A37" s="28"/>
      <c r="B37" s="28"/>
      <c r="C37" s="28"/>
      <c r="D37" s="47" t="s">
        <v>58</v>
      </c>
      <c r="E37" s="47"/>
      <c r="F37" s="47"/>
      <c r="G37" s="2"/>
      <c r="H37" s="2"/>
      <c r="I37" s="25"/>
      <c r="J37" s="25"/>
      <c r="K37" s="25"/>
      <c r="L37" s="25"/>
      <c r="M37" s="25"/>
      <c r="N37" s="25"/>
    </row>
    <row r="38" spans="1:14" x14ac:dyDescent="0.2">
      <c r="A38" s="28"/>
      <c r="B38" s="29"/>
      <c r="C38" s="29"/>
      <c r="D38" s="47" t="s">
        <v>45</v>
      </c>
      <c r="E38" s="47"/>
      <c r="F38" s="47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47" t="s">
        <v>107</v>
      </c>
      <c r="E39" s="47"/>
      <c r="F39" s="47"/>
      <c r="G39" s="2" t="s">
        <v>108</v>
      </c>
      <c r="H39" s="2" t="s">
        <v>109</v>
      </c>
      <c r="I39" s="25">
        <v>10</v>
      </c>
      <c r="J39" s="25"/>
      <c r="K39" s="25">
        <v>10</v>
      </c>
      <c r="L39" s="25"/>
      <c r="M39" s="25"/>
      <c r="N39" s="25"/>
    </row>
    <row r="40" spans="1:14" x14ac:dyDescent="0.2">
      <c r="A40" s="28"/>
      <c r="B40" s="28"/>
      <c r="C40" s="28"/>
      <c r="D40" s="47" t="s">
        <v>58</v>
      </c>
      <c r="E40" s="47"/>
      <c r="F40" s="47"/>
      <c r="G40" s="2"/>
      <c r="H40" s="2"/>
      <c r="I40" s="25"/>
      <c r="J40" s="25"/>
      <c r="K40" s="25"/>
      <c r="L40" s="25"/>
      <c r="M40" s="25"/>
      <c r="N40" s="25"/>
    </row>
    <row r="41" spans="1:14" x14ac:dyDescent="0.2">
      <c r="A41" s="29"/>
      <c r="B41" s="29"/>
      <c r="C41" s="29"/>
      <c r="D41" s="47" t="s">
        <v>45</v>
      </c>
      <c r="E41" s="47"/>
      <c r="F41" s="47"/>
      <c r="G41" s="2"/>
      <c r="H41" s="2"/>
      <c r="I41" s="25"/>
      <c r="J41" s="25"/>
      <c r="K41" s="25"/>
      <c r="L41" s="25"/>
      <c r="M41" s="25"/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f>SUM(K15:K41)+N7</f>
        <v>99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B13" sqref="B13:G13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1.75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110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111</v>
      </c>
      <c r="D4" s="25"/>
      <c r="E4" s="25"/>
      <c r="F4" s="25"/>
      <c r="G4" s="25"/>
      <c r="H4" s="25" t="s">
        <v>6</v>
      </c>
      <c r="I4" s="25"/>
      <c r="J4" s="25" t="s">
        <v>92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>
        <v>20000</v>
      </c>
      <c r="F7" s="25">
        <v>20000</v>
      </c>
      <c r="G7" s="25"/>
      <c r="H7" s="25">
        <v>20000</v>
      </c>
      <c r="I7" s="25"/>
      <c r="J7" s="25" t="s">
        <v>17</v>
      </c>
      <c r="K7" s="25"/>
      <c r="L7" s="34">
        <v>1</v>
      </c>
      <c r="M7" s="25"/>
      <c r="N7" s="2">
        <f>L7*10</f>
        <v>10</v>
      </c>
    </row>
    <row r="8" spans="1:14" x14ac:dyDescent="0.2">
      <c r="A8" s="37"/>
      <c r="B8" s="38"/>
      <c r="C8" s="25" t="s">
        <v>18</v>
      </c>
      <c r="D8" s="25"/>
      <c r="E8" s="2">
        <v>20000</v>
      </c>
      <c r="F8" s="25">
        <v>20000</v>
      </c>
      <c r="G8" s="25"/>
      <c r="H8" s="25">
        <v>20000</v>
      </c>
      <c r="I8" s="25"/>
      <c r="J8" s="25" t="s">
        <v>19</v>
      </c>
      <c r="K8" s="25"/>
      <c r="L8" s="25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25" t="s">
        <v>112</v>
      </c>
      <c r="C13" s="25"/>
      <c r="D13" s="25"/>
      <c r="E13" s="25"/>
      <c r="F13" s="25"/>
      <c r="G13" s="25"/>
      <c r="H13" s="25" t="s">
        <v>113</v>
      </c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47" t="s">
        <v>114</v>
      </c>
      <c r="E15" s="47"/>
      <c r="F15" s="47"/>
      <c r="G15" s="2" t="s">
        <v>115</v>
      </c>
      <c r="H15" s="2">
        <v>800</v>
      </c>
      <c r="I15" s="25">
        <v>10</v>
      </c>
      <c r="J15" s="25"/>
      <c r="K15" s="25">
        <v>10</v>
      </c>
      <c r="L15" s="25"/>
      <c r="M15" s="25"/>
      <c r="N15" s="25"/>
    </row>
    <row r="16" spans="1:14" x14ac:dyDescent="0.2">
      <c r="A16" s="28"/>
      <c r="B16" s="28"/>
      <c r="C16" s="28"/>
      <c r="D16" s="47" t="s">
        <v>116</v>
      </c>
      <c r="E16" s="47"/>
      <c r="F16" s="47"/>
      <c r="G16" s="2" t="s">
        <v>117</v>
      </c>
      <c r="H16" s="2">
        <v>4</v>
      </c>
      <c r="I16" s="25">
        <v>10</v>
      </c>
      <c r="J16" s="25"/>
      <c r="K16" s="25">
        <v>10</v>
      </c>
      <c r="L16" s="25"/>
      <c r="M16" s="25"/>
      <c r="N16" s="25"/>
    </row>
    <row r="17" spans="1:14" x14ac:dyDescent="0.2">
      <c r="A17" s="28"/>
      <c r="B17" s="28"/>
      <c r="C17" s="29"/>
      <c r="D17" s="47" t="s">
        <v>45</v>
      </c>
      <c r="E17" s="47"/>
      <c r="F17" s="47"/>
      <c r="G17" s="2"/>
      <c r="H17" s="2"/>
      <c r="I17" s="25"/>
      <c r="J17" s="25"/>
      <c r="K17" s="25"/>
      <c r="L17" s="25"/>
      <c r="M17" s="25"/>
      <c r="N17" s="25"/>
    </row>
    <row r="18" spans="1:14" x14ac:dyDescent="0.2">
      <c r="A18" s="28"/>
      <c r="B18" s="28"/>
      <c r="C18" s="27" t="s">
        <v>42</v>
      </c>
      <c r="D18" s="47" t="s">
        <v>118</v>
      </c>
      <c r="E18" s="47"/>
      <c r="F18" s="47"/>
      <c r="G18" s="2" t="s">
        <v>119</v>
      </c>
      <c r="H18" s="2" t="s">
        <v>120</v>
      </c>
      <c r="I18" s="25">
        <v>10</v>
      </c>
      <c r="J18" s="25"/>
      <c r="K18" s="25">
        <v>10</v>
      </c>
      <c r="L18" s="25"/>
      <c r="M18" s="25"/>
      <c r="N18" s="25"/>
    </row>
    <row r="19" spans="1:14" x14ac:dyDescent="0.2">
      <c r="A19" s="28"/>
      <c r="B19" s="28"/>
      <c r="C19" s="28"/>
      <c r="D19" s="47" t="s">
        <v>58</v>
      </c>
      <c r="E19" s="47"/>
      <c r="F19" s="47"/>
      <c r="G19" s="2"/>
      <c r="H19" s="2"/>
      <c r="I19" s="25"/>
      <c r="J19" s="25"/>
      <c r="K19" s="25"/>
      <c r="L19" s="25"/>
      <c r="M19" s="25"/>
      <c r="N19" s="25"/>
    </row>
    <row r="20" spans="1:14" x14ac:dyDescent="0.2">
      <c r="A20" s="28"/>
      <c r="B20" s="28"/>
      <c r="C20" s="29"/>
      <c r="D20" s="47" t="s">
        <v>45</v>
      </c>
      <c r="E20" s="47"/>
      <c r="F20" s="47"/>
      <c r="G20" s="2"/>
      <c r="H20" s="2"/>
      <c r="I20" s="25"/>
      <c r="J20" s="25"/>
      <c r="K20" s="25"/>
      <c r="L20" s="25"/>
      <c r="M20" s="25"/>
      <c r="N20" s="25"/>
    </row>
    <row r="21" spans="1:14" x14ac:dyDescent="0.2">
      <c r="A21" s="28"/>
      <c r="B21" s="28"/>
      <c r="C21" s="27" t="s">
        <v>46</v>
      </c>
      <c r="D21" s="47" t="s">
        <v>121</v>
      </c>
      <c r="E21" s="47"/>
      <c r="F21" s="47"/>
      <c r="G21" s="2" t="s">
        <v>122</v>
      </c>
      <c r="H21" s="2" t="s">
        <v>123</v>
      </c>
      <c r="I21" s="25">
        <v>10</v>
      </c>
      <c r="J21" s="25"/>
      <c r="K21" s="25">
        <v>10</v>
      </c>
      <c r="L21" s="25"/>
      <c r="M21" s="25"/>
      <c r="N21" s="25"/>
    </row>
    <row r="22" spans="1:14" x14ac:dyDescent="0.2">
      <c r="A22" s="28"/>
      <c r="B22" s="28"/>
      <c r="C22" s="28"/>
      <c r="D22" s="47" t="s">
        <v>58</v>
      </c>
      <c r="E22" s="47"/>
      <c r="F22" s="47"/>
      <c r="G22" s="2"/>
      <c r="H22" s="2"/>
      <c r="I22" s="25"/>
      <c r="J22" s="25"/>
      <c r="K22" s="25"/>
      <c r="L22" s="25"/>
      <c r="M22" s="25"/>
      <c r="N22" s="25"/>
    </row>
    <row r="23" spans="1:14" x14ac:dyDescent="0.2">
      <c r="A23" s="28"/>
      <c r="B23" s="29"/>
      <c r="C23" s="29"/>
      <c r="D23" s="47" t="s">
        <v>45</v>
      </c>
      <c r="E23" s="47"/>
      <c r="F23" s="47"/>
      <c r="G23" s="2"/>
      <c r="H23" s="2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47" t="s">
        <v>124</v>
      </c>
      <c r="E24" s="47"/>
      <c r="F24" s="47"/>
      <c r="G24" s="2" t="s">
        <v>125</v>
      </c>
      <c r="H24" s="2" t="s">
        <v>126</v>
      </c>
      <c r="I24" s="25">
        <v>10</v>
      </c>
      <c r="J24" s="25"/>
      <c r="K24" s="25">
        <v>10</v>
      </c>
      <c r="L24" s="25"/>
      <c r="M24" s="25"/>
      <c r="N24" s="25"/>
    </row>
    <row r="25" spans="1:14" x14ac:dyDescent="0.2">
      <c r="A25" s="28"/>
      <c r="B25" s="28"/>
      <c r="C25" s="2" t="s">
        <v>53</v>
      </c>
      <c r="D25" s="47" t="s">
        <v>54</v>
      </c>
      <c r="E25" s="47"/>
      <c r="F25" s="47"/>
      <c r="G25" s="2"/>
      <c r="H25" s="2"/>
      <c r="I25" s="25"/>
      <c r="J25" s="25"/>
      <c r="K25" s="25"/>
      <c r="L25" s="25"/>
      <c r="M25" s="25"/>
      <c r="N25" s="25"/>
    </row>
    <row r="26" spans="1:14" x14ac:dyDescent="0.2">
      <c r="A26" s="28"/>
      <c r="B26" s="29"/>
      <c r="C26" s="2" t="s">
        <v>55</v>
      </c>
      <c r="D26" s="47" t="s">
        <v>54</v>
      </c>
      <c r="E26" s="47"/>
      <c r="F26" s="47"/>
      <c r="G26" s="2"/>
      <c r="H26" s="2"/>
      <c r="I26" s="25"/>
      <c r="J26" s="25"/>
      <c r="K26" s="25"/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47" t="s">
        <v>54</v>
      </c>
      <c r="E27" s="47"/>
      <c r="F27" s="47"/>
      <c r="G27" s="2"/>
      <c r="H27" s="2"/>
      <c r="I27" s="25"/>
      <c r="J27" s="25"/>
      <c r="K27" s="25"/>
      <c r="L27" s="25"/>
      <c r="M27" s="25"/>
      <c r="N27" s="25"/>
    </row>
    <row r="28" spans="1:14" x14ac:dyDescent="0.2">
      <c r="A28" s="28"/>
      <c r="B28" s="28"/>
      <c r="C28" s="28"/>
      <c r="D28" s="47" t="s">
        <v>58</v>
      </c>
      <c r="E28" s="47"/>
      <c r="F28" s="47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47" t="s">
        <v>45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x14ac:dyDescent="0.2">
      <c r="A30" s="28"/>
      <c r="B30" s="28"/>
      <c r="C30" s="27" t="s">
        <v>59</v>
      </c>
      <c r="D30" s="47" t="s">
        <v>127</v>
      </c>
      <c r="E30" s="47"/>
      <c r="F30" s="47"/>
      <c r="G30" s="2" t="s">
        <v>128</v>
      </c>
      <c r="H30" s="2" t="s">
        <v>128</v>
      </c>
      <c r="I30" s="25">
        <v>20</v>
      </c>
      <c r="J30" s="25"/>
      <c r="K30" s="25">
        <v>20</v>
      </c>
      <c r="L30" s="25"/>
      <c r="M30" s="25"/>
      <c r="N30" s="25"/>
    </row>
    <row r="31" spans="1:14" x14ac:dyDescent="0.2">
      <c r="A31" s="28"/>
      <c r="B31" s="28"/>
      <c r="C31" s="28"/>
      <c r="D31" s="47" t="s">
        <v>58</v>
      </c>
      <c r="E31" s="47"/>
      <c r="F31" s="47"/>
      <c r="G31" s="2"/>
      <c r="H31" s="2"/>
      <c r="I31" s="25"/>
      <c r="J31" s="25"/>
      <c r="K31" s="25"/>
      <c r="L31" s="25"/>
      <c r="M31" s="25"/>
      <c r="N31" s="25"/>
    </row>
    <row r="32" spans="1:14" x14ac:dyDescent="0.2">
      <c r="A32" s="28"/>
      <c r="B32" s="28"/>
      <c r="C32" s="29"/>
      <c r="D32" s="47" t="s">
        <v>45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47" t="s">
        <v>54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47" t="s">
        <v>58</v>
      </c>
      <c r="E34" s="47"/>
      <c r="F34" s="47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47" t="s">
        <v>45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47" t="s">
        <v>54</v>
      </c>
      <c r="E36" s="47"/>
      <c r="F36" s="47"/>
      <c r="G36" s="2"/>
      <c r="H36" s="2"/>
      <c r="I36" s="25"/>
      <c r="J36" s="25"/>
      <c r="K36" s="25"/>
      <c r="L36" s="25"/>
      <c r="M36" s="25"/>
      <c r="N36" s="25"/>
    </row>
    <row r="37" spans="1:14" x14ac:dyDescent="0.2">
      <c r="A37" s="28"/>
      <c r="B37" s="28"/>
      <c r="C37" s="28"/>
      <c r="D37" s="47" t="s">
        <v>58</v>
      </c>
      <c r="E37" s="47"/>
      <c r="F37" s="47"/>
      <c r="G37" s="2"/>
      <c r="H37" s="2"/>
      <c r="I37" s="25"/>
      <c r="J37" s="25"/>
      <c r="K37" s="25"/>
      <c r="L37" s="25"/>
      <c r="M37" s="25"/>
      <c r="N37" s="25"/>
    </row>
    <row r="38" spans="1:14" x14ac:dyDescent="0.2">
      <c r="A38" s="28"/>
      <c r="B38" s="29"/>
      <c r="C38" s="29"/>
      <c r="D38" s="47" t="s">
        <v>45</v>
      </c>
      <c r="E38" s="47"/>
      <c r="F38" s="47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47" t="s">
        <v>129</v>
      </c>
      <c r="E39" s="47"/>
      <c r="F39" s="47"/>
      <c r="G39" s="2" t="s">
        <v>130</v>
      </c>
      <c r="H39" s="2" t="s">
        <v>109</v>
      </c>
      <c r="I39" s="25">
        <v>10</v>
      </c>
      <c r="J39" s="25"/>
      <c r="K39" s="25">
        <v>10</v>
      </c>
      <c r="L39" s="25"/>
      <c r="M39" s="25"/>
      <c r="N39" s="25"/>
    </row>
    <row r="40" spans="1:14" x14ac:dyDescent="0.2">
      <c r="A40" s="28"/>
      <c r="B40" s="28"/>
      <c r="C40" s="28"/>
      <c r="D40" s="47" t="s">
        <v>131</v>
      </c>
      <c r="E40" s="47"/>
      <c r="F40" s="47"/>
      <c r="G40" s="2" t="s">
        <v>132</v>
      </c>
      <c r="H40" s="2" t="s">
        <v>130</v>
      </c>
      <c r="I40" s="25">
        <v>10</v>
      </c>
      <c r="J40" s="25"/>
      <c r="K40" s="25">
        <v>10</v>
      </c>
      <c r="L40" s="25"/>
      <c r="M40" s="25"/>
      <c r="N40" s="25"/>
    </row>
    <row r="41" spans="1:14" x14ac:dyDescent="0.2">
      <c r="A41" s="29"/>
      <c r="B41" s="29"/>
      <c r="C41" s="29"/>
      <c r="D41" s="47" t="s">
        <v>45</v>
      </c>
      <c r="E41" s="47"/>
      <c r="F41" s="47"/>
      <c r="G41" s="2"/>
      <c r="H41" s="2"/>
      <c r="I41" s="25"/>
      <c r="J41" s="25"/>
      <c r="K41" s="25"/>
      <c r="L41" s="25"/>
      <c r="M41" s="25"/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f>SUM(K15:K41)+N7</f>
        <v>100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1.75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133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134</v>
      </c>
      <c r="D4" s="25"/>
      <c r="E4" s="25"/>
      <c r="F4" s="25"/>
      <c r="G4" s="25"/>
      <c r="H4" s="25" t="s">
        <v>6</v>
      </c>
      <c r="I4" s="25"/>
      <c r="J4" s="25" t="s">
        <v>92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>
        <v>0.03</v>
      </c>
      <c r="F7" s="25">
        <v>0.03</v>
      </c>
      <c r="G7" s="25"/>
      <c r="H7" s="25">
        <v>0.03</v>
      </c>
      <c r="I7" s="25"/>
      <c r="J7" s="25" t="s">
        <v>17</v>
      </c>
      <c r="K7" s="25"/>
      <c r="L7" s="34">
        <v>1</v>
      </c>
      <c r="M7" s="25"/>
      <c r="N7" s="2">
        <f>L7*10</f>
        <v>10</v>
      </c>
    </row>
    <row r="8" spans="1:14" x14ac:dyDescent="0.2">
      <c r="A8" s="37"/>
      <c r="B8" s="38"/>
      <c r="C8" s="25" t="s">
        <v>18</v>
      </c>
      <c r="D8" s="25"/>
      <c r="E8" s="2">
        <v>0.03</v>
      </c>
      <c r="F8" s="25">
        <v>0.03</v>
      </c>
      <c r="G8" s="25"/>
      <c r="H8" s="25">
        <v>0.03</v>
      </c>
      <c r="I8" s="25"/>
      <c r="J8" s="25" t="s">
        <v>19</v>
      </c>
      <c r="K8" s="25"/>
      <c r="L8" s="25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47" t="s">
        <v>135</v>
      </c>
      <c r="E15" s="47"/>
      <c r="F15" s="47"/>
      <c r="G15" s="2" t="s">
        <v>136</v>
      </c>
      <c r="H15" s="2" t="s">
        <v>137</v>
      </c>
      <c r="I15" s="25">
        <v>10</v>
      </c>
      <c r="J15" s="25"/>
      <c r="K15" s="25">
        <v>10</v>
      </c>
      <c r="L15" s="25"/>
      <c r="M15" s="25"/>
      <c r="N15" s="25"/>
    </row>
    <row r="16" spans="1:14" x14ac:dyDescent="0.2">
      <c r="A16" s="28"/>
      <c r="B16" s="28"/>
      <c r="C16" s="28"/>
      <c r="D16" s="47" t="s">
        <v>138</v>
      </c>
      <c r="E16" s="47"/>
      <c r="F16" s="47"/>
      <c r="G16" s="2" t="s">
        <v>139</v>
      </c>
      <c r="H16" s="2" t="s">
        <v>140</v>
      </c>
      <c r="I16" s="25">
        <v>10</v>
      </c>
      <c r="J16" s="25"/>
      <c r="K16" s="25">
        <v>10</v>
      </c>
      <c r="L16" s="25"/>
      <c r="M16" s="25"/>
      <c r="N16" s="25"/>
    </row>
    <row r="17" spans="1:14" x14ac:dyDescent="0.2">
      <c r="A17" s="28"/>
      <c r="B17" s="28"/>
      <c r="C17" s="29"/>
      <c r="D17" s="47" t="s">
        <v>45</v>
      </c>
      <c r="E17" s="47"/>
      <c r="F17" s="47"/>
      <c r="G17" s="2"/>
      <c r="H17" s="2"/>
      <c r="I17" s="25"/>
      <c r="J17" s="25"/>
      <c r="K17" s="25"/>
      <c r="L17" s="25"/>
      <c r="M17" s="25"/>
      <c r="N17" s="25"/>
    </row>
    <row r="18" spans="1:14" x14ac:dyDescent="0.2">
      <c r="A18" s="28"/>
      <c r="B18" s="28"/>
      <c r="C18" s="27" t="s">
        <v>42</v>
      </c>
      <c r="D18" s="47" t="s">
        <v>141</v>
      </c>
      <c r="E18" s="47"/>
      <c r="F18" s="47"/>
      <c r="G18" s="8">
        <v>1</v>
      </c>
      <c r="H18" s="8">
        <v>1</v>
      </c>
      <c r="I18" s="25">
        <v>10</v>
      </c>
      <c r="J18" s="25"/>
      <c r="K18" s="25">
        <v>10</v>
      </c>
      <c r="L18" s="25"/>
      <c r="M18" s="25"/>
      <c r="N18" s="25"/>
    </row>
    <row r="19" spans="1:14" x14ac:dyDescent="0.2">
      <c r="A19" s="28"/>
      <c r="B19" s="28"/>
      <c r="C19" s="28"/>
      <c r="D19" s="47" t="s">
        <v>58</v>
      </c>
      <c r="E19" s="47"/>
      <c r="F19" s="47"/>
      <c r="G19" s="2"/>
      <c r="H19" s="2"/>
      <c r="I19" s="25"/>
      <c r="J19" s="25"/>
      <c r="K19" s="25"/>
      <c r="L19" s="25"/>
      <c r="M19" s="25"/>
      <c r="N19" s="25"/>
    </row>
    <row r="20" spans="1:14" x14ac:dyDescent="0.2">
      <c r="A20" s="28"/>
      <c r="B20" s="28"/>
      <c r="C20" s="29"/>
      <c r="D20" s="47" t="s">
        <v>45</v>
      </c>
      <c r="E20" s="47"/>
      <c r="F20" s="47"/>
      <c r="G20" s="2"/>
      <c r="H20" s="2"/>
      <c r="I20" s="25"/>
      <c r="J20" s="25"/>
      <c r="K20" s="25"/>
      <c r="L20" s="25"/>
      <c r="M20" s="25"/>
      <c r="N20" s="25"/>
    </row>
    <row r="21" spans="1:14" x14ac:dyDescent="0.2">
      <c r="A21" s="28"/>
      <c r="B21" s="28"/>
      <c r="C21" s="27" t="s">
        <v>46</v>
      </c>
      <c r="D21" s="47" t="s">
        <v>142</v>
      </c>
      <c r="E21" s="47"/>
      <c r="F21" s="47"/>
      <c r="G21" s="2" t="s">
        <v>143</v>
      </c>
      <c r="H21" s="2" t="s">
        <v>144</v>
      </c>
      <c r="I21" s="25">
        <v>10</v>
      </c>
      <c r="J21" s="25"/>
      <c r="K21" s="25">
        <v>10</v>
      </c>
      <c r="L21" s="25"/>
      <c r="M21" s="25"/>
      <c r="N21" s="25"/>
    </row>
    <row r="22" spans="1:14" x14ac:dyDescent="0.2">
      <c r="A22" s="28"/>
      <c r="B22" s="28"/>
      <c r="C22" s="28"/>
      <c r="D22" s="47" t="s">
        <v>58</v>
      </c>
      <c r="E22" s="47"/>
      <c r="F22" s="47"/>
      <c r="G22" s="2"/>
      <c r="H22" s="2"/>
      <c r="I22" s="25"/>
      <c r="J22" s="25"/>
      <c r="K22" s="25"/>
      <c r="L22" s="25"/>
      <c r="M22" s="25"/>
      <c r="N22" s="25"/>
    </row>
    <row r="23" spans="1:14" x14ac:dyDescent="0.2">
      <c r="A23" s="28"/>
      <c r="B23" s="29"/>
      <c r="C23" s="29"/>
      <c r="D23" s="47" t="s">
        <v>45</v>
      </c>
      <c r="E23" s="47"/>
      <c r="F23" s="47"/>
      <c r="G23" s="2"/>
      <c r="H23" s="2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47" t="s">
        <v>145</v>
      </c>
      <c r="E24" s="47"/>
      <c r="F24" s="47"/>
      <c r="G24" s="2">
        <v>300</v>
      </c>
      <c r="H24" s="2">
        <v>300</v>
      </c>
      <c r="I24" s="25">
        <v>10</v>
      </c>
      <c r="J24" s="25"/>
      <c r="K24" s="25">
        <v>10</v>
      </c>
      <c r="L24" s="25"/>
      <c r="M24" s="25"/>
      <c r="N24" s="25"/>
    </row>
    <row r="25" spans="1:14" x14ac:dyDescent="0.2">
      <c r="A25" s="28"/>
      <c r="B25" s="28"/>
      <c r="C25" s="2" t="s">
        <v>53</v>
      </c>
      <c r="D25" s="47" t="s">
        <v>54</v>
      </c>
      <c r="E25" s="47"/>
      <c r="F25" s="47"/>
      <c r="G25" s="2"/>
      <c r="H25" s="2"/>
      <c r="I25" s="25"/>
      <c r="J25" s="25"/>
      <c r="K25" s="25"/>
      <c r="L25" s="25"/>
      <c r="M25" s="25"/>
      <c r="N25" s="25"/>
    </row>
    <row r="26" spans="1:14" x14ac:dyDescent="0.2">
      <c r="A26" s="28"/>
      <c r="B26" s="29"/>
      <c r="C26" s="2" t="s">
        <v>55</v>
      </c>
      <c r="D26" s="47" t="s">
        <v>54</v>
      </c>
      <c r="E26" s="47"/>
      <c r="F26" s="47"/>
      <c r="G26" s="2"/>
      <c r="H26" s="2"/>
      <c r="I26" s="25"/>
      <c r="J26" s="25"/>
      <c r="K26" s="25"/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47" t="s">
        <v>54</v>
      </c>
      <c r="E27" s="47"/>
      <c r="F27" s="47"/>
      <c r="G27" s="2"/>
      <c r="H27" s="2"/>
      <c r="I27" s="25"/>
      <c r="J27" s="25"/>
      <c r="K27" s="25"/>
      <c r="L27" s="25"/>
      <c r="M27" s="25"/>
      <c r="N27" s="25"/>
    </row>
    <row r="28" spans="1:14" x14ac:dyDescent="0.2">
      <c r="A28" s="28"/>
      <c r="B28" s="28"/>
      <c r="C28" s="28"/>
      <c r="D28" s="47" t="s">
        <v>58</v>
      </c>
      <c r="E28" s="47"/>
      <c r="F28" s="47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47" t="s">
        <v>45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x14ac:dyDescent="0.2">
      <c r="A30" s="28"/>
      <c r="B30" s="28"/>
      <c r="C30" s="27" t="s">
        <v>59</v>
      </c>
      <c r="D30" s="47" t="s">
        <v>146</v>
      </c>
      <c r="E30" s="47"/>
      <c r="F30" s="47"/>
      <c r="G30" s="2" t="s">
        <v>147</v>
      </c>
      <c r="H30" s="2" t="s">
        <v>147</v>
      </c>
      <c r="I30" s="25">
        <v>20</v>
      </c>
      <c r="J30" s="25"/>
      <c r="K30" s="25">
        <v>20</v>
      </c>
      <c r="L30" s="25"/>
      <c r="M30" s="25"/>
      <c r="N30" s="25"/>
    </row>
    <row r="31" spans="1:14" x14ac:dyDescent="0.2">
      <c r="A31" s="28"/>
      <c r="B31" s="28"/>
      <c r="C31" s="28"/>
      <c r="D31" s="47" t="s">
        <v>58</v>
      </c>
      <c r="E31" s="47"/>
      <c r="F31" s="47"/>
      <c r="G31" s="2"/>
      <c r="H31" s="2"/>
      <c r="I31" s="25"/>
      <c r="J31" s="25"/>
      <c r="K31" s="25"/>
      <c r="L31" s="25"/>
      <c r="M31" s="25"/>
      <c r="N31" s="25"/>
    </row>
    <row r="32" spans="1:14" x14ac:dyDescent="0.2">
      <c r="A32" s="28"/>
      <c r="B32" s="28"/>
      <c r="C32" s="29"/>
      <c r="D32" s="47" t="s">
        <v>45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47" t="s">
        <v>54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47" t="s">
        <v>58</v>
      </c>
      <c r="E34" s="47"/>
      <c r="F34" s="47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47" t="s">
        <v>45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47" t="s">
        <v>54</v>
      </c>
      <c r="E36" s="47"/>
      <c r="F36" s="47"/>
      <c r="G36" s="2"/>
      <c r="H36" s="2"/>
      <c r="I36" s="25"/>
      <c r="J36" s="25"/>
      <c r="K36" s="25"/>
      <c r="L36" s="25"/>
      <c r="M36" s="25"/>
      <c r="N36" s="25"/>
    </row>
    <row r="37" spans="1:14" x14ac:dyDescent="0.2">
      <c r="A37" s="28"/>
      <c r="B37" s="28"/>
      <c r="C37" s="28"/>
      <c r="D37" s="47" t="s">
        <v>58</v>
      </c>
      <c r="E37" s="47"/>
      <c r="F37" s="47"/>
      <c r="G37" s="2"/>
      <c r="H37" s="2"/>
      <c r="I37" s="25"/>
      <c r="J37" s="25"/>
      <c r="K37" s="25"/>
      <c r="L37" s="25"/>
      <c r="M37" s="25"/>
      <c r="N37" s="25"/>
    </row>
    <row r="38" spans="1:14" x14ac:dyDescent="0.2">
      <c r="A38" s="28"/>
      <c r="B38" s="29"/>
      <c r="C38" s="29"/>
      <c r="D38" s="47" t="s">
        <v>45</v>
      </c>
      <c r="E38" s="47"/>
      <c r="F38" s="47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47" t="s">
        <v>148</v>
      </c>
      <c r="E39" s="47"/>
      <c r="F39" s="47"/>
      <c r="G39" s="8">
        <v>1</v>
      </c>
      <c r="H39" s="8">
        <v>1</v>
      </c>
      <c r="I39" s="25">
        <v>20</v>
      </c>
      <c r="J39" s="25"/>
      <c r="K39" s="25">
        <v>20</v>
      </c>
      <c r="L39" s="25"/>
      <c r="M39" s="25"/>
      <c r="N39" s="25"/>
    </row>
    <row r="40" spans="1:14" x14ac:dyDescent="0.2">
      <c r="A40" s="28"/>
      <c r="B40" s="28"/>
      <c r="C40" s="28"/>
      <c r="D40" s="47" t="s">
        <v>58</v>
      </c>
      <c r="E40" s="47"/>
      <c r="F40" s="47"/>
      <c r="G40" s="2"/>
      <c r="H40" s="2"/>
      <c r="I40" s="25"/>
      <c r="J40" s="25"/>
      <c r="K40" s="25"/>
      <c r="L40" s="25"/>
      <c r="M40" s="25"/>
      <c r="N40" s="25"/>
    </row>
    <row r="41" spans="1:14" x14ac:dyDescent="0.2">
      <c r="A41" s="29"/>
      <c r="B41" s="29"/>
      <c r="C41" s="29"/>
      <c r="D41" s="47" t="s">
        <v>45</v>
      </c>
      <c r="E41" s="47"/>
      <c r="F41" s="47"/>
      <c r="G41" s="2"/>
      <c r="H41" s="2"/>
      <c r="I41" s="25"/>
      <c r="J41" s="25"/>
      <c r="K41" s="25"/>
      <c r="L41" s="25"/>
      <c r="M41" s="25"/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f>SUM(K15:K41)+N7</f>
        <v>100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149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150</v>
      </c>
      <c r="D4" s="25"/>
      <c r="E4" s="25"/>
      <c r="F4" s="25"/>
      <c r="G4" s="25"/>
      <c r="H4" s="25" t="s">
        <v>6</v>
      </c>
      <c r="I4" s="25"/>
      <c r="J4" s="25" t="s">
        <v>151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13">
        <v>3.5</v>
      </c>
      <c r="F7" s="25">
        <v>3.5</v>
      </c>
      <c r="G7" s="25"/>
      <c r="H7" s="25">
        <v>3.5</v>
      </c>
      <c r="I7" s="25"/>
      <c r="J7" s="25" t="s">
        <v>17</v>
      </c>
      <c r="K7" s="25"/>
      <c r="L7" s="34">
        <v>1</v>
      </c>
      <c r="M7" s="25"/>
      <c r="N7" s="2">
        <f>L7*10</f>
        <v>10</v>
      </c>
    </row>
    <row r="8" spans="1:14" x14ac:dyDescent="0.2">
      <c r="A8" s="37"/>
      <c r="B8" s="38"/>
      <c r="C8" s="25" t="s">
        <v>18</v>
      </c>
      <c r="D8" s="25"/>
      <c r="E8" s="13">
        <v>3.5</v>
      </c>
      <c r="F8" s="25">
        <v>3.5</v>
      </c>
      <c r="G8" s="25"/>
      <c r="H8" s="25">
        <v>3.5</v>
      </c>
      <c r="I8" s="25"/>
      <c r="J8" s="25" t="s">
        <v>19</v>
      </c>
      <c r="K8" s="25"/>
      <c r="L8" s="34">
        <v>1</v>
      </c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25" t="s">
        <v>152</v>
      </c>
      <c r="C13" s="25"/>
      <c r="D13" s="25"/>
      <c r="E13" s="25"/>
      <c r="F13" s="25"/>
      <c r="G13" s="25"/>
      <c r="H13" s="25" t="s">
        <v>153</v>
      </c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ht="24" x14ac:dyDescent="0.2">
      <c r="A15" s="28"/>
      <c r="B15" s="27" t="s">
        <v>35</v>
      </c>
      <c r="C15" s="27" t="s">
        <v>36</v>
      </c>
      <c r="D15" s="47" t="s">
        <v>154</v>
      </c>
      <c r="E15" s="47"/>
      <c r="F15" s="47"/>
      <c r="G15" s="2" t="s">
        <v>155</v>
      </c>
      <c r="H15" s="2" t="s">
        <v>156</v>
      </c>
      <c r="I15" s="25">
        <v>20</v>
      </c>
      <c r="J15" s="25"/>
      <c r="K15" s="25">
        <v>20</v>
      </c>
      <c r="L15" s="25"/>
      <c r="M15" s="25" t="s">
        <v>157</v>
      </c>
      <c r="N15" s="25"/>
    </row>
    <row r="16" spans="1:14" x14ac:dyDescent="0.2">
      <c r="A16" s="28"/>
      <c r="B16" s="28"/>
      <c r="C16" s="28"/>
      <c r="D16" s="48" t="s">
        <v>58</v>
      </c>
      <c r="E16" s="49"/>
      <c r="F16" s="50"/>
      <c r="G16" s="2"/>
      <c r="H16" s="2"/>
      <c r="I16" s="25"/>
      <c r="J16" s="25"/>
      <c r="K16" s="25"/>
      <c r="L16" s="25"/>
      <c r="M16" s="25"/>
      <c r="N16" s="25"/>
    </row>
    <row r="17" spans="1:14" x14ac:dyDescent="0.2">
      <c r="A17" s="28"/>
      <c r="B17" s="28"/>
      <c r="C17" s="29"/>
      <c r="D17" s="48" t="s">
        <v>45</v>
      </c>
      <c r="E17" s="49"/>
      <c r="F17" s="50"/>
      <c r="G17" s="2"/>
      <c r="H17" s="2"/>
      <c r="I17" s="25"/>
      <c r="J17" s="25"/>
      <c r="K17" s="25"/>
      <c r="L17" s="25"/>
      <c r="M17" s="25"/>
      <c r="N17" s="25"/>
    </row>
    <row r="18" spans="1:14" x14ac:dyDescent="0.2">
      <c r="A18" s="28"/>
      <c r="B18" s="28"/>
      <c r="C18" s="27" t="s">
        <v>42</v>
      </c>
      <c r="D18" s="48" t="s">
        <v>158</v>
      </c>
      <c r="E18" s="49"/>
      <c r="F18" s="50"/>
      <c r="G18" s="8">
        <v>1</v>
      </c>
      <c r="H18" s="8">
        <v>1</v>
      </c>
      <c r="I18" s="25">
        <v>10</v>
      </c>
      <c r="J18" s="25"/>
      <c r="K18" s="25">
        <v>10</v>
      </c>
      <c r="L18" s="25"/>
      <c r="M18" s="25" t="s">
        <v>159</v>
      </c>
      <c r="N18" s="25"/>
    </row>
    <row r="19" spans="1:14" x14ac:dyDescent="0.2">
      <c r="A19" s="28"/>
      <c r="B19" s="28"/>
      <c r="C19" s="28"/>
      <c r="D19" s="48" t="s">
        <v>58</v>
      </c>
      <c r="E19" s="49"/>
      <c r="F19" s="50"/>
      <c r="G19" s="2"/>
      <c r="H19" s="2"/>
      <c r="I19" s="25"/>
      <c r="J19" s="25"/>
      <c r="K19" s="25"/>
      <c r="L19" s="25"/>
      <c r="M19" s="25"/>
      <c r="N19" s="25"/>
    </row>
    <row r="20" spans="1:14" x14ac:dyDescent="0.2">
      <c r="A20" s="28"/>
      <c r="B20" s="28"/>
      <c r="C20" s="29"/>
      <c r="D20" s="48" t="s">
        <v>45</v>
      </c>
      <c r="E20" s="49"/>
      <c r="F20" s="50"/>
      <c r="G20" s="2"/>
      <c r="H20" s="2"/>
      <c r="I20" s="25"/>
      <c r="J20" s="25"/>
      <c r="K20" s="25"/>
      <c r="L20" s="25"/>
      <c r="M20" s="25"/>
      <c r="N20" s="25"/>
    </row>
    <row r="21" spans="1:14" x14ac:dyDescent="0.2">
      <c r="A21" s="28"/>
      <c r="B21" s="28"/>
      <c r="C21" s="27" t="s">
        <v>46</v>
      </c>
      <c r="D21" s="48" t="s">
        <v>160</v>
      </c>
      <c r="E21" s="49"/>
      <c r="F21" s="50"/>
      <c r="G21" s="2" t="s">
        <v>161</v>
      </c>
      <c r="H21" s="2" t="s">
        <v>162</v>
      </c>
      <c r="I21" s="25">
        <v>10</v>
      </c>
      <c r="J21" s="25"/>
      <c r="K21" s="25">
        <v>10</v>
      </c>
      <c r="L21" s="25"/>
      <c r="M21" s="25" t="s">
        <v>159</v>
      </c>
      <c r="N21" s="25"/>
    </row>
    <row r="22" spans="1:14" x14ac:dyDescent="0.2">
      <c r="A22" s="28"/>
      <c r="B22" s="28"/>
      <c r="C22" s="28"/>
      <c r="D22" s="48" t="s">
        <v>58</v>
      </c>
      <c r="E22" s="49"/>
      <c r="F22" s="50"/>
      <c r="G22" s="2"/>
      <c r="H22" s="2"/>
      <c r="I22" s="25"/>
      <c r="J22" s="25"/>
      <c r="K22" s="25"/>
      <c r="L22" s="25"/>
      <c r="M22" s="25"/>
      <c r="N22" s="25"/>
    </row>
    <row r="23" spans="1:14" x14ac:dyDescent="0.2">
      <c r="A23" s="28"/>
      <c r="B23" s="29"/>
      <c r="C23" s="29"/>
      <c r="D23" s="47" t="s">
        <v>45</v>
      </c>
      <c r="E23" s="47"/>
      <c r="F23" s="47"/>
      <c r="G23" s="2"/>
      <c r="H23" s="2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47" t="s">
        <v>163</v>
      </c>
      <c r="E24" s="47"/>
      <c r="F24" s="47"/>
      <c r="G24" s="2" t="s">
        <v>164</v>
      </c>
      <c r="H24" s="2" t="s">
        <v>165</v>
      </c>
      <c r="I24" s="25">
        <v>10</v>
      </c>
      <c r="J24" s="25"/>
      <c r="K24" s="25">
        <v>10</v>
      </c>
      <c r="L24" s="25"/>
      <c r="M24" s="25" t="s">
        <v>166</v>
      </c>
      <c r="N24" s="25"/>
    </row>
    <row r="25" spans="1:14" x14ac:dyDescent="0.2">
      <c r="A25" s="28"/>
      <c r="B25" s="28"/>
      <c r="C25" s="2" t="s">
        <v>53</v>
      </c>
      <c r="D25" s="47" t="s">
        <v>54</v>
      </c>
      <c r="E25" s="47"/>
      <c r="F25" s="47"/>
      <c r="G25" s="2"/>
      <c r="H25" s="2"/>
      <c r="I25" s="25"/>
      <c r="J25" s="25"/>
      <c r="K25" s="25"/>
      <c r="L25" s="25"/>
      <c r="M25" s="25"/>
      <c r="N25" s="25"/>
    </row>
    <row r="26" spans="1:14" x14ac:dyDescent="0.2">
      <c r="A26" s="28"/>
      <c r="B26" s="29"/>
      <c r="C26" s="2" t="s">
        <v>55</v>
      </c>
      <c r="D26" s="47" t="s">
        <v>54</v>
      </c>
      <c r="E26" s="47"/>
      <c r="F26" s="47"/>
      <c r="G26" s="2"/>
      <c r="H26" s="2"/>
      <c r="I26" s="25"/>
      <c r="J26" s="25"/>
      <c r="K26" s="25"/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47" t="s">
        <v>54</v>
      </c>
      <c r="E27" s="47"/>
      <c r="F27" s="47"/>
      <c r="G27" s="2"/>
      <c r="H27" s="2"/>
      <c r="I27" s="25"/>
      <c r="J27" s="25"/>
      <c r="K27" s="25"/>
      <c r="L27" s="25"/>
      <c r="M27" s="25"/>
      <c r="N27" s="25"/>
    </row>
    <row r="28" spans="1:14" x14ac:dyDescent="0.2">
      <c r="A28" s="28"/>
      <c r="B28" s="28"/>
      <c r="C28" s="28"/>
      <c r="D28" s="47" t="s">
        <v>58</v>
      </c>
      <c r="E28" s="47"/>
      <c r="F28" s="47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47" t="s">
        <v>45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x14ac:dyDescent="0.2">
      <c r="A30" s="28"/>
      <c r="B30" s="28"/>
      <c r="C30" s="27" t="s">
        <v>59</v>
      </c>
      <c r="D30" s="47" t="s">
        <v>167</v>
      </c>
      <c r="E30" s="47"/>
      <c r="F30" s="47"/>
      <c r="G30" s="2" t="s">
        <v>168</v>
      </c>
      <c r="H30" s="2" t="s">
        <v>168</v>
      </c>
      <c r="I30" s="25">
        <v>30</v>
      </c>
      <c r="J30" s="25"/>
      <c r="K30" s="25">
        <v>30</v>
      </c>
      <c r="L30" s="25"/>
      <c r="M30" s="25" t="s">
        <v>166</v>
      </c>
      <c r="N30" s="25"/>
    </row>
    <row r="31" spans="1:14" x14ac:dyDescent="0.2">
      <c r="A31" s="28"/>
      <c r="B31" s="28"/>
      <c r="C31" s="28"/>
      <c r="D31" s="47" t="s">
        <v>58</v>
      </c>
      <c r="E31" s="47"/>
      <c r="F31" s="47"/>
      <c r="G31" s="2"/>
      <c r="H31" s="2"/>
      <c r="I31" s="25"/>
      <c r="J31" s="25"/>
      <c r="K31" s="25"/>
      <c r="L31" s="25"/>
      <c r="M31" s="25"/>
      <c r="N31" s="25"/>
    </row>
    <row r="32" spans="1:14" x14ac:dyDescent="0.2">
      <c r="A32" s="28"/>
      <c r="B32" s="28"/>
      <c r="C32" s="29"/>
      <c r="D32" s="47" t="s">
        <v>45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47" t="s">
        <v>54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47" t="s">
        <v>58</v>
      </c>
      <c r="E34" s="47"/>
      <c r="F34" s="47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47" t="s">
        <v>45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47" t="s">
        <v>54</v>
      </c>
      <c r="E36" s="47"/>
      <c r="F36" s="47"/>
      <c r="G36" s="2"/>
      <c r="H36" s="2"/>
      <c r="I36" s="25"/>
      <c r="J36" s="25"/>
      <c r="K36" s="25"/>
      <c r="L36" s="25"/>
      <c r="M36" s="25"/>
      <c r="N36" s="25"/>
    </row>
    <row r="37" spans="1:14" x14ac:dyDescent="0.2">
      <c r="A37" s="28"/>
      <c r="B37" s="28"/>
      <c r="C37" s="28"/>
      <c r="D37" s="47" t="s">
        <v>58</v>
      </c>
      <c r="E37" s="47"/>
      <c r="F37" s="47"/>
      <c r="G37" s="2"/>
      <c r="H37" s="2"/>
      <c r="I37" s="25"/>
      <c r="J37" s="25"/>
      <c r="K37" s="25"/>
      <c r="L37" s="25"/>
      <c r="M37" s="25"/>
      <c r="N37" s="25"/>
    </row>
    <row r="38" spans="1:14" x14ac:dyDescent="0.2">
      <c r="A38" s="28"/>
      <c r="B38" s="29"/>
      <c r="C38" s="29"/>
      <c r="D38" s="47" t="s">
        <v>45</v>
      </c>
      <c r="E38" s="47"/>
      <c r="F38" s="47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47" t="s">
        <v>169</v>
      </c>
      <c r="E39" s="47"/>
      <c r="F39" s="47"/>
      <c r="G39" s="2" t="s">
        <v>170</v>
      </c>
      <c r="H39" s="2" t="s">
        <v>171</v>
      </c>
      <c r="I39" s="25">
        <v>10</v>
      </c>
      <c r="J39" s="25"/>
      <c r="K39" s="25">
        <v>10</v>
      </c>
      <c r="L39" s="25"/>
      <c r="M39" s="25" t="s">
        <v>159</v>
      </c>
      <c r="N39" s="25"/>
    </row>
    <row r="40" spans="1:14" x14ac:dyDescent="0.2">
      <c r="A40" s="28"/>
      <c r="B40" s="28"/>
      <c r="C40" s="28"/>
      <c r="D40" s="47" t="s">
        <v>58</v>
      </c>
      <c r="E40" s="47"/>
      <c r="F40" s="47"/>
      <c r="G40" s="2"/>
      <c r="H40" s="2"/>
      <c r="I40" s="25"/>
      <c r="J40" s="25"/>
      <c r="K40" s="25"/>
      <c r="L40" s="25"/>
      <c r="M40" s="25"/>
      <c r="N40" s="25"/>
    </row>
    <row r="41" spans="1:14" x14ac:dyDescent="0.2">
      <c r="A41" s="29"/>
      <c r="B41" s="29"/>
      <c r="C41" s="29"/>
      <c r="D41" s="47" t="s">
        <v>45</v>
      </c>
      <c r="E41" s="47"/>
      <c r="F41" s="47"/>
      <c r="G41" s="2"/>
      <c r="H41" s="2"/>
      <c r="I41" s="25"/>
      <c r="J41" s="25"/>
      <c r="K41" s="25"/>
      <c r="L41" s="25"/>
      <c r="M41" s="25"/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f>SUM(K15:K41)+N7</f>
        <v>100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2.125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172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173</v>
      </c>
      <c r="D4" s="25"/>
      <c r="E4" s="25"/>
      <c r="F4" s="25"/>
      <c r="G4" s="25"/>
      <c r="H4" s="25" t="s">
        <v>6</v>
      </c>
      <c r="I4" s="25"/>
      <c r="J4" s="25" t="s">
        <v>174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>
        <v>5</v>
      </c>
      <c r="F7" s="25">
        <v>5</v>
      </c>
      <c r="G7" s="25"/>
      <c r="H7" s="25">
        <v>5</v>
      </c>
      <c r="I7" s="25"/>
      <c r="J7" s="25" t="s">
        <v>17</v>
      </c>
      <c r="K7" s="25"/>
      <c r="L7" s="34">
        <v>1</v>
      </c>
      <c r="M7" s="25"/>
      <c r="N7" s="2">
        <f>L7*10</f>
        <v>10</v>
      </c>
    </row>
    <row r="8" spans="1:14" x14ac:dyDescent="0.2">
      <c r="A8" s="37"/>
      <c r="B8" s="38"/>
      <c r="C8" s="25" t="s">
        <v>18</v>
      </c>
      <c r="D8" s="25"/>
      <c r="E8" s="2"/>
      <c r="F8" s="25"/>
      <c r="G8" s="25"/>
      <c r="H8" s="25"/>
      <c r="I8" s="25"/>
      <c r="J8" s="25" t="s">
        <v>19</v>
      </c>
      <c r="K8" s="25"/>
      <c r="L8" s="34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25" t="s">
        <v>175</v>
      </c>
      <c r="C13" s="25"/>
      <c r="D13" s="25"/>
      <c r="E13" s="25"/>
      <c r="F13" s="25"/>
      <c r="G13" s="25"/>
      <c r="H13" s="25" t="s">
        <v>176</v>
      </c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47" t="s">
        <v>177</v>
      </c>
      <c r="E15" s="47"/>
      <c r="F15" s="47"/>
      <c r="G15" s="2" t="s">
        <v>178</v>
      </c>
      <c r="H15" s="2" t="s">
        <v>179</v>
      </c>
      <c r="I15" s="25">
        <v>10</v>
      </c>
      <c r="J15" s="25"/>
      <c r="K15" s="25">
        <v>10</v>
      </c>
      <c r="L15" s="25"/>
      <c r="M15" s="25" t="s">
        <v>180</v>
      </c>
      <c r="N15" s="25"/>
    </row>
    <row r="16" spans="1:14" x14ac:dyDescent="0.2">
      <c r="A16" s="28"/>
      <c r="B16" s="51"/>
      <c r="C16" s="28"/>
      <c r="D16" s="47" t="s">
        <v>181</v>
      </c>
      <c r="E16" s="47"/>
      <c r="F16" s="47"/>
      <c r="G16" s="2"/>
      <c r="H16" s="2"/>
      <c r="I16" s="25"/>
      <c r="J16" s="25"/>
      <c r="K16" s="25"/>
      <c r="L16" s="25"/>
      <c r="M16" s="25"/>
      <c r="N16" s="25"/>
    </row>
    <row r="17" spans="1:14" x14ac:dyDescent="0.2">
      <c r="A17" s="28"/>
      <c r="B17" s="51"/>
      <c r="C17" s="29"/>
      <c r="D17" s="47" t="s">
        <v>182</v>
      </c>
      <c r="E17" s="47"/>
      <c r="F17" s="47"/>
      <c r="G17" s="2"/>
      <c r="H17" s="8"/>
      <c r="I17" s="25"/>
      <c r="J17" s="25"/>
      <c r="K17" s="25"/>
      <c r="L17" s="25"/>
      <c r="M17" s="25"/>
      <c r="N17" s="25"/>
    </row>
    <row r="18" spans="1:14" x14ac:dyDescent="0.2">
      <c r="A18" s="28"/>
      <c r="B18" s="51"/>
      <c r="C18" s="27" t="s">
        <v>183</v>
      </c>
      <c r="D18" s="47" t="s">
        <v>184</v>
      </c>
      <c r="E18" s="47"/>
      <c r="F18" s="47"/>
      <c r="G18" s="8" t="s">
        <v>185</v>
      </c>
      <c r="H18" s="8" t="s">
        <v>186</v>
      </c>
      <c r="I18" s="25">
        <v>10</v>
      </c>
      <c r="J18" s="25"/>
      <c r="K18" s="25">
        <v>10</v>
      </c>
      <c r="L18" s="25"/>
      <c r="M18" s="25" t="s">
        <v>180</v>
      </c>
      <c r="N18" s="25"/>
    </row>
    <row r="19" spans="1:14" x14ac:dyDescent="0.2">
      <c r="A19" s="28"/>
      <c r="B19" s="51"/>
      <c r="C19" s="28"/>
      <c r="D19" s="47" t="s">
        <v>187</v>
      </c>
      <c r="E19" s="47"/>
      <c r="F19" s="47"/>
      <c r="G19" s="2" t="s">
        <v>188</v>
      </c>
      <c r="H19" s="2" t="s">
        <v>189</v>
      </c>
      <c r="I19" s="25">
        <v>5</v>
      </c>
      <c r="J19" s="25"/>
      <c r="K19" s="25">
        <v>5</v>
      </c>
      <c r="L19" s="25"/>
      <c r="M19" s="25" t="s">
        <v>190</v>
      </c>
      <c r="N19" s="25"/>
    </row>
    <row r="20" spans="1:14" x14ac:dyDescent="0.2">
      <c r="A20" s="28"/>
      <c r="B20" s="51"/>
      <c r="C20" s="29"/>
      <c r="D20" s="47" t="s">
        <v>191</v>
      </c>
      <c r="E20" s="47"/>
      <c r="F20" s="47"/>
      <c r="G20" s="8" t="s">
        <v>170</v>
      </c>
      <c r="H20" s="8" t="s">
        <v>192</v>
      </c>
      <c r="I20" s="25">
        <v>5</v>
      </c>
      <c r="J20" s="25"/>
      <c r="K20" s="25">
        <v>5</v>
      </c>
      <c r="L20" s="25"/>
      <c r="M20" s="25" t="s">
        <v>159</v>
      </c>
      <c r="N20" s="25"/>
    </row>
    <row r="21" spans="1:14" x14ac:dyDescent="0.2">
      <c r="A21" s="28"/>
      <c r="B21" s="51"/>
      <c r="C21" s="27" t="s">
        <v>193</v>
      </c>
      <c r="D21" s="47" t="s">
        <v>194</v>
      </c>
      <c r="E21" s="47"/>
      <c r="F21" s="47"/>
      <c r="G21" s="2" t="s">
        <v>195</v>
      </c>
      <c r="H21" s="2" t="s">
        <v>195</v>
      </c>
      <c r="I21" s="25">
        <v>10</v>
      </c>
      <c r="J21" s="25"/>
      <c r="K21" s="25">
        <v>10</v>
      </c>
      <c r="L21" s="25"/>
      <c r="M21" s="25" t="s">
        <v>159</v>
      </c>
      <c r="N21" s="25"/>
    </row>
    <row r="22" spans="1:14" x14ac:dyDescent="0.2">
      <c r="A22" s="28"/>
      <c r="B22" s="51"/>
      <c r="C22" s="28"/>
      <c r="D22" s="47" t="s">
        <v>181</v>
      </c>
      <c r="E22" s="47"/>
      <c r="F22" s="47"/>
      <c r="G22" s="2"/>
      <c r="H22" s="2"/>
      <c r="I22" s="25"/>
      <c r="J22" s="25"/>
      <c r="K22" s="25"/>
      <c r="L22" s="25"/>
      <c r="M22" s="25"/>
      <c r="N22" s="25"/>
    </row>
    <row r="23" spans="1:14" x14ac:dyDescent="0.2">
      <c r="A23" s="28"/>
      <c r="B23" s="51"/>
      <c r="C23" s="29"/>
      <c r="D23" s="47" t="s">
        <v>196</v>
      </c>
      <c r="E23" s="47"/>
      <c r="F23" s="47"/>
      <c r="G23" s="2"/>
      <c r="H23" s="2"/>
      <c r="I23" s="25"/>
      <c r="J23" s="25"/>
      <c r="K23" s="25"/>
      <c r="L23" s="25"/>
      <c r="M23" s="25"/>
      <c r="N23" s="25"/>
    </row>
    <row r="24" spans="1:14" ht="24" x14ac:dyDescent="0.2">
      <c r="A24" s="28"/>
      <c r="B24" s="14" t="s">
        <v>197</v>
      </c>
      <c r="C24" s="2" t="s">
        <v>198</v>
      </c>
      <c r="D24" s="47" t="s">
        <v>199</v>
      </c>
      <c r="E24" s="47"/>
      <c r="F24" s="47"/>
      <c r="G24" s="2" t="s">
        <v>200</v>
      </c>
      <c r="H24" s="2" t="s">
        <v>200</v>
      </c>
      <c r="I24" s="25">
        <v>10</v>
      </c>
      <c r="J24" s="25"/>
      <c r="K24" s="25">
        <v>10</v>
      </c>
      <c r="L24" s="25"/>
      <c r="M24" s="25" t="s">
        <v>166</v>
      </c>
      <c r="N24" s="25"/>
    </row>
    <row r="25" spans="1:14" x14ac:dyDescent="0.2">
      <c r="A25" s="28"/>
      <c r="B25" s="27" t="s">
        <v>56</v>
      </c>
      <c r="C25" s="27" t="s">
        <v>57</v>
      </c>
      <c r="D25" s="47" t="s">
        <v>201</v>
      </c>
      <c r="E25" s="47"/>
      <c r="F25" s="47"/>
      <c r="G25" s="2"/>
      <c r="H25" s="2"/>
      <c r="I25" s="25"/>
      <c r="J25" s="25"/>
      <c r="K25" s="25"/>
      <c r="L25" s="25"/>
      <c r="M25" s="25"/>
      <c r="N25" s="25"/>
    </row>
    <row r="26" spans="1:14" x14ac:dyDescent="0.2">
      <c r="A26" s="28"/>
      <c r="B26" s="28"/>
      <c r="C26" s="28"/>
      <c r="D26" s="47" t="s">
        <v>181</v>
      </c>
      <c r="E26" s="47"/>
      <c r="F26" s="47"/>
      <c r="G26" s="2"/>
      <c r="H26" s="2"/>
      <c r="I26" s="25"/>
      <c r="J26" s="25"/>
      <c r="K26" s="25"/>
      <c r="L26" s="25"/>
      <c r="M26" s="25"/>
      <c r="N26" s="25"/>
    </row>
    <row r="27" spans="1:14" x14ac:dyDescent="0.2">
      <c r="A27" s="28"/>
      <c r="B27" s="28"/>
      <c r="C27" s="29"/>
      <c r="D27" s="47" t="s">
        <v>45</v>
      </c>
      <c r="E27" s="47"/>
      <c r="F27" s="47"/>
      <c r="G27" s="2"/>
      <c r="H27" s="2"/>
      <c r="I27" s="25"/>
      <c r="J27" s="25"/>
      <c r="K27" s="25"/>
      <c r="L27" s="25"/>
      <c r="M27" s="25"/>
      <c r="N27" s="25"/>
    </row>
    <row r="28" spans="1:14" x14ac:dyDescent="0.2">
      <c r="A28" s="28"/>
      <c r="B28" s="28"/>
      <c r="C28" s="27" t="s">
        <v>59</v>
      </c>
      <c r="D28" s="47" t="s">
        <v>202</v>
      </c>
      <c r="E28" s="47"/>
      <c r="F28" s="47"/>
      <c r="G28" s="2" t="s">
        <v>203</v>
      </c>
      <c r="H28" s="2" t="s">
        <v>203</v>
      </c>
      <c r="I28" s="25">
        <v>10</v>
      </c>
      <c r="J28" s="25"/>
      <c r="K28" s="25">
        <v>10</v>
      </c>
      <c r="L28" s="25"/>
      <c r="M28" s="25" t="s">
        <v>166</v>
      </c>
      <c r="N28" s="25"/>
    </row>
    <row r="29" spans="1:14" x14ac:dyDescent="0.2">
      <c r="A29" s="28"/>
      <c r="B29" s="28"/>
      <c r="C29" s="28"/>
      <c r="D29" s="47" t="s">
        <v>181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x14ac:dyDescent="0.2">
      <c r="A30" s="28"/>
      <c r="B30" s="28"/>
      <c r="C30" s="29"/>
      <c r="D30" s="47" t="s">
        <v>204</v>
      </c>
      <c r="E30" s="47"/>
      <c r="F30" s="47"/>
      <c r="G30" s="2"/>
      <c r="H30" s="2"/>
      <c r="I30" s="25"/>
      <c r="J30" s="25"/>
      <c r="K30" s="25"/>
      <c r="L30" s="25"/>
      <c r="M30" s="25"/>
      <c r="N30" s="25"/>
    </row>
    <row r="31" spans="1:14" x14ac:dyDescent="0.2">
      <c r="A31" s="28"/>
      <c r="B31" s="28"/>
      <c r="C31" s="27" t="s">
        <v>63</v>
      </c>
      <c r="D31" s="47" t="s">
        <v>205</v>
      </c>
      <c r="E31" s="47"/>
      <c r="F31" s="47"/>
      <c r="G31" s="8">
        <v>1</v>
      </c>
      <c r="H31" s="8">
        <v>1</v>
      </c>
      <c r="I31" s="25">
        <v>10</v>
      </c>
      <c r="J31" s="25"/>
      <c r="K31" s="25">
        <v>10</v>
      </c>
      <c r="L31" s="25"/>
      <c r="M31" s="25" t="s">
        <v>166</v>
      </c>
      <c r="N31" s="25"/>
    </row>
    <row r="32" spans="1:14" x14ac:dyDescent="0.2">
      <c r="A32" s="28"/>
      <c r="B32" s="28"/>
      <c r="C32" s="28"/>
      <c r="D32" s="47" t="s">
        <v>58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9"/>
      <c r="D33" s="47" t="s">
        <v>45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7" t="s">
        <v>64</v>
      </c>
      <c r="D34" s="47" t="s">
        <v>206</v>
      </c>
      <c r="E34" s="47"/>
      <c r="F34" s="47"/>
      <c r="G34" s="2" t="s">
        <v>207</v>
      </c>
      <c r="H34" s="2" t="s">
        <v>207</v>
      </c>
      <c r="I34" s="25">
        <v>10</v>
      </c>
      <c r="J34" s="25"/>
      <c r="K34" s="25">
        <v>10</v>
      </c>
      <c r="L34" s="25"/>
      <c r="M34" s="25" t="s">
        <v>166</v>
      </c>
      <c r="N34" s="25"/>
    </row>
    <row r="35" spans="1:14" x14ac:dyDescent="0.2">
      <c r="A35" s="28"/>
      <c r="B35" s="28"/>
      <c r="C35" s="28"/>
      <c r="D35" s="47" t="s">
        <v>58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9"/>
      <c r="C36" s="29"/>
      <c r="D36" s="47" t="s">
        <v>45</v>
      </c>
      <c r="E36" s="47"/>
      <c r="F36" s="47"/>
      <c r="G36" s="2"/>
      <c r="H36" s="2"/>
      <c r="I36" s="25"/>
      <c r="J36" s="25"/>
      <c r="K36" s="25"/>
      <c r="L36" s="25"/>
      <c r="M36" s="25"/>
      <c r="N36" s="25"/>
    </row>
    <row r="37" spans="1:14" x14ac:dyDescent="0.2">
      <c r="A37" s="28"/>
      <c r="B37" s="27" t="s">
        <v>65</v>
      </c>
      <c r="C37" s="27" t="s">
        <v>66</v>
      </c>
      <c r="D37" s="47" t="s">
        <v>208</v>
      </c>
      <c r="E37" s="47"/>
      <c r="F37" s="47"/>
      <c r="G37" s="2" t="s">
        <v>203</v>
      </c>
      <c r="H37" s="2" t="s">
        <v>203</v>
      </c>
      <c r="I37" s="25">
        <v>5</v>
      </c>
      <c r="J37" s="25"/>
      <c r="K37" s="25">
        <v>5</v>
      </c>
      <c r="L37" s="25"/>
      <c r="M37" s="25" t="s">
        <v>166</v>
      </c>
      <c r="N37" s="25"/>
    </row>
    <row r="38" spans="1:14" x14ac:dyDescent="0.2">
      <c r="A38" s="28"/>
      <c r="B38" s="28"/>
      <c r="C38" s="28"/>
      <c r="D38" s="47" t="s">
        <v>209</v>
      </c>
      <c r="E38" s="47"/>
      <c r="F38" s="47"/>
      <c r="G38" s="2" t="s">
        <v>203</v>
      </c>
      <c r="H38" s="2" t="s">
        <v>210</v>
      </c>
      <c r="I38" s="25">
        <v>5</v>
      </c>
      <c r="J38" s="25"/>
      <c r="K38" s="25">
        <v>5</v>
      </c>
      <c r="L38" s="25"/>
      <c r="M38" s="25" t="s">
        <v>159</v>
      </c>
      <c r="N38" s="25"/>
    </row>
    <row r="39" spans="1:14" x14ac:dyDescent="0.2">
      <c r="A39" s="29"/>
      <c r="B39" s="29"/>
      <c r="C39" s="29"/>
      <c r="D39" s="47" t="s">
        <v>45</v>
      </c>
      <c r="E39" s="47"/>
      <c r="F39" s="47"/>
      <c r="G39" s="2"/>
      <c r="H39" s="2"/>
      <c r="I39" s="25"/>
      <c r="J39" s="25"/>
      <c r="K39" s="25"/>
      <c r="L39" s="25"/>
      <c r="M39" s="25"/>
      <c r="N39" s="25"/>
    </row>
    <row r="40" spans="1:14" x14ac:dyDescent="0.2">
      <c r="A40" s="24"/>
      <c r="B40" s="24"/>
      <c r="C40" s="24"/>
      <c r="D40" s="24"/>
      <c r="E40" s="24"/>
      <c r="F40" s="24"/>
      <c r="G40" s="24"/>
      <c r="H40" s="24"/>
      <c r="I40" s="24">
        <v>100</v>
      </c>
      <c r="J40" s="24"/>
      <c r="K40" s="24">
        <f>SUM(K15:K39)+N7</f>
        <v>100</v>
      </c>
      <c r="L40" s="24"/>
      <c r="M40" s="26"/>
      <c r="N40" s="26"/>
    </row>
  </sheetData>
  <mergeCells count="166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39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I23:J23"/>
    <mergeCell ref="K23:L23"/>
    <mergeCell ref="M23:N23"/>
    <mergeCell ref="D24:F24"/>
    <mergeCell ref="I24:J24"/>
    <mergeCell ref="K24:L24"/>
    <mergeCell ref="M24:N24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C28:C30"/>
    <mergeCell ref="D28:F28"/>
    <mergeCell ref="I28:J28"/>
    <mergeCell ref="K28:L28"/>
    <mergeCell ref="M28:N28"/>
    <mergeCell ref="D29:F29"/>
    <mergeCell ref="B25:B36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I29:J29"/>
    <mergeCell ref="K29:L29"/>
    <mergeCell ref="M29:N29"/>
    <mergeCell ref="D30:F30"/>
    <mergeCell ref="I30:J30"/>
    <mergeCell ref="K30:L30"/>
    <mergeCell ref="M30:N30"/>
    <mergeCell ref="D27:F27"/>
    <mergeCell ref="I27:J27"/>
    <mergeCell ref="K27:L27"/>
    <mergeCell ref="M27:N27"/>
    <mergeCell ref="C34:C36"/>
    <mergeCell ref="D34:F34"/>
    <mergeCell ref="I34:J34"/>
    <mergeCell ref="K34:L34"/>
    <mergeCell ref="M34:N34"/>
    <mergeCell ref="D35:F35"/>
    <mergeCell ref="I35:J35"/>
    <mergeCell ref="C31:C33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K35:L35"/>
    <mergeCell ref="M35:N35"/>
    <mergeCell ref="D36:F36"/>
    <mergeCell ref="I36:J36"/>
    <mergeCell ref="K36:L36"/>
    <mergeCell ref="M36:N36"/>
    <mergeCell ref="I33:J33"/>
    <mergeCell ref="K33:L33"/>
    <mergeCell ref="M33:N33"/>
    <mergeCell ref="D39:F39"/>
    <mergeCell ref="I39:J39"/>
    <mergeCell ref="K39:L39"/>
    <mergeCell ref="M39:N39"/>
    <mergeCell ref="A40:H40"/>
    <mergeCell ref="I40:J40"/>
    <mergeCell ref="K40:L40"/>
    <mergeCell ref="M40:N40"/>
    <mergeCell ref="B37:B39"/>
    <mergeCell ref="C37:C39"/>
    <mergeCell ref="D37:F37"/>
    <mergeCell ref="I37:J37"/>
    <mergeCell ref="K37:L37"/>
    <mergeCell ref="M37:N37"/>
    <mergeCell ref="D38:F38"/>
    <mergeCell ref="I38:J38"/>
    <mergeCell ref="K38:L38"/>
    <mergeCell ref="M38:N38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1.625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211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212</v>
      </c>
      <c r="D4" s="25"/>
      <c r="E4" s="25"/>
      <c r="F4" s="25"/>
      <c r="G4" s="25"/>
      <c r="H4" s="25" t="s">
        <v>6</v>
      </c>
      <c r="I4" s="25"/>
      <c r="J4" s="25" t="s">
        <v>7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 t="s">
        <v>213</v>
      </c>
      <c r="F7" s="25" t="s">
        <v>214</v>
      </c>
      <c r="G7" s="25"/>
      <c r="H7" s="25" t="s">
        <v>214</v>
      </c>
      <c r="I7" s="25"/>
      <c r="J7" s="25" t="s">
        <v>17</v>
      </c>
      <c r="K7" s="25"/>
      <c r="L7" s="34">
        <v>1</v>
      </c>
      <c r="M7" s="25"/>
      <c r="N7" s="2">
        <f>L7*10</f>
        <v>10</v>
      </c>
    </row>
    <row r="8" spans="1:14" x14ac:dyDescent="0.2">
      <c r="A8" s="37"/>
      <c r="B8" s="38"/>
      <c r="C8" s="25" t="s">
        <v>18</v>
      </c>
      <c r="D8" s="25"/>
      <c r="E8" s="2"/>
      <c r="F8" s="25"/>
      <c r="G8" s="25"/>
      <c r="H8" s="25"/>
      <c r="I8" s="25"/>
      <c r="J8" s="25" t="s">
        <v>19</v>
      </c>
      <c r="K8" s="25"/>
      <c r="L8" s="25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53" t="s">
        <v>215</v>
      </c>
      <c r="C13" s="53"/>
      <c r="D13" s="53"/>
      <c r="E13" s="53"/>
      <c r="F13" s="53"/>
      <c r="G13" s="53"/>
      <c r="H13" s="25" t="s">
        <v>216</v>
      </c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47" t="s">
        <v>217</v>
      </c>
      <c r="E15" s="47"/>
      <c r="F15" s="47"/>
      <c r="G15" s="15" t="s">
        <v>218</v>
      </c>
      <c r="H15" s="15" t="s">
        <v>218</v>
      </c>
      <c r="I15" s="25">
        <v>10</v>
      </c>
      <c r="J15" s="25"/>
      <c r="K15" s="25">
        <v>10</v>
      </c>
      <c r="L15" s="25"/>
      <c r="M15" s="25" t="s">
        <v>219</v>
      </c>
      <c r="N15" s="25"/>
    </row>
    <row r="16" spans="1:14" x14ac:dyDescent="0.2">
      <c r="A16" s="28"/>
      <c r="B16" s="28"/>
      <c r="C16" s="28"/>
      <c r="D16" s="47" t="s">
        <v>220</v>
      </c>
      <c r="E16" s="47"/>
      <c r="F16" s="47"/>
      <c r="G16" s="15"/>
      <c r="H16" s="15"/>
      <c r="I16" s="25"/>
      <c r="J16" s="25"/>
      <c r="K16" s="25"/>
      <c r="L16" s="25"/>
      <c r="M16" s="25"/>
      <c r="N16" s="25"/>
    </row>
    <row r="17" spans="1:14" x14ac:dyDescent="0.2">
      <c r="A17" s="28"/>
      <c r="B17" s="28"/>
      <c r="C17" s="28"/>
      <c r="D17" s="47" t="s">
        <v>45</v>
      </c>
      <c r="E17" s="47"/>
      <c r="F17" s="47"/>
      <c r="G17" s="16"/>
      <c r="H17" s="16"/>
      <c r="I17" s="25"/>
      <c r="J17" s="25"/>
      <c r="K17" s="25"/>
      <c r="L17" s="25"/>
      <c r="M17" s="25"/>
      <c r="N17" s="25"/>
    </row>
    <row r="18" spans="1:14" x14ac:dyDescent="0.2">
      <c r="A18" s="28"/>
      <c r="B18" s="28"/>
      <c r="C18" s="27" t="s">
        <v>42</v>
      </c>
      <c r="D18" s="47" t="s">
        <v>221</v>
      </c>
      <c r="E18" s="47"/>
      <c r="F18" s="47"/>
      <c r="G18" s="17" t="s">
        <v>222</v>
      </c>
      <c r="H18" s="17" t="s">
        <v>223</v>
      </c>
      <c r="I18" s="25">
        <v>20</v>
      </c>
      <c r="J18" s="25"/>
      <c r="K18" s="25">
        <v>20</v>
      </c>
      <c r="L18" s="25"/>
      <c r="M18" s="25" t="s">
        <v>219</v>
      </c>
      <c r="N18" s="25"/>
    </row>
    <row r="19" spans="1:14" x14ac:dyDescent="0.2">
      <c r="A19" s="28"/>
      <c r="B19" s="28"/>
      <c r="C19" s="28"/>
      <c r="D19" s="47" t="s">
        <v>224</v>
      </c>
      <c r="E19" s="47"/>
      <c r="F19" s="47"/>
      <c r="G19" s="17"/>
      <c r="H19" s="17"/>
      <c r="I19" s="25"/>
      <c r="J19" s="25"/>
      <c r="K19" s="25"/>
      <c r="L19" s="25"/>
      <c r="M19" s="25"/>
      <c r="N19" s="25"/>
    </row>
    <row r="20" spans="1:14" x14ac:dyDescent="0.2">
      <c r="A20" s="28"/>
      <c r="B20" s="28"/>
      <c r="C20" s="29"/>
      <c r="D20" s="47" t="s">
        <v>45</v>
      </c>
      <c r="E20" s="47"/>
      <c r="F20" s="47"/>
      <c r="G20" s="17"/>
      <c r="H20" s="17"/>
      <c r="I20" s="25"/>
      <c r="J20" s="25"/>
      <c r="K20" s="25"/>
      <c r="L20" s="25"/>
      <c r="M20" s="25"/>
      <c r="N20" s="25"/>
    </row>
    <row r="21" spans="1:14" x14ac:dyDescent="0.2">
      <c r="A21" s="28"/>
      <c r="B21" s="28"/>
      <c r="C21" s="27" t="s">
        <v>46</v>
      </c>
      <c r="D21" s="47" t="s">
        <v>225</v>
      </c>
      <c r="E21" s="47"/>
      <c r="F21" s="47"/>
      <c r="G21" s="2" t="s">
        <v>226</v>
      </c>
      <c r="H21" s="2" t="s">
        <v>227</v>
      </c>
      <c r="I21" s="25">
        <v>10</v>
      </c>
      <c r="J21" s="25"/>
      <c r="K21" s="25">
        <v>10</v>
      </c>
      <c r="L21" s="25"/>
      <c r="M21" s="25" t="s">
        <v>219</v>
      </c>
      <c r="N21" s="25"/>
    </row>
    <row r="22" spans="1:14" x14ac:dyDescent="0.2">
      <c r="A22" s="28"/>
      <c r="B22" s="28"/>
      <c r="C22" s="28"/>
      <c r="D22" s="47" t="s">
        <v>58</v>
      </c>
      <c r="E22" s="47"/>
      <c r="F22" s="47"/>
      <c r="G22" s="2"/>
      <c r="H22" s="2"/>
      <c r="I22" s="25"/>
      <c r="J22" s="25"/>
      <c r="K22" s="25"/>
      <c r="L22" s="25"/>
      <c r="M22" s="25"/>
      <c r="N22" s="25"/>
    </row>
    <row r="23" spans="1:14" x14ac:dyDescent="0.2">
      <c r="A23" s="28"/>
      <c r="B23" s="29"/>
      <c r="C23" s="29"/>
      <c r="D23" s="47" t="s">
        <v>45</v>
      </c>
      <c r="E23" s="47"/>
      <c r="F23" s="47"/>
      <c r="G23" s="2"/>
      <c r="H23" s="2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47" t="s">
        <v>228</v>
      </c>
      <c r="E24" s="47"/>
      <c r="F24" s="47"/>
      <c r="G24" s="2" t="s">
        <v>229</v>
      </c>
      <c r="H24" s="2" t="s">
        <v>230</v>
      </c>
      <c r="I24" s="25">
        <v>10</v>
      </c>
      <c r="J24" s="25"/>
      <c r="K24" s="25">
        <v>10</v>
      </c>
      <c r="L24" s="25"/>
      <c r="M24" s="25" t="s">
        <v>219</v>
      </c>
      <c r="N24" s="25"/>
    </row>
    <row r="25" spans="1:14" x14ac:dyDescent="0.2">
      <c r="A25" s="28"/>
      <c r="B25" s="28"/>
      <c r="C25" s="2" t="s">
        <v>53</v>
      </c>
      <c r="D25" s="47" t="s">
        <v>231</v>
      </c>
      <c r="E25" s="47"/>
      <c r="F25" s="47"/>
      <c r="G25" s="17"/>
      <c r="H25" s="17"/>
      <c r="I25" s="25"/>
      <c r="J25" s="25"/>
      <c r="K25" s="25"/>
      <c r="L25" s="25"/>
      <c r="M25" s="25"/>
      <c r="N25" s="25"/>
    </row>
    <row r="26" spans="1:14" x14ac:dyDescent="0.2">
      <c r="A26" s="28"/>
      <c r="B26" s="29"/>
      <c r="C26" s="2" t="s">
        <v>55</v>
      </c>
      <c r="D26" s="47" t="s">
        <v>54</v>
      </c>
      <c r="E26" s="47"/>
      <c r="F26" s="47"/>
      <c r="G26" s="2"/>
      <c r="H26" s="2"/>
      <c r="I26" s="25"/>
      <c r="J26" s="25"/>
      <c r="K26" s="25"/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47" t="s">
        <v>54</v>
      </c>
      <c r="E27" s="47"/>
      <c r="F27" s="47"/>
      <c r="G27" s="2"/>
      <c r="H27" s="2"/>
      <c r="I27" s="25"/>
      <c r="J27" s="25"/>
      <c r="K27" s="25"/>
      <c r="L27" s="25"/>
      <c r="M27" s="25"/>
      <c r="N27" s="25"/>
    </row>
    <row r="28" spans="1:14" x14ac:dyDescent="0.2">
      <c r="A28" s="28"/>
      <c r="B28" s="28"/>
      <c r="C28" s="28"/>
      <c r="D28" s="47" t="s">
        <v>58</v>
      </c>
      <c r="E28" s="47"/>
      <c r="F28" s="47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47" t="s">
        <v>45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ht="24" x14ac:dyDescent="0.2">
      <c r="A30" s="28"/>
      <c r="B30" s="28"/>
      <c r="C30" s="27" t="s">
        <v>59</v>
      </c>
      <c r="D30" s="47" t="s">
        <v>232</v>
      </c>
      <c r="E30" s="47"/>
      <c r="F30" s="47"/>
      <c r="G30" s="2" t="s">
        <v>233</v>
      </c>
      <c r="H30" s="2" t="s">
        <v>234</v>
      </c>
      <c r="I30" s="25">
        <v>20</v>
      </c>
      <c r="J30" s="25"/>
      <c r="K30" s="25">
        <v>20</v>
      </c>
      <c r="L30" s="25"/>
      <c r="M30" s="25" t="s">
        <v>219</v>
      </c>
      <c r="N30" s="25"/>
    </row>
    <row r="31" spans="1:14" x14ac:dyDescent="0.2">
      <c r="A31" s="28"/>
      <c r="B31" s="28"/>
      <c r="C31" s="28"/>
      <c r="D31" s="47" t="s">
        <v>58</v>
      </c>
      <c r="E31" s="47"/>
      <c r="F31" s="47"/>
      <c r="G31" s="2"/>
      <c r="H31" s="2"/>
      <c r="I31" s="52"/>
      <c r="J31" s="52"/>
      <c r="K31" s="25"/>
      <c r="L31" s="25"/>
      <c r="M31" s="25"/>
      <c r="N31" s="25"/>
    </row>
    <row r="32" spans="1:14" x14ac:dyDescent="0.2">
      <c r="A32" s="28"/>
      <c r="B32" s="28"/>
      <c r="C32" s="29"/>
      <c r="D32" s="47" t="s">
        <v>45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47" t="s">
        <v>54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47" t="s">
        <v>58</v>
      </c>
      <c r="E34" s="47"/>
      <c r="F34" s="47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47" t="s">
        <v>45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47" t="s">
        <v>235</v>
      </c>
      <c r="E36" s="47"/>
      <c r="F36" s="47"/>
      <c r="G36" s="15" t="s">
        <v>236</v>
      </c>
      <c r="H36" s="15" t="s">
        <v>236</v>
      </c>
      <c r="I36" s="25">
        <v>10</v>
      </c>
      <c r="J36" s="25"/>
      <c r="K36" s="25">
        <v>10</v>
      </c>
      <c r="L36" s="25"/>
      <c r="M36" s="25" t="s">
        <v>219</v>
      </c>
      <c r="N36" s="25"/>
    </row>
    <row r="37" spans="1:14" x14ac:dyDescent="0.2">
      <c r="A37" s="28"/>
      <c r="B37" s="28"/>
      <c r="C37" s="28"/>
      <c r="D37" s="47" t="s">
        <v>237</v>
      </c>
      <c r="E37" s="47"/>
      <c r="F37" s="47"/>
      <c r="G37" s="15"/>
      <c r="H37" s="15"/>
      <c r="I37" s="25"/>
      <c r="J37" s="25"/>
      <c r="K37" s="25"/>
      <c r="L37" s="25"/>
      <c r="M37" s="25"/>
      <c r="N37" s="25"/>
    </row>
    <row r="38" spans="1:14" x14ac:dyDescent="0.2">
      <c r="A38" s="28"/>
      <c r="B38" s="29"/>
      <c r="C38" s="29"/>
      <c r="D38" s="47" t="s">
        <v>45</v>
      </c>
      <c r="E38" s="47"/>
      <c r="F38" s="47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47" t="s">
        <v>238</v>
      </c>
      <c r="E39" s="47"/>
      <c r="F39" s="47"/>
      <c r="G39" s="18" t="s">
        <v>239</v>
      </c>
      <c r="H39" s="18" t="s">
        <v>240</v>
      </c>
      <c r="I39" s="25">
        <v>10</v>
      </c>
      <c r="J39" s="25"/>
      <c r="K39" s="25">
        <v>10</v>
      </c>
      <c r="L39" s="25"/>
      <c r="M39" s="25" t="s">
        <v>219</v>
      </c>
      <c r="N39" s="25"/>
    </row>
    <row r="40" spans="1:14" x14ac:dyDescent="0.2">
      <c r="A40" s="28"/>
      <c r="B40" s="28"/>
      <c r="C40" s="28"/>
      <c r="D40" s="47" t="s">
        <v>224</v>
      </c>
      <c r="E40" s="47"/>
      <c r="F40" s="47"/>
      <c r="G40" s="18"/>
      <c r="H40" s="18"/>
      <c r="I40" s="25"/>
      <c r="J40" s="25"/>
      <c r="K40" s="25"/>
      <c r="L40" s="25"/>
      <c r="M40" s="25"/>
      <c r="N40" s="25"/>
    </row>
    <row r="41" spans="1:14" x14ac:dyDescent="0.2">
      <c r="A41" s="29"/>
      <c r="B41" s="29"/>
      <c r="C41" s="29"/>
      <c r="D41" s="47" t="s">
        <v>241</v>
      </c>
      <c r="E41" s="47"/>
      <c r="F41" s="47"/>
      <c r="G41" s="18"/>
      <c r="H41" s="18"/>
      <c r="I41" s="25"/>
      <c r="J41" s="25"/>
      <c r="K41" s="25"/>
      <c r="L41" s="25"/>
      <c r="M41" s="25"/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v>100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2.125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242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173</v>
      </c>
      <c r="D4" s="25"/>
      <c r="E4" s="25"/>
      <c r="F4" s="25"/>
      <c r="G4" s="25"/>
      <c r="H4" s="25" t="s">
        <v>6</v>
      </c>
      <c r="I4" s="25"/>
      <c r="J4" s="25" t="s">
        <v>243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>
        <v>6</v>
      </c>
      <c r="F7" s="25">
        <v>6</v>
      </c>
      <c r="G7" s="25"/>
      <c r="H7" s="25">
        <v>6</v>
      </c>
      <c r="I7" s="25"/>
      <c r="J7" s="25" t="s">
        <v>17</v>
      </c>
      <c r="K7" s="25"/>
      <c r="L7" s="34">
        <v>1</v>
      </c>
      <c r="M7" s="25"/>
      <c r="N7" s="2">
        <f>L7*10</f>
        <v>10</v>
      </c>
    </row>
    <row r="8" spans="1:14" x14ac:dyDescent="0.2">
      <c r="A8" s="37"/>
      <c r="B8" s="38"/>
      <c r="C8" s="25" t="s">
        <v>18</v>
      </c>
      <c r="D8" s="25"/>
      <c r="E8" s="2"/>
      <c r="F8" s="25"/>
      <c r="G8" s="25"/>
      <c r="H8" s="25"/>
      <c r="I8" s="25"/>
      <c r="J8" s="25" t="s">
        <v>19</v>
      </c>
      <c r="K8" s="25"/>
      <c r="L8" s="34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25" t="s">
        <v>244</v>
      </c>
      <c r="C13" s="25"/>
      <c r="D13" s="25"/>
      <c r="E13" s="25"/>
      <c r="F13" s="25"/>
      <c r="G13" s="25"/>
      <c r="H13" s="25" t="s">
        <v>94</v>
      </c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47" t="s">
        <v>245</v>
      </c>
      <c r="E15" s="47"/>
      <c r="F15" s="47"/>
      <c r="G15" s="2" t="s">
        <v>246</v>
      </c>
      <c r="H15" s="2" t="s">
        <v>246</v>
      </c>
      <c r="I15" s="25">
        <v>5</v>
      </c>
      <c r="J15" s="25"/>
      <c r="K15" s="25">
        <v>5</v>
      </c>
      <c r="L15" s="25"/>
      <c r="M15" s="25" t="s">
        <v>247</v>
      </c>
      <c r="N15" s="25"/>
    </row>
    <row r="16" spans="1:14" x14ac:dyDescent="0.2">
      <c r="A16" s="28"/>
      <c r="B16" s="51"/>
      <c r="C16" s="28"/>
      <c r="D16" s="47" t="s">
        <v>248</v>
      </c>
      <c r="E16" s="47"/>
      <c r="F16" s="47"/>
      <c r="G16" s="2" t="s">
        <v>249</v>
      </c>
      <c r="H16" s="2" t="s">
        <v>249</v>
      </c>
      <c r="I16" s="25">
        <v>5</v>
      </c>
      <c r="J16" s="25"/>
      <c r="K16" s="25">
        <v>5</v>
      </c>
      <c r="L16" s="25"/>
      <c r="M16" s="25" t="s">
        <v>159</v>
      </c>
      <c r="N16" s="25"/>
    </row>
    <row r="17" spans="1:14" x14ac:dyDescent="0.2">
      <c r="A17" s="28"/>
      <c r="B17" s="51"/>
      <c r="C17" s="29"/>
      <c r="D17" s="47" t="s">
        <v>250</v>
      </c>
      <c r="E17" s="47"/>
      <c r="F17" s="47"/>
      <c r="G17" s="2"/>
      <c r="H17" s="8"/>
      <c r="I17" s="25"/>
      <c r="J17" s="25"/>
      <c r="K17" s="25"/>
      <c r="L17" s="25"/>
      <c r="M17" s="25"/>
      <c r="N17" s="25"/>
    </row>
    <row r="18" spans="1:14" x14ac:dyDescent="0.2">
      <c r="A18" s="28"/>
      <c r="B18" s="51"/>
      <c r="C18" s="27" t="s">
        <v>251</v>
      </c>
      <c r="D18" s="47" t="s">
        <v>252</v>
      </c>
      <c r="E18" s="47"/>
      <c r="F18" s="47"/>
      <c r="G18" s="8" t="s">
        <v>253</v>
      </c>
      <c r="H18" s="8" t="s">
        <v>254</v>
      </c>
      <c r="I18" s="25">
        <v>5</v>
      </c>
      <c r="J18" s="25"/>
      <c r="K18" s="25">
        <v>5</v>
      </c>
      <c r="L18" s="25"/>
      <c r="M18" s="25" t="s">
        <v>159</v>
      </c>
      <c r="N18" s="25"/>
    </row>
    <row r="19" spans="1:14" x14ac:dyDescent="0.2">
      <c r="A19" s="28"/>
      <c r="B19" s="51"/>
      <c r="C19" s="28"/>
      <c r="D19" s="47" t="s">
        <v>255</v>
      </c>
      <c r="E19" s="47"/>
      <c r="F19" s="47"/>
      <c r="G19" s="2" t="s">
        <v>256</v>
      </c>
      <c r="H19" s="2" t="s">
        <v>257</v>
      </c>
      <c r="I19" s="25">
        <v>5</v>
      </c>
      <c r="J19" s="25"/>
      <c r="K19" s="25">
        <v>5</v>
      </c>
      <c r="L19" s="25"/>
      <c r="M19" s="25" t="s">
        <v>258</v>
      </c>
      <c r="N19" s="25"/>
    </row>
    <row r="20" spans="1:14" x14ac:dyDescent="0.2">
      <c r="A20" s="28"/>
      <c r="B20" s="51"/>
      <c r="C20" s="29"/>
      <c r="D20" s="47" t="s">
        <v>259</v>
      </c>
      <c r="E20" s="47"/>
      <c r="F20" s="47"/>
      <c r="G20" s="8">
        <v>1</v>
      </c>
      <c r="H20" s="8">
        <v>1</v>
      </c>
      <c r="I20" s="25">
        <v>5</v>
      </c>
      <c r="J20" s="25"/>
      <c r="K20" s="25">
        <v>5</v>
      </c>
      <c r="L20" s="25"/>
      <c r="M20" s="25" t="s">
        <v>260</v>
      </c>
      <c r="N20" s="25"/>
    </row>
    <row r="21" spans="1:14" x14ac:dyDescent="0.2">
      <c r="A21" s="28"/>
      <c r="B21" s="51"/>
      <c r="C21" s="27" t="s">
        <v>261</v>
      </c>
      <c r="D21" s="47" t="s">
        <v>262</v>
      </c>
      <c r="E21" s="47"/>
      <c r="F21" s="47"/>
      <c r="G21" s="2" t="s">
        <v>263</v>
      </c>
      <c r="H21" s="2" t="s">
        <v>263</v>
      </c>
      <c r="I21" s="25">
        <v>5</v>
      </c>
      <c r="J21" s="25"/>
      <c r="K21" s="25">
        <v>5</v>
      </c>
      <c r="L21" s="25"/>
      <c r="M21" s="25" t="s">
        <v>159</v>
      </c>
      <c r="N21" s="25"/>
    </row>
    <row r="22" spans="1:14" x14ac:dyDescent="0.2">
      <c r="A22" s="28"/>
      <c r="B22" s="51"/>
      <c r="C22" s="28"/>
      <c r="D22" s="47" t="s">
        <v>264</v>
      </c>
      <c r="E22" s="47"/>
      <c r="F22" s="47"/>
      <c r="G22" s="2" t="s">
        <v>265</v>
      </c>
      <c r="H22" s="2" t="s">
        <v>266</v>
      </c>
      <c r="I22" s="25">
        <v>5</v>
      </c>
      <c r="J22" s="25"/>
      <c r="K22" s="25">
        <v>5</v>
      </c>
      <c r="L22" s="25"/>
      <c r="M22" s="25" t="s">
        <v>258</v>
      </c>
      <c r="N22" s="25"/>
    </row>
    <row r="23" spans="1:14" x14ac:dyDescent="0.2">
      <c r="A23" s="28"/>
      <c r="B23" s="51"/>
      <c r="C23" s="29"/>
      <c r="D23" s="47" t="s">
        <v>267</v>
      </c>
      <c r="E23" s="47"/>
      <c r="F23" s="47"/>
      <c r="G23" s="2" t="s">
        <v>268</v>
      </c>
      <c r="H23" s="2" t="s">
        <v>269</v>
      </c>
      <c r="I23" s="25">
        <v>5</v>
      </c>
      <c r="J23" s="25"/>
      <c r="K23" s="25">
        <v>5</v>
      </c>
      <c r="L23" s="25"/>
      <c r="M23" s="25" t="s">
        <v>166</v>
      </c>
      <c r="N23" s="25"/>
    </row>
    <row r="24" spans="1:14" ht="24" x14ac:dyDescent="0.2">
      <c r="A24" s="28"/>
      <c r="B24" s="14" t="s">
        <v>270</v>
      </c>
      <c r="C24" s="2" t="s">
        <v>271</v>
      </c>
      <c r="D24" s="47" t="s">
        <v>272</v>
      </c>
      <c r="E24" s="47"/>
      <c r="F24" s="47"/>
      <c r="G24" s="2">
        <v>6</v>
      </c>
      <c r="H24" s="2">
        <v>6</v>
      </c>
      <c r="I24" s="25">
        <v>10</v>
      </c>
      <c r="J24" s="25"/>
      <c r="K24" s="25">
        <v>10</v>
      </c>
      <c r="L24" s="25"/>
      <c r="M24" s="25" t="s">
        <v>166</v>
      </c>
      <c r="N24" s="25"/>
    </row>
    <row r="25" spans="1:14" x14ac:dyDescent="0.2">
      <c r="A25" s="28"/>
      <c r="B25" s="27" t="s">
        <v>56</v>
      </c>
      <c r="C25" s="27" t="s">
        <v>57</v>
      </c>
      <c r="D25" s="47" t="s">
        <v>273</v>
      </c>
      <c r="E25" s="47"/>
      <c r="F25" s="47"/>
      <c r="G25" s="2">
        <v>6</v>
      </c>
      <c r="H25" s="2">
        <v>6</v>
      </c>
      <c r="I25" s="25">
        <v>5</v>
      </c>
      <c r="J25" s="25"/>
      <c r="K25" s="25">
        <v>5</v>
      </c>
      <c r="L25" s="25"/>
      <c r="M25" s="25" t="s">
        <v>166</v>
      </c>
      <c r="N25" s="25"/>
    </row>
    <row r="26" spans="1:14" x14ac:dyDescent="0.2">
      <c r="A26" s="28"/>
      <c r="B26" s="28"/>
      <c r="C26" s="28"/>
      <c r="D26" s="47" t="s">
        <v>274</v>
      </c>
      <c r="E26" s="47"/>
      <c r="F26" s="47"/>
      <c r="G26" s="2">
        <v>6</v>
      </c>
      <c r="H26" s="2">
        <v>6</v>
      </c>
      <c r="I26" s="25">
        <v>5</v>
      </c>
      <c r="J26" s="25"/>
      <c r="K26" s="25">
        <v>5</v>
      </c>
      <c r="L26" s="25"/>
      <c r="M26" s="25" t="s">
        <v>275</v>
      </c>
      <c r="N26" s="25"/>
    </row>
    <row r="27" spans="1:14" x14ac:dyDescent="0.2">
      <c r="A27" s="28"/>
      <c r="B27" s="28"/>
      <c r="C27" s="29"/>
      <c r="D27" s="47" t="s">
        <v>45</v>
      </c>
      <c r="E27" s="47"/>
      <c r="F27" s="47"/>
      <c r="G27" s="2"/>
      <c r="H27" s="2"/>
      <c r="I27" s="25"/>
      <c r="J27" s="25"/>
      <c r="K27" s="25"/>
      <c r="L27" s="25"/>
      <c r="M27" s="25"/>
      <c r="N27" s="25"/>
    </row>
    <row r="28" spans="1:14" x14ac:dyDescent="0.2">
      <c r="A28" s="28"/>
      <c r="B28" s="28"/>
      <c r="C28" s="27" t="s">
        <v>59</v>
      </c>
      <c r="D28" s="47" t="s">
        <v>276</v>
      </c>
      <c r="E28" s="47"/>
      <c r="F28" s="47"/>
      <c r="G28" s="2" t="s">
        <v>277</v>
      </c>
      <c r="H28" s="2" t="s">
        <v>278</v>
      </c>
      <c r="I28" s="25">
        <v>5</v>
      </c>
      <c r="J28" s="25"/>
      <c r="K28" s="25">
        <v>5</v>
      </c>
      <c r="L28" s="25"/>
      <c r="M28" s="25" t="s">
        <v>279</v>
      </c>
      <c r="N28" s="25"/>
    </row>
    <row r="29" spans="1:14" x14ac:dyDescent="0.2">
      <c r="A29" s="28"/>
      <c r="B29" s="28"/>
      <c r="C29" s="28"/>
      <c r="D29" s="47" t="s">
        <v>280</v>
      </c>
      <c r="E29" s="47"/>
      <c r="F29" s="47"/>
      <c r="G29" s="2" t="s">
        <v>281</v>
      </c>
      <c r="H29" s="2" t="s">
        <v>277</v>
      </c>
      <c r="I29" s="25">
        <v>5</v>
      </c>
      <c r="J29" s="25"/>
      <c r="K29" s="25">
        <v>5</v>
      </c>
      <c r="L29" s="25"/>
      <c r="M29" s="25" t="s">
        <v>279</v>
      </c>
      <c r="N29" s="25"/>
    </row>
    <row r="30" spans="1:14" x14ac:dyDescent="0.2">
      <c r="A30" s="28"/>
      <c r="B30" s="28"/>
      <c r="C30" s="29"/>
      <c r="D30" s="47" t="s">
        <v>282</v>
      </c>
      <c r="E30" s="47"/>
      <c r="F30" s="47"/>
      <c r="G30" s="2" t="s">
        <v>283</v>
      </c>
      <c r="H30" s="2" t="s">
        <v>283</v>
      </c>
      <c r="I30" s="25">
        <v>5</v>
      </c>
      <c r="J30" s="25"/>
      <c r="K30" s="25">
        <v>5</v>
      </c>
      <c r="L30" s="25"/>
      <c r="M30" s="25" t="s">
        <v>159</v>
      </c>
      <c r="N30" s="25"/>
    </row>
    <row r="31" spans="1:14" x14ac:dyDescent="0.2">
      <c r="A31" s="28"/>
      <c r="B31" s="28"/>
      <c r="C31" s="27" t="s">
        <v>63</v>
      </c>
      <c r="D31" s="47" t="s">
        <v>54</v>
      </c>
      <c r="E31" s="47"/>
      <c r="F31" s="47"/>
      <c r="G31" s="2"/>
      <c r="H31" s="2"/>
      <c r="I31" s="25"/>
      <c r="J31" s="25"/>
      <c r="K31" s="25"/>
      <c r="L31" s="25"/>
      <c r="M31" s="25"/>
      <c r="N31" s="25"/>
    </row>
    <row r="32" spans="1:14" x14ac:dyDescent="0.2">
      <c r="A32" s="28"/>
      <c r="B32" s="28"/>
      <c r="C32" s="28"/>
      <c r="D32" s="47" t="s">
        <v>58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9"/>
      <c r="D33" s="47" t="s">
        <v>45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7" t="s">
        <v>64</v>
      </c>
      <c r="D34" s="47" t="s">
        <v>284</v>
      </c>
      <c r="E34" s="47"/>
      <c r="F34" s="47"/>
      <c r="G34" s="2" t="s">
        <v>277</v>
      </c>
      <c r="H34" s="2" t="s">
        <v>281</v>
      </c>
      <c r="I34" s="25">
        <v>5</v>
      </c>
      <c r="J34" s="25"/>
      <c r="K34" s="25">
        <v>5</v>
      </c>
      <c r="L34" s="25"/>
      <c r="M34" s="25" t="s">
        <v>159</v>
      </c>
      <c r="N34" s="25"/>
    </row>
    <row r="35" spans="1:14" x14ac:dyDescent="0.2">
      <c r="A35" s="28"/>
      <c r="B35" s="28"/>
      <c r="C35" s="28"/>
      <c r="D35" s="47" t="s">
        <v>58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9"/>
      <c r="C36" s="29"/>
      <c r="D36" s="47" t="s">
        <v>45</v>
      </c>
      <c r="E36" s="47"/>
      <c r="F36" s="47"/>
      <c r="G36" s="2"/>
      <c r="H36" s="2"/>
      <c r="I36" s="25"/>
      <c r="J36" s="25"/>
      <c r="K36" s="25"/>
      <c r="L36" s="25"/>
      <c r="M36" s="25"/>
      <c r="N36" s="25"/>
    </row>
    <row r="37" spans="1:14" x14ac:dyDescent="0.2">
      <c r="A37" s="28"/>
      <c r="B37" s="27" t="s">
        <v>65</v>
      </c>
      <c r="C37" s="27" t="s">
        <v>66</v>
      </c>
      <c r="D37" s="47" t="s">
        <v>285</v>
      </c>
      <c r="E37" s="47"/>
      <c r="F37" s="47"/>
      <c r="G37" s="2" t="s">
        <v>286</v>
      </c>
      <c r="H37" s="2" t="s">
        <v>287</v>
      </c>
      <c r="I37" s="25">
        <v>10</v>
      </c>
      <c r="J37" s="25"/>
      <c r="K37" s="25">
        <v>10</v>
      </c>
      <c r="L37" s="25"/>
      <c r="M37" s="25" t="s">
        <v>288</v>
      </c>
      <c r="N37" s="25"/>
    </row>
    <row r="38" spans="1:14" x14ac:dyDescent="0.2">
      <c r="A38" s="28"/>
      <c r="B38" s="28"/>
      <c r="C38" s="28"/>
      <c r="D38" s="47" t="s">
        <v>181</v>
      </c>
      <c r="E38" s="47"/>
      <c r="F38" s="47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9"/>
      <c r="B39" s="29"/>
      <c r="C39" s="29"/>
      <c r="D39" s="47" t="s">
        <v>45</v>
      </c>
      <c r="E39" s="47"/>
      <c r="F39" s="47"/>
      <c r="G39" s="2"/>
      <c r="H39" s="2"/>
      <c r="I39" s="25"/>
      <c r="J39" s="25"/>
      <c r="K39" s="25"/>
      <c r="L39" s="25"/>
      <c r="M39" s="25"/>
      <c r="N39" s="25"/>
    </row>
    <row r="40" spans="1:14" x14ac:dyDescent="0.2">
      <c r="A40" s="24"/>
      <c r="B40" s="24"/>
      <c r="C40" s="24"/>
      <c r="D40" s="24"/>
      <c r="E40" s="24"/>
      <c r="F40" s="24"/>
      <c r="G40" s="24"/>
      <c r="H40" s="24"/>
      <c r="I40" s="24">
        <v>100</v>
      </c>
      <c r="J40" s="24"/>
      <c r="K40" s="24">
        <f>SUM(K15:K39)+N7</f>
        <v>100</v>
      </c>
      <c r="L40" s="24"/>
      <c r="M40" s="26"/>
      <c r="N40" s="26"/>
    </row>
  </sheetData>
  <mergeCells count="166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39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I23:J23"/>
    <mergeCell ref="K23:L23"/>
    <mergeCell ref="M23:N23"/>
    <mergeCell ref="D24:F24"/>
    <mergeCell ref="I24:J24"/>
    <mergeCell ref="K24:L24"/>
    <mergeCell ref="M24:N24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C28:C30"/>
    <mergeCell ref="D28:F28"/>
    <mergeCell ref="I28:J28"/>
    <mergeCell ref="K28:L28"/>
    <mergeCell ref="M28:N28"/>
    <mergeCell ref="D29:F29"/>
    <mergeCell ref="B25:B36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I29:J29"/>
    <mergeCell ref="K29:L29"/>
    <mergeCell ref="M29:N29"/>
    <mergeCell ref="D30:F30"/>
    <mergeCell ref="I30:J30"/>
    <mergeCell ref="K30:L30"/>
    <mergeCell ref="M30:N30"/>
    <mergeCell ref="D27:F27"/>
    <mergeCell ref="I27:J27"/>
    <mergeCell ref="K27:L27"/>
    <mergeCell ref="M27:N27"/>
    <mergeCell ref="C34:C36"/>
    <mergeCell ref="D34:F34"/>
    <mergeCell ref="I34:J34"/>
    <mergeCell ref="K34:L34"/>
    <mergeCell ref="M34:N34"/>
    <mergeCell ref="D35:F35"/>
    <mergeCell ref="I35:J35"/>
    <mergeCell ref="C31:C33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K35:L35"/>
    <mergeCell ref="M35:N35"/>
    <mergeCell ref="D36:F36"/>
    <mergeCell ref="I36:J36"/>
    <mergeCell ref="K36:L36"/>
    <mergeCell ref="M36:N36"/>
    <mergeCell ref="I33:J33"/>
    <mergeCell ref="K33:L33"/>
    <mergeCell ref="M33:N33"/>
    <mergeCell ref="D39:F39"/>
    <mergeCell ref="I39:J39"/>
    <mergeCell ref="K39:L39"/>
    <mergeCell ref="M39:N39"/>
    <mergeCell ref="A40:H40"/>
    <mergeCell ref="I40:J40"/>
    <mergeCell ref="K40:L40"/>
    <mergeCell ref="M40:N40"/>
    <mergeCell ref="B37:B39"/>
    <mergeCell ref="C37:C39"/>
    <mergeCell ref="D37:F37"/>
    <mergeCell ref="I37:J37"/>
    <mergeCell ref="K37:L37"/>
    <mergeCell ref="M37:N37"/>
    <mergeCell ref="D38:F38"/>
    <mergeCell ref="I38:J38"/>
    <mergeCell ref="K38:L38"/>
    <mergeCell ref="M38:N38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topLeftCell="A4" workbookViewId="0">
      <selection activeCell="H13" sqref="H13:N13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2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289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290</v>
      </c>
      <c r="D4" s="25"/>
      <c r="E4" s="25"/>
      <c r="F4" s="25"/>
      <c r="G4" s="25"/>
      <c r="H4" s="25" t="s">
        <v>6</v>
      </c>
      <c r="I4" s="25"/>
      <c r="J4" s="25"/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>
        <v>2.3199999999999998</v>
      </c>
      <c r="F7" s="25">
        <v>2.3199999999999998</v>
      </c>
      <c r="G7" s="25"/>
      <c r="H7" s="25">
        <v>1.9767840000000001</v>
      </c>
      <c r="I7" s="25"/>
      <c r="J7" s="25" t="s">
        <v>17</v>
      </c>
      <c r="K7" s="25"/>
      <c r="L7" s="34">
        <v>1</v>
      </c>
      <c r="M7" s="25"/>
      <c r="N7" s="2">
        <f>L7*10</f>
        <v>10</v>
      </c>
    </row>
    <row r="8" spans="1:14" x14ac:dyDescent="0.2">
      <c r="A8" s="37"/>
      <c r="B8" s="38"/>
      <c r="C8" s="25" t="s">
        <v>18</v>
      </c>
      <c r="D8" s="25"/>
      <c r="E8" s="2"/>
      <c r="F8" s="25"/>
      <c r="G8" s="25"/>
      <c r="H8" s="25"/>
      <c r="I8" s="25"/>
      <c r="J8" s="25" t="s">
        <v>19</v>
      </c>
      <c r="K8" s="25"/>
      <c r="L8" s="25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25" t="s">
        <v>291</v>
      </c>
      <c r="C13" s="25"/>
      <c r="D13" s="25"/>
      <c r="E13" s="25"/>
      <c r="F13" s="25"/>
      <c r="G13" s="25"/>
      <c r="H13" s="25" t="s">
        <v>544</v>
      </c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ht="24" x14ac:dyDescent="0.2">
      <c r="A15" s="28"/>
      <c r="B15" s="27" t="s">
        <v>35</v>
      </c>
      <c r="C15" s="27" t="s">
        <v>36</v>
      </c>
      <c r="D15" s="47" t="s">
        <v>292</v>
      </c>
      <c r="E15" s="47"/>
      <c r="F15" s="47"/>
      <c r="G15" s="2" t="s">
        <v>293</v>
      </c>
      <c r="H15" s="2" t="s">
        <v>294</v>
      </c>
      <c r="I15" s="30">
        <v>20</v>
      </c>
      <c r="J15" s="31"/>
      <c r="K15" s="30">
        <v>20</v>
      </c>
      <c r="L15" s="31"/>
      <c r="M15" s="56" t="s">
        <v>159</v>
      </c>
      <c r="N15" s="55"/>
    </row>
    <row r="16" spans="1:14" x14ac:dyDescent="0.2">
      <c r="A16" s="28"/>
      <c r="B16" s="28"/>
      <c r="C16" s="28"/>
      <c r="D16" s="47" t="s">
        <v>58</v>
      </c>
      <c r="E16" s="47"/>
      <c r="F16" s="47"/>
      <c r="G16" s="2"/>
      <c r="H16" s="2"/>
      <c r="I16" s="25"/>
      <c r="J16" s="25"/>
      <c r="K16" s="25"/>
      <c r="L16" s="25"/>
      <c r="M16" s="25"/>
      <c r="N16" s="25"/>
    </row>
    <row r="17" spans="1:14" x14ac:dyDescent="0.2">
      <c r="A17" s="28"/>
      <c r="B17" s="28"/>
      <c r="C17" s="29"/>
      <c r="D17" s="47" t="s">
        <v>45</v>
      </c>
      <c r="E17" s="47"/>
      <c r="F17" s="47"/>
      <c r="G17" s="2"/>
      <c r="H17" s="2"/>
      <c r="I17" s="25"/>
      <c r="J17" s="25"/>
      <c r="K17" s="25"/>
      <c r="L17" s="25"/>
      <c r="M17" s="25"/>
      <c r="N17" s="25"/>
    </row>
    <row r="18" spans="1:14" x14ac:dyDescent="0.2">
      <c r="A18" s="28"/>
      <c r="B18" s="28"/>
      <c r="C18" s="27" t="s">
        <v>42</v>
      </c>
      <c r="D18" s="47" t="s">
        <v>295</v>
      </c>
      <c r="E18" s="47"/>
      <c r="F18" s="47"/>
      <c r="G18" s="8">
        <v>1</v>
      </c>
      <c r="H18" s="8">
        <v>1</v>
      </c>
      <c r="I18" s="25">
        <v>10</v>
      </c>
      <c r="J18" s="25"/>
      <c r="K18" s="25">
        <v>10</v>
      </c>
      <c r="L18" s="25"/>
      <c r="M18" s="56" t="s">
        <v>159</v>
      </c>
      <c r="N18" s="55"/>
    </row>
    <row r="19" spans="1:14" x14ac:dyDescent="0.2">
      <c r="A19" s="28"/>
      <c r="B19" s="28"/>
      <c r="C19" s="28"/>
      <c r="D19" s="47" t="s">
        <v>58</v>
      </c>
      <c r="E19" s="47"/>
      <c r="F19" s="47"/>
      <c r="G19" s="2"/>
      <c r="H19" s="2"/>
      <c r="I19" s="25"/>
      <c r="J19" s="25"/>
      <c r="K19" s="25"/>
      <c r="L19" s="25"/>
      <c r="M19" s="25"/>
      <c r="N19" s="25"/>
    </row>
    <row r="20" spans="1:14" x14ac:dyDescent="0.2">
      <c r="A20" s="28"/>
      <c r="B20" s="28"/>
      <c r="C20" s="29"/>
      <c r="D20" s="47" t="s">
        <v>45</v>
      </c>
      <c r="E20" s="47"/>
      <c r="F20" s="47"/>
      <c r="G20" s="2"/>
      <c r="H20" s="2"/>
      <c r="I20" s="25"/>
      <c r="J20" s="25"/>
      <c r="K20" s="25"/>
      <c r="L20" s="25"/>
      <c r="M20" s="25"/>
      <c r="N20" s="25"/>
    </row>
    <row r="21" spans="1:14" x14ac:dyDescent="0.2">
      <c r="A21" s="28"/>
      <c r="B21" s="28"/>
      <c r="C21" s="27" t="s">
        <v>46</v>
      </c>
      <c r="D21" s="47" t="s">
        <v>296</v>
      </c>
      <c r="E21" s="47"/>
      <c r="F21" s="47"/>
      <c r="G21" s="2" t="s">
        <v>297</v>
      </c>
      <c r="H21" s="2" t="s">
        <v>298</v>
      </c>
      <c r="I21" s="25">
        <v>10</v>
      </c>
      <c r="J21" s="25"/>
      <c r="K21" s="25">
        <v>10</v>
      </c>
      <c r="L21" s="25"/>
      <c r="M21" s="56" t="s">
        <v>166</v>
      </c>
      <c r="N21" s="55"/>
    </row>
    <row r="22" spans="1:14" x14ac:dyDescent="0.2">
      <c r="A22" s="28"/>
      <c r="B22" s="28"/>
      <c r="C22" s="28"/>
      <c r="D22" s="47" t="s">
        <v>58</v>
      </c>
      <c r="E22" s="47"/>
      <c r="F22" s="47"/>
      <c r="G22" s="2"/>
      <c r="H22" s="2"/>
      <c r="I22" s="25"/>
      <c r="J22" s="25"/>
      <c r="K22" s="25"/>
      <c r="L22" s="25"/>
      <c r="M22" s="25"/>
      <c r="N22" s="25"/>
    </row>
    <row r="23" spans="1:14" x14ac:dyDescent="0.2">
      <c r="A23" s="28"/>
      <c r="B23" s="29"/>
      <c r="C23" s="29"/>
      <c r="D23" s="47" t="s">
        <v>45</v>
      </c>
      <c r="E23" s="47"/>
      <c r="F23" s="47"/>
      <c r="G23" s="2"/>
      <c r="H23" s="2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47" t="s">
        <v>299</v>
      </c>
      <c r="E24" s="47"/>
      <c r="F24" s="47"/>
      <c r="G24" s="2">
        <v>2.3199999999999998</v>
      </c>
      <c r="H24" s="3">
        <v>1.9767840000000001</v>
      </c>
      <c r="I24" s="25">
        <v>10</v>
      </c>
      <c r="J24" s="25"/>
      <c r="K24" s="25">
        <v>9</v>
      </c>
      <c r="L24" s="25"/>
      <c r="M24" s="30" t="s">
        <v>300</v>
      </c>
      <c r="N24" s="31"/>
    </row>
    <row r="25" spans="1:14" x14ac:dyDescent="0.2">
      <c r="A25" s="28"/>
      <c r="B25" s="28"/>
      <c r="C25" s="2" t="s">
        <v>53</v>
      </c>
      <c r="D25" s="47" t="s">
        <v>54</v>
      </c>
      <c r="E25" s="47"/>
      <c r="F25" s="47"/>
      <c r="G25" s="2"/>
      <c r="H25" s="2"/>
      <c r="I25" s="25"/>
      <c r="J25" s="25"/>
      <c r="K25" s="25"/>
      <c r="L25" s="25"/>
      <c r="M25" s="25"/>
      <c r="N25" s="25"/>
    </row>
    <row r="26" spans="1:14" x14ac:dyDescent="0.2">
      <c r="A26" s="28"/>
      <c r="B26" s="29"/>
      <c r="C26" s="2" t="s">
        <v>55</v>
      </c>
      <c r="D26" s="47" t="s">
        <v>54</v>
      </c>
      <c r="E26" s="47"/>
      <c r="F26" s="47"/>
      <c r="G26" s="2"/>
      <c r="H26" s="2"/>
      <c r="I26" s="25"/>
      <c r="J26" s="25"/>
      <c r="K26" s="25"/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54"/>
      <c r="E27" s="55"/>
      <c r="F27" s="55"/>
      <c r="G27" s="19"/>
      <c r="H27" s="19"/>
      <c r="I27" s="55"/>
      <c r="J27" s="55"/>
      <c r="K27" s="55"/>
      <c r="L27" s="55"/>
      <c r="M27" s="55"/>
      <c r="N27" s="55"/>
    </row>
    <row r="28" spans="1:14" x14ac:dyDescent="0.2">
      <c r="A28" s="28"/>
      <c r="B28" s="28"/>
      <c r="C28" s="28"/>
      <c r="D28" s="47" t="s">
        <v>58</v>
      </c>
      <c r="E28" s="47"/>
      <c r="F28" s="47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47" t="s">
        <v>45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x14ac:dyDescent="0.2">
      <c r="A30" s="28"/>
      <c r="B30" s="28"/>
      <c r="C30" s="27" t="s">
        <v>59</v>
      </c>
      <c r="D30" s="47" t="s">
        <v>54</v>
      </c>
      <c r="E30" s="47"/>
      <c r="F30" s="47"/>
      <c r="G30" s="2"/>
      <c r="H30" s="2"/>
      <c r="I30" s="25"/>
      <c r="J30" s="25"/>
      <c r="K30" s="25"/>
      <c r="L30" s="25"/>
      <c r="M30" s="25"/>
      <c r="N30" s="25"/>
    </row>
    <row r="31" spans="1:14" x14ac:dyDescent="0.2">
      <c r="A31" s="28"/>
      <c r="B31" s="28"/>
      <c r="C31" s="28"/>
      <c r="D31" s="47" t="s">
        <v>58</v>
      </c>
      <c r="E31" s="47"/>
      <c r="F31" s="47"/>
      <c r="G31" s="2"/>
      <c r="H31" s="2"/>
      <c r="I31" s="25"/>
      <c r="J31" s="25"/>
      <c r="K31" s="25"/>
      <c r="L31" s="25"/>
      <c r="M31" s="25"/>
      <c r="N31" s="25"/>
    </row>
    <row r="32" spans="1:14" x14ac:dyDescent="0.2">
      <c r="A32" s="28"/>
      <c r="B32" s="28"/>
      <c r="C32" s="29"/>
      <c r="D32" s="47" t="s">
        <v>45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47" t="s">
        <v>54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47" t="s">
        <v>58</v>
      </c>
      <c r="E34" s="47"/>
      <c r="F34" s="47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47" t="s">
        <v>45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47" t="s">
        <v>301</v>
      </c>
      <c r="E36" s="47"/>
      <c r="F36" s="47"/>
      <c r="G36" s="2" t="s">
        <v>302</v>
      </c>
      <c r="H36" s="2" t="s">
        <v>302</v>
      </c>
      <c r="I36" s="25">
        <v>30</v>
      </c>
      <c r="J36" s="25"/>
      <c r="K36" s="25">
        <v>30</v>
      </c>
      <c r="L36" s="25"/>
      <c r="M36" s="25" t="s">
        <v>166</v>
      </c>
      <c r="N36" s="25"/>
    </row>
    <row r="37" spans="1:14" x14ac:dyDescent="0.2">
      <c r="A37" s="28"/>
      <c r="B37" s="28"/>
      <c r="C37" s="28"/>
      <c r="D37" s="47" t="s">
        <v>58</v>
      </c>
      <c r="E37" s="47"/>
      <c r="F37" s="47"/>
      <c r="G37" s="2"/>
      <c r="H37" s="2"/>
      <c r="I37" s="25"/>
      <c r="J37" s="25"/>
      <c r="K37" s="25"/>
      <c r="L37" s="25"/>
      <c r="M37" s="25"/>
      <c r="N37" s="25"/>
    </row>
    <row r="38" spans="1:14" x14ac:dyDescent="0.2">
      <c r="A38" s="28"/>
      <c r="B38" s="29"/>
      <c r="C38" s="29"/>
      <c r="D38" s="47" t="s">
        <v>45</v>
      </c>
      <c r="E38" s="47"/>
      <c r="F38" s="47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47" t="s">
        <v>303</v>
      </c>
      <c r="E39" s="47"/>
      <c r="F39" s="47"/>
      <c r="G39" s="2" t="s">
        <v>170</v>
      </c>
      <c r="H39" s="2" t="s">
        <v>171</v>
      </c>
      <c r="I39" s="25">
        <v>10</v>
      </c>
      <c r="J39" s="25"/>
      <c r="K39" s="25">
        <v>10</v>
      </c>
      <c r="L39" s="25"/>
      <c r="M39" s="25" t="s">
        <v>166</v>
      </c>
      <c r="N39" s="25"/>
    </row>
    <row r="40" spans="1:14" x14ac:dyDescent="0.2">
      <c r="A40" s="28"/>
      <c r="B40" s="28"/>
      <c r="C40" s="28"/>
      <c r="D40" s="47" t="s">
        <v>58</v>
      </c>
      <c r="E40" s="47"/>
      <c r="F40" s="47"/>
      <c r="G40" s="2"/>
      <c r="H40" s="2"/>
      <c r="I40" s="25"/>
      <c r="J40" s="25"/>
      <c r="K40" s="25"/>
      <c r="L40" s="25"/>
      <c r="M40" s="25"/>
      <c r="N40" s="25"/>
    </row>
    <row r="41" spans="1:14" x14ac:dyDescent="0.2">
      <c r="A41" s="29"/>
      <c r="B41" s="29"/>
      <c r="C41" s="29"/>
      <c r="D41" s="47" t="s">
        <v>45</v>
      </c>
      <c r="E41" s="47"/>
      <c r="F41" s="47"/>
      <c r="G41" s="2"/>
      <c r="H41" s="2"/>
      <c r="I41" s="25"/>
      <c r="J41" s="25"/>
      <c r="K41" s="25"/>
      <c r="L41" s="25"/>
      <c r="M41" s="25"/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f>SUM(K15:K41)+N7</f>
        <v>99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2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304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173</v>
      </c>
      <c r="D4" s="25"/>
      <c r="E4" s="25"/>
      <c r="F4" s="25"/>
      <c r="G4" s="25"/>
      <c r="H4" s="25" t="s">
        <v>6</v>
      </c>
      <c r="I4" s="25"/>
      <c r="J4" s="25" t="s">
        <v>174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>
        <v>38.4</v>
      </c>
      <c r="F7" s="25">
        <v>38.4</v>
      </c>
      <c r="G7" s="25"/>
      <c r="H7" s="25" t="s">
        <v>305</v>
      </c>
      <c r="I7" s="25"/>
      <c r="J7" s="25" t="s">
        <v>17</v>
      </c>
      <c r="K7" s="25"/>
      <c r="L7" s="34">
        <v>1</v>
      </c>
      <c r="M7" s="25"/>
      <c r="N7" s="2">
        <f>L7*10</f>
        <v>10</v>
      </c>
    </row>
    <row r="8" spans="1:14" x14ac:dyDescent="0.2">
      <c r="A8" s="37"/>
      <c r="B8" s="38"/>
      <c r="C8" s="25" t="s">
        <v>18</v>
      </c>
      <c r="D8" s="25"/>
      <c r="E8" s="2">
        <v>38.4</v>
      </c>
      <c r="F8" s="25">
        <v>38.4</v>
      </c>
      <c r="G8" s="25"/>
      <c r="H8" s="25"/>
      <c r="I8" s="25"/>
      <c r="J8" s="25" t="s">
        <v>19</v>
      </c>
      <c r="K8" s="25"/>
      <c r="L8" s="34">
        <v>1</v>
      </c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ht="25.5" customHeight="1" x14ac:dyDescent="0.2">
      <c r="A13" s="29"/>
      <c r="B13" s="25" t="s">
        <v>306</v>
      </c>
      <c r="C13" s="25"/>
      <c r="D13" s="25"/>
      <c r="E13" s="25"/>
      <c r="F13" s="25"/>
      <c r="G13" s="25"/>
      <c r="H13" s="25" t="s">
        <v>307</v>
      </c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47" t="s">
        <v>308</v>
      </c>
      <c r="E15" s="47"/>
      <c r="F15" s="47"/>
      <c r="G15" s="2">
        <f>8</f>
        <v>8</v>
      </c>
      <c r="H15" s="2" t="s">
        <v>309</v>
      </c>
      <c r="I15" s="25">
        <v>10</v>
      </c>
      <c r="J15" s="25"/>
      <c r="K15" s="25">
        <v>10</v>
      </c>
      <c r="L15" s="25"/>
      <c r="M15" s="25"/>
      <c r="N15" s="25"/>
    </row>
    <row r="16" spans="1:14" x14ac:dyDescent="0.2">
      <c r="A16" s="28"/>
      <c r="B16" s="28"/>
      <c r="C16" s="28"/>
      <c r="D16" s="47" t="s">
        <v>58</v>
      </c>
      <c r="E16" s="47"/>
      <c r="F16" s="47"/>
      <c r="G16" s="2"/>
      <c r="H16" s="2"/>
      <c r="I16" s="25"/>
      <c r="J16" s="25"/>
      <c r="K16" s="25"/>
      <c r="L16" s="25"/>
      <c r="M16" s="25"/>
      <c r="N16" s="25"/>
    </row>
    <row r="17" spans="1:14" x14ac:dyDescent="0.2">
      <c r="A17" s="28"/>
      <c r="B17" s="28"/>
      <c r="C17" s="29"/>
      <c r="D17" s="47" t="s">
        <v>45</v>
      </c>
      <c r="E17" s="47"/>
      <c r="F17" s="47"/>
      <c r="G17" s="2"/>
      <c r="H17" s="2"/>
      <c r="I17" s="25"/>
      <c r="J17" s="25"/>
      <c r="K17" s="25"/>
      <c r="L17" s="25"/>
      <c r="M17" s="25"/>
      <c r="N17" s="25"/>
    </row>
    <row r="18" spans="1:14" x14ac:dyDescent="0.2">
      <c r="A18" s="28"/>
      <c r="B18" s="28"/>
      <c r="C18" s="27" t="s">
        <v>42</v>
      </c>
      <c r="D18" s="47" t="s">
        <v>310</v>
      </c>
      <c r="E18" s="47"/>
      <c r="F18" s="47"/>
      <c r="G18" s="8">
        <v>1</v>
      </c>
      <c r="H18" s="2" t="s">
        <v>294</v>
      </c>
      <c r="I18" s="25">
        <v>10</v>
      </c>
      <c r="J18" s="25"/>
      <c r="K18" s="25">
        <v>10</v>
      </c>
      <c r="L18" s="25"/>
      <c r="M18" s="25" t="s">
        <v>159</v>
      </c>
      <c r="N18" s="25"/>
    </row>
    <row r="19" spans="1:14" x14ac:dyDescent="0.2">
      <c r="A19" s="28"/>
      <c r="B19" s="28"/>
      <c r="C19" s="28"/>
      <c r="D19" s="47" t="s">
        <v>58</v>
      </c>
      <c r="E19" s="47"/>
      <c r="F19" s="47"/>
      <c r="G19" s="2"/>
      <c r="H19" s="2"/>
      <c r="I19" s="25"/>
      <c r="J19" s="25"/>
      <c r="K19" s="25"/>
      <c r="L19" s="25"/>
      <c r="M19" s="25"/>
      <c r="N19" s="25"/>
    </row>
    <row r="20" spans="1:14" x14ac:dyDescent="0.2">
      <c r="A20" s="28"/>
      <c r="B20" s="28"/>
      <c r="C20" s="29"/>
      <c r="D20" s="47" t="s">
        <v>45</v>
      </c>
      <c r="E20" s="47"/>
      <c r="F20" s="47"/>
      <c r="G20" s="2"/>
      <c r="H20" s="2"/>
      <c r="I20" s="25"/>
      <c r="J20" s="25"/>
      <c r="K20" s="25"/>
      <c r="L20" s="25"/>
      <c r="M20" s="25"/>
      <c r="N20" s="25"/>
    </row>
    <row r="21" spans="1:14" x14ac:dyDescent="0.2">
      <c r="A21" s="28"/>
      <c r="B21" s="28"/>
      <c r="C21" s="27" t="s">
        <v>46</v>
      </c>
      <c r="D21" s="47" t="s">
        <v>311</v>
      </c>
      <c r="E21" s="47"/>
      <c r="F21" s="47"/>
      <c r="G21" s="2" t="s">
        <v>312</v>
      </c>
      <c r="H21" s="2" t="s">
        <v>313</v>
      </c>
      <c r="I21" s="25">
        <v>10</v>
      </c>
      <c r="J21" s="25"/>
      <c r="K21" s="25">
        <v>10</v>
      </c>
      <c r="L21" s="25"/>
      <c r="M21" s="25" t="s">
        <v>288</v>
      </c>
      <c r="N21" s="25"/>
    </row>
    <row r="22" spans="1:14" x14ac:dyDescent="0.2">
      <c r="A22" s="28"/>
      <c r="B22" s="28"/>
      <c r="C22" s="28"/>
      <c r="D22" s="47" t="s">
        <v>96</v>
      </c>
      <c r="E22" s="47"/>
      <c r="F22" s="47"/>
      <c r="G22" s="8">
        <v>1</v>
      </c>
      <c r="H22" s="8">
        <v>1</v>
      </c>
      <c r="I22" s="25">
        <v>10</v>
      </c>
      <c r="J22" s="25"/>
      <c r="K22" s="25">
        <v>10</v>
      </c>
      <c r="L22" s="25"/>
      <c r="M22" s="25" t="s">
        <v>166</v>
      </c>
      <c r="N22" s="25"/>
    </row>
    <row r="23" spans="1:14" x14ac:dyDescent="0.2">
      <c r="A23" s="28"/>
      <c r="B23" s="29"/>
      <c r="C23" s="29"/>
      <c r="D23" s="47" t="s">
        <v>45</v>
      </c>
      <c r="E23" s="47"/>
      <c r="F23" s="47"/>
      <c r="G23" s="2"/>
      <c r="H23" s="2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47" t="s">
        <v>314</v>
      </c>
      <c r="E24" s="47"/>
      <c r="F24" s="47"/>
      <c r="G24" s="2">
        <v>0.4</v>
      </c>
      <c r="H24" s="2">
        <v>0.4</v>
      </c>
      <c r="I24" s="25">
        <v>4</v>
      </c>
      <c r="J24" s="25"/>
      <c r="K24" s="25">
        <v>4</v>
      </c>
      <c r="L24" s="25"/>
      <c r="M24" s="25" t="s">
        <v>275</v>
      </c>
      <c r="N24" s="25"/>
    </row>
    <row r="25" spans="1:14" x14ac:dyDescent="0.2">
      <c r="A25" s="28"/>
      <c r="B25" s="28"/>
      <c r="C25" s="2" t="s">
        <v>53</v>
      </c>
      <c r="D25" s="47" t="s">
        <v>315</v>
      </c>
      <c r="E25" s="47"/>
      <c r="F25" s="47"/>
      <c r="G25" s="2">
        <v>38.4</v>
      </c>
      <c r="H25" s="2">
        <v>38.4</v>
      </c>
      <c r="I25" s="25">
        <v>3</v>
      </c>
      <c r="J25" s="25"/>
      <c r="K25" s="25">
        <v>3</v>
      </c>
      <c r="L25" s="25"/>
      <c r="M25" s="25" t="s">
        <v>166</v>
      </c>
      <c r="N25" s="25"/>
    </row>
    <row r="26" spans="1:14" x14ac:dyDescent="0.2">
      <c r="A26" s="28"/>
      <c r="B26" s="29"/>
      <c r="C26" s="2" t="s">
        <v>55</v>
      </c>
      <c r="D26" s="47" t="s">
        <v>316</v>
      </c>
      <c r="E26" s="47"/>
      <c r="F26" s="47"/>
      <c r="G26" s="2">
        <v>0</v>
      </c>
      <c r="H26" s="2">
        <v>0</v>
      </c>
      <c r="I26" s="25">
        <v>3</v>
      </c>
      <c r="J26" s="25"/>
      <c r="K26" s="25">
        <v>3</v>
      </c>
      <c r="L26" s="25"/>
      <c r="M26" s="25" t="s">
        <v>166</v>
      </c>
      <c r="N26" s="25"/>
    </row>
    <row r="27" spans="1:14" x14ac:dyDescent="0.2">
      <c r="A27" s="28"/>
      <c r="B27" s="27" t="s">
        <v>56</v>
      </c>
      <c r="C27" s="27" t="s">
        <v>57</v>
      </c>
      <c r="D27" s="47" t="s">
        <v>317</v>
      </c>
      <c r="E27" s="47"/>
      <c r="F27" s="47"/>
      <c r="G27" s="2" t="s">
        <v>318</v>
      </c>
      <c r="H27" s="2" t="s">
        <v>319</v>
      </c>
      <c r="I27" s="25">
        <v>10</v>
      </c>
      <c r="J27" s="25"/>
      <c r="K27" s="25">
        <v>10</v>
      </c>
      <c r="L27" s="25"/>
      <c r="M27" s="25" t="s">
        <v>166</v>
      </c>
      <c r="N27" s="25"/>
    </row>
    <row r="28" spans="1:14" x14ac:dyDescent="0.2">
      <c r="A28" s="28"/>
      <c r="B28" s="28"/>
      <c r="C28" s="28"/>
      <c r="D28" s="47" t="s">
        <v>58</v>
      </c>
      <c r="E28" s="47"/>
      <c r="F28" s="47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47" t="s">
        <v>45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x14ac:dyDescent="0.2">
      <c r="A30" s="28"/>
      <c r="B30" s="28"/>
      <c r="C30" s="27" t="s">
        <v>59</v>
      </c>
      <c r="D30" s="47" t="s">
        <v>320</v>
      </c>
      <c r="E30" s="47"/>
      <c r="F30" s="47"/>
      <c r="G30" s="2" t="s">
        <v>312</v>
      </c>
      <c r="H30" s="2" t="s">
        <v>321</v>
      </c>
      <c r="I30" s="25">
        <v>10</v>
      </c>
      <c r="J30" s="25"/>
      <c r="K30" s="25">
        <v>10</v>
      </c>
      <c r="L30" s="25"/>
      <c r="M30" s="25" t="s">
        <v>166</v>
      </c>
      <c r="N30" s="25"/>
    </row>
    <row r="31" spans="1:14" x14ac:dyDescent="0.2">
      <c r="A31" s="28"/>
      <c r="B31" s="28"/>
      <c r="C31" s="28"/>
      <c r="D31" s="47" t="s">
        <v>58</v>
      </c>
      <c r="E31" s="47"/>
      <c r="F31" s="47"/>
      <c r="G31" s="2"/>
      <c r="H31" s="2"/>
      <c r="I31" s="25"/>
      <c r="J31" s="25"/>
      <c r="K31" s="25"/>
      <c r="L31" s="25"/>
      <c r="M31" s="25"/>
      <c r="N31" s="25"/>
    </row>
    <row r="32" spans="1:14" x14ac:dyDescent="0.2">
      <c r="A32" s="28"/>
      <c r="B32" s="28"/>
      <c r="C32" s="29"/>
      <c r="D32" s="47" t="s">
        <v>45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47" t="s">
        <v>54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47" t="s">
        <v>58</v>
      </c>
      <c r="E34" s="47"/>
      <c r="F34" s="47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47" t="s">
        <v>45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47" t="s">
        <v>322</v>
      </c>
      <c r="E36" s="47"/>
      <c r="F36" s="47"/>
      <c r="G36" s="2" t="s">
        <v>318</v>
      </c>
      <c r="H36" s="2" t="s">
        <v>319</v>
      </c>
      <c r="I36" s="25">
        <v>10</v>
      </c>
      <c r="J36" s="25"/>
      <c r="K36" s="25">
        <v>10</v>
      </c>
      <c r="L36" s="25"/>
      <c r="M36" s="25" t="s">
        <v>190</v>
      </c>
      <c r="N36" s="25"/>
    </row>
    <row r="37" spans="1:14" x14ac:dyDescent="0.2">
      <c r="A37" s="28"/>
      <c r="B37" s="28"/>
      <c r="C37" s="28"/>
      <c r="D37" s="47" t="s">
        <v>58</v>
      </c>
      <c r="E37" s="47"/>
      <c r="F37" s="47"/>
      <c r="G37" s="2"/>
      <c r="H37" s="2"/>
      <c r="I37" s="25"/>
      <c r="J37" s="25"/>
      <c r="K37" s="25"/>
      <c r="L37" s="25"/>
      <c r="M37" s="25"/>
      <c r="N37" s="25"/>
    </row>
    <row r="38" spans="1:14" x14ac:dyDescent="0.2">
      <c r="A38" s="28"/>
      <c r="B38" s="29"/>
      <c r="C38" s="29"/>
      <c r="D38" s="47" t="s">
        <v>45</v>
      </c>
      <c r="E38" s="47"/>
      <c r="F38" s="47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47" t="s">
        <v>323</v>
      </c>
      <c r="E39" s="47"/>
      <c r="F39" s="47"/>
      <c r="G39" s="2" t="s">
        <v>324</v>
      </c>
      <c r="H39" s="2" t="s">
        <v>325</v>
      </c>
      <c r="I39" s="25">
        <v>10</v>
      </c>
      <c r="J39" s="25"/>
      <c r="K39" s="25">
        <v>10</v>
      </c>
      <c r="L39" s="25"/>
      <c r="M39" s="25" t="s">
        <v>288</v>
      </c>
      <c r="N39" s="25"/>
    </row>
    <row r="40" spans="1:14" x14ac:dyDescent="0.2">
      <c r="A40" s="28"/>
      <c r="B40" s="28"/>
      <c r="C40" s="28"/>
      <c r="D40" s="47"/>
      <c r="E40" s="47"/>
      <c r="F40" s="47"/>
      <c r="G40" s="2"/>
      <c r="H40" s="2"/>
      <c r="I40" s="25"/>
      <c r="J40" s="25"/>
      <c r="K40" s="25"/>
      <c r="L40" s="25"/>
      <c r="M40" s="25"/>
      <c r="N40" s="25"/>
    </row>
    <row r="41" spans="1:14" x14ac:dyDescent="0.2">
      <c r="A41" s="29"/>
      <c r="B41" s="29"/>
      <c r="C41" s="29"/>
      <c r="D41" s="47" t="s">
        <v>45</v>
      </c>
      <c r="E41" s="47"/>
      <c r="F41" s="47"/>
      <c r="G41" s="2"/>
      <c r="H41" s="2"/>
      <c r="I41" s="25"/>
      <c r="J41" s="25"/>
      <c r="K41" s="25"/>
      <c r="L41" s="25"/>
      <c r="M41" s="25"/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f>SUM(K15:K41)+N7</f>
        <v>100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2.25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326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327</v>
      </c>
      <c r="D4" s="25"/>
      <c r="E4" s="25"/>
      <c r="F4" s="25"/>
      <c r="G4" s="25"/>
      <c r="H4" s="25" t="s">
        <v>6</v>
      </c>
      <c r="I4" s="25"/>
      <c r="J4" s="25" t="s">
        <v>328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 t="s">
        <v>329</v>
      </c>
      <c r="F7" s="25" t="s">
        <v>329</v>
      </c>
      <c r="G7" s="25"/>
      <c r="H7" s="25" t="s">
        <v>330</v>
      </c>
      <c r="I7" s="25"/>
      <c r="J7" s="25" t="s">
        <v>331</v>
      </c>
      <c r="K7" s="25"/>
      <c r="L7" s="34">
        <v>0.99</v>
      </c>
      <c r="M7" s="25"/>
      <c r="N7" s="2">
        <f>L7*10</f>
        <v>9.9</v>
      </c>
    </row>
    <row r="8" spans="1:14" x14ac:dyDescent="0.2">
      <c r="A8" s="37"/>
      <c r="B8" s="38"/>
      <c r="C8" s="25" t="s">
        <v>18</v>
      </c>
      <c r="D8" s="25"/>
      <c r="E8" s="2"/>
      <c r="F8" s="25"/>
      <c r="G8" s="25"/>
      <c r="H8" s="25"/>
      <c r="I8" s="25"/>
      <c r="J8" s="25" t="s">
        <v>19</v>
      </c>
      <c r="K8" s="25"/>
      <c r="L8" s="25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47" t="s">
        <v>332</v>
      </c>
      <c r="E15" s="47"/>
      <c r="F15" s="47"/>
      <c r="G15" s="2" t="s">
        <v>333</v>
      </c>
      <c r="H15" s="2" t="s">
        <v>333</v>
      </c>
      <c r="I15" s="25">
        <v>8</v>
      </c>
      <c r="J15" s="25"/>
      <c r="K15" s="25">
        <v>8</v>
      </c>
      <c r="L15" s="25"/>
      <c r="M15" s="25" t="s">
        <v>219</v>
      </c>
      <c r="N15" s="25"/>
    </row>
    <row r="16" spans="1:14" x14ac:dyDescent="0.2">
      <c r="A16" s="28"/>
      <c r="B16" s="28"/>
      <c r="C16" s="28"/>
      <c r="D16" s="57" t="s">
        <v>334</v>
      </c>
      <c r="E16" s="57"/>
      <c r="F16" s="57"/>
      <c r="G16" s="20"/>
      <c r="H16" s="20"/>
      <c r="I16" s="25">
        <v>8</v>
      </c>
      <c r="J16" s="25"/>
      <c r="K16" s="25">
        <v>8</v>
      </c>
      <c r="L16" s="25"/>
      <c r="M16" s="25" t="s">
        <v>219</v>
      </c>
      <c r="N16" s="25"/>
    </row>
    <row r="17" spans="1:14" x14ac:dyDescent="0.2">
      <c r="A17" s="28"/>
      <c r="B17" s="28"/>
      <c r="C17" s="29"/>
      <c r="D17" s="47" t="s">
        <v>45</v>
      </c>
      <c r="E17" s="47"/>
      <c r="F17" s="47"/>
      <c r="G17" s="2"/>
      <c r="H17" s="2"/>
      <c r="I17" s="25"/>
      <c r="J17" s="25"/>
      <c r="K17" s="25"/>
      <c r="L17" s="25"/>
      <c r="M17" s="25"/>
      <c r="N17" s="25"/>
    </row>
    <row r="18" spans="1:14" x14ac:dyDescent="0.2">
      <c r="A18" s="28"/>
      <c r="B18" s="28"/>
      <c r="C18" s="27" t="s">
        <v>42</v>
      </c>
      <c r="D18" s="47" t="s">
        <v>335</v>
      </c>
      <c r="E18" s="47"/>
      <c r="F18" s="47"/>
      <c r="G18" s="2" t="s">
        <v>336</v>
      </c>
      <c r="H18" s="2" t="s">
        <v>336</v>
      </c>
      <c r="I18" s="25">
        <v>8</v>
      </c>
      <c r="J18" s="25"/>
      <c r="K18" s="25">
        <v>8</v>
      </c>
      <c r="L18" s="25"/>
      <c r="M18" s="25" t="s">
        <v>219</v>
      </c>
      <c r="N18" s="25"/>
    </row>
    <row r="19" spans="1:14" x14ac:dyDescent="0.2">
      <c r="A19" s="28"/>
      <c r="B19" s="28"/>
      <c r="C19" s="28"/>
      <c r="D19" s="47" t="s">
        <v>337</v>
      </c>
      <c r="E19" s="47"/>
      <c r="F19" s="47"/>
      <c r="G19" s="2" t="s">
        <v>171</v>
      </c>
      <c r="H19" s="2" t="s">
        <v>171</v>
      </c>
      <c r="I19" s="25">
        <v>8</v>
      </c>
      <c r="J19" s="25"/>
      <c r="K19" s="25">
        <v>8</v>
      </c>
      <c r="L19" s="25"/>
      <c r="M19" s="25" t="s">
        <v>219</v>
      </c>
      <c r="N19" s="25"/>
    </row>
    <row r="20" spans="1:14" x14ac:dyDescent="0.2">
      <c r="A20" s="28"/>
      <c r="B20" s="28"/>
      <c r="C20" s="29"/>
      <c r="D20" s="47" t="s">
        <v>45</v>
      </c>
      <c r="E20" s="47"/>
      <c r="F20" s="47"/>
      <c r="G20" s="2"/>
      <c r="H20" s="2"/>
      <c r="I20" s="25"/>
      <c r="J20" s="25"/>
      <c r="K20" s="25"/>
      <c r="L20" s="25"/>
      <c r="M20" s="25"/>
      <c r="N20" s="25"/>
    </row>
    <row r="21" spans="1:14" ht="24" x14ac:dyDescent="0.2">
      <c r="A21" s="28"/>
      <c r="B21" s="28"/>
      <c r="C21" s="27" t="s">
        <v>46</v>
      </c>
      <c r="D21" s="47" t="s">
        <v>338</v>
      </c>
      <c r="E21" s="47"/>
      <c r="F21" s="47"/>
      <c r="G21" s="2" t="s">
        <v>339</v>
      </c>
      <c r="H21" s="2" t="s">
        <v>340</v>
      </c>
      <c r="I21" s="25">
        <v>8</v>
      </c>
      <c r="J21" s="25"/>
      <c r="K21" s="25">
        <v>8</v>
      </c>
      <c r="L21" s="25"/>
      <c r="M21" s="25" t="s">
        <v>219</v>
      </c>
      <c r="N21" s="25"/>
    </row>
    <row r="22" spans="1:14" x14ac:dyDescent="0.2">
      <c r="A22" s="28"/>
      <c r="B22" s="28"/>
      <c r="C22" s="28"/>
      <c r="D22" s="47" t="s">
        <v>58</v>
      </c>
      <c r="E22" s="47"/>
      <c r="F22" s="47"/>
      <c r="G22" s="2"/>
      <c r="H22" s="2"/>
      <c r="I22" s="25"/>
      <c r="J22" s="25"/>
      <c r="K22" s="25"/>
      <c r="L22" s="25"/>
      <c r="M22" s="25"/>
      <c r="N22" s="25"/>
    </row>
    <row r="23" spans="1:14" x14ac:dyDescent="0.2">
      <c r="A23" s="28"/>
      <c r="B23" s="29"/>
      <c r="C23" s="29"/>
      <c r="D23" s="47" t="s">
        <v>45</v>
      </c>
      <c r="E23" s="47"/>
      <c r="F23" s="47"/>
      <c r="G23" s="2"/>
      <c r="H23" s="2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47" t="s">
        <v>341</v>
      </c>
      <c r="E24" s="47"/>
      <c r="F24" s="47"/>
      <c r="G24" s="2" t="s">
        <v>329</v>
      </c>
      <c r="H24" s="2" t="s">
        <v>330</v>
      </c>
      <c r="I24" s="25">
        <v>9.9</v>
      </c>
      <c r="J24" s="25"/>
      <c r="K24" s="25">
        <v>9.9</v>
      </c>
      <c r="L24" s="25"/>
      <c r="M24" s="25" t="s">
        <v>342</v>
      </c>
      <c r="N24" s="25"/>
    </row>
    <row r="25" spans="1:14" x14ac:dyDescent="0.2">
      <c r="A25" s="28"/>
      <c r="B25" s="28"/>
      <c r="C25" s="2" t="s">
        <v>53</v>
      </c>
      <c r="D25" s="47" t="s">
        <v>54</v>
      </c>
      <c r="E25" s="47"/>
      <c r="F25" s="47"/>
      <c r="G25" s="2"/>
      <c r="H25" s="2"/>
      <c r="I25" s="25"/>
      <c r="J25" s="25"/>
      <c r="K25" s="25"/>
      <c r="L25" s="25"/>
      <c r="M25" s="25"/>
      <c r="N25" s="25"/>
    </row>
    <row r="26" spans="1:14" x14ac:dyDescent="0.2">
      <c r="A26" s="28"/>
      <c r="B26" s="29"/>
      <c r="C26" s="2" t="s">
        <v>55</v>
      </c>
      <c r="D26" s="47" t="s">
        <v>54</v>
      </c>
      <c r="E26" s="47"/>
      <c r="F26" s="47"/>
      <c r="G26" s="2"/>
      <c r="H26" s="2"/>
      <c r="I26" s="25"/>
      <c r="J26" s="25"/>
      <c r="K26" s="25"/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47" t="s">
        <v>54</v>
      </c>
      <c r="E27" s="47"/>
      <c r="F27" s="47"/>
      <c r="G27" s="2"/>
      <c r="H27" s="2"/>
      <c r="I27" s="25"/>
      <c r="J27" s="25"/>
      <c r="K27" s="25"/>
      <c r="L27" s="25"/>
      <c r="M27" s="25"/>
      <c r="N27" s="25"/>
    </row>
    <row r="28" spans="1:14" x14ac:dyDescent="0.2">
      <c r="A28" s="28"/>
      <c r="B28" s="28"/>
      <c r="C28" s="28"/>
      <c r="D28" s="47" t="s">
        <v>58</v>
      </c>
      <c r="E28" s="47"/>
      <c r="F28" s="47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47" t="s">
        <v>45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ht="24" x14ac:dyDescent="0.2">
      <c r="A30" s="28"/>
      <c r="B30" s="28"/>
      <c r="C30" s="27" t="s">
        <v>59</v>
      </c>
      <c r="D30" s="47" t="s">
        <v>343</v>
      </c>
      <c r="E30" s="47"/>
      <c r="F30" s="47"/>
      <c r="G30" s="2" t="s">
        <v>344</v>
      </c>
      <c r="H30" s="2" t="s">
        <v>345</v>
      </c>
      <c r="I30" s="25">
        <v>10</v>
      </c>
      <c r="J30" s="25"/>
      <c r="K30" s="25">
        <v>10</v>
      </c>
      <c r="L30" s="25"/>
      <c r="M30" s="25" t="s">
        <v>219</v>
      </c>
      <c r="N30" s="25"/>
    </row>
    <row r="31" spans="1:14" ht="24" x14ac:dyDescent="0.2">
      <c r="A31" s="28"/>
      <c r="B31" s="28"/>
      <c r="C31" s="28"/>
      <c r="D31" s="47" t="s">
        <v>346</v>
      </c>
      <c r="E31" s="47"/>
      <c r="F31" s="47"/>
      <c r="G31" s="2" t="s">
        <v>347</v>
      </c>
      <c r="H31" s="2" t="s">
        <v>345</v>
      </c>
      <c r="I31" s="25">
        <v>10</v>
      </c>
      <c r="J31" s="25"/>
      <c r="K31" s="25">
        <v>10</v>
      </c>
      <c r="L31" s="25"/>
      <c r="M31" s="25" t="s">
        <v>219</v>
      </c>
      <c r="N31" s="25"/>
    </row>
    <row r="32" spans="1:14" x14ac:dyDescent="0.2">
      <c r="A32" s="28"/>
      <c r="B32" s="28"/>
      <c r="C32" s="29"/>
      <c r="D32" s="47" t="s">
        <v>45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47" t="s">
        <v>54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47" t="s">
        <v>58</v>
      </c>
      <c r="E34" s="47"/>
      <c r="F34" s="47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47" t="s">
        <v>45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ht="24" x14ac:dyDescent="0.2">
      <c r="A36" s="28"/>
      <c r="B36" s="28"/>
      <c r="C36" s="27" t="s">
        <v>64</v>
      </c>
      <c r="D36" s="47" t="s">
        <v>348</v>
      </c>
      <c r="E36" s="47"/>
      <c r="F36" s="47"/>
      <c r="G36" s="2" t="s">
        <v>349</v>
      </c>
      <c r="H36" s="2" t="s">
        <v>345</v>
      </c>
      <c r="I36" s="25">
        <v>10</v>
      </c>
      <c r="J36" s="25"/>
      <c r="K36" s="25">
        <v>10</v>
      </c>
      <c r="L36" s="25"/>
      <c r="M36" s="25" t="s">
        <v>219</v>
      </c>
      <c r="N36" s="25"/>
    </row>
    <row r="37" spans="1:14" x14ac:dyDescent="0.2">
      <c r="A37" s="28"/>
      <c r="B37" s="28"/>
      <c r="C37" s="28"/>
      <c r="D37" s="47" t="s">
        <v>58</v>
      </c>
      <c r="E37" s="47"/>
      <c r="F37" s="47"/>
      <c r="G37" s="2"/>
      <c r="H37" s="2"/>
      <c r="I37" s="25"/>
      <c r="J37" s="25"/>
      <c r="K37" s="25"/>
      <c r="L37" s="25"/>
      <c r="M37" s="25"/>
      <c r="N37" s="25"/>
    </row>
    <row r="38" spans="1:14" x14ac:dyDescent="0.2">
      <c r="A38" s="28"/>
      <c r="B38" s="29"/>
      <c r="C38" s="29"/>
      <c r="D38" s="47" t="s">
        <v>45</v>
      </c>
      <c r="E38" s="47"/>
      <c r="F38" s="47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47" t="s">
        <v>350</v>
      </c>
      <c r="E39" s="47"/>
      <c r="F39" s="47"/>
      <c r="G39" s="2" t="s">
        <v>351</v>
      </c>
      <c r="H39" s="2" t="s">
        <v>352</v>
      </c>
      <c r="I39" s="25">
        <v>5</v>
      </c>
      <c r="J39" s="25"/>
      <c r="K39" s="25">
        <v>5</v>
      </c>
      <c r="L39" s="25"/>
      <c r="M39" s="25" t="s">
        <v>219</v>
      </c>
      <c r="N39" s="25"/>
    </row>
    <row r="40" spans="1:14" x14ac:dyDescent="0.2">
      <c r="A40" s="28"/>
      <c r="B40" s="28"/>
      <c r="C40" s="28"/>
      <c r="D40" s="47" t="s">
        <v>353</v>
      </c>
      <c r="E40" s="47"/>
      <c r="F40" s="47"/>
      <c r="G40" s="2" t="s">
        <v>351</v>
      </c>
      <c r="H40" s="2" t="s">
        <v>352</v>
      </c>
      <c r="I40" s="25">
        <v>5</v>
      </c>
      <c r="J40" s="25"/>
      <c r="K40" s="25">
        <v>5</v>
      </c>
      <c r="L40" s="25"/>
      <c r="M40" s="25" t="s">
        <v>219</v>
      </c>
      <c r="N40" s="25"/>
    </row>
    <row r="41" spans="1:14" x14ac:dyDescent="0.2">
      <c r="A41" s="29"/>
      <c r="B41" s="29"/>
      <c r="C41" s="29"/>
      <c r="D41" s="47" t="s">
        <v>45</v>
      </c>
      <c r="E41" s="47"/>
      <c r="F41" s="47"/>
      <c r="G41" s="2"/>
      <c r="H41" s="2"/>
      <c r="I41" s="25"/>
      <c r="J41" s="25"/>
      <c r="K41" s="25"/>
      <c r="L41" s="25"/>
      <c r="M41" s="25"/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v>99.9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1.625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354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212</v>
      </c>
      <c r="D4" s="25"/>
      <c r="E4" s="25"/>
      <c r="F4" s="25"/>
      <c r="G4" s="25"/>
      <c r="H4" s="25" t="s">
        <v>6</v>
      </c>
      <c r="I4" s="25"/>
      <c r="J4" s="25" t="s">
        <v>7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 t="s">
        <v>355</v>
      </c>
      <c r="F7" s="25" t="s">
        <v>355</v>
      </c>
      <c r="G7" s="25"/>
      <c r="H7" s="25" t="s">
        <v>355</v>
      </c>
      <c r="I7" s="25"/>
      <c r="J7" s="25" t="s">
        <v>17</v>
      </c>
      <c r="K7" s="25"/>
      <c r="L7" s="34">
        <v>1</v>
      </c>
      <c r="M7" s="25"/>
      <c r="N7" s="2">
        <f>L7*10</f>
        <v>10</v>
      </c>
    </row>
    <row r="8" spans="1:14" x14ac:dyDescent="0.2">
      <c r="A8" s="37"/>
      <c r="B8" s="38"/>
      <c r="C8" s="25" t="s">
        <v>18</v>
      </c>
      <c r="D8" s="25"/>
      <c r="E8" s="2"/>
      <c r="F8" s="25"/>
      <c r="G8" s="25"/>
      <c r="H8" s="25"/>
      <c r="I8" s="25"/>
      <c r="J8" s="25" t="s">
        <v>19</v>
      </c>
      <c r="K8" s="25"/>
      <c r="L8" s="25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53" t="s">
        <v>356</v>
      </c>
      <c r="C13" s="53"/>
      <c r="D13" s="53"/>
      <c r="E13" s="53"/>
      <c r="F13" s="53"/>
      <c r="G13" s="53"/>
      <c r="H13" s="25" t="s">
        <v>216</v>
      </c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47" t="s">
        <v>357</v>
      </c>
      <c r="E15" s="47"/>
      <c r="F15" s="47"/>
      <c r="G15" s="21" t="s">
        <v>358</v>
      </c>
      <c r="H15" s="21" t="s">
        <v>358</v>
      </c>
      <c r="I15" s="25" t="s">
        <v>359</v>
      </c>
      <c r="J15" s="25"/>
      <c r="K15" s="25" t="s">
        <v>359</v>
      </c>
      <c r="L15" s="25"/>
      <c r="M15" s="25" t="s">
        <v>219</v>
      </c>
      <c r="N15" s="25"/>
    </row>
    <row r="16" spans="1:14" ht="36" x14ac:dyDescent="0.2">
      <c r="A16" s="28"/>
      <c r="B16" s="28"/>
      <c r="C16" s="28"/>
      <c r="D16" s="47" t="s">
        <v>360</v>
      </c>
      <c r="E16" s="47"/>
      <c r="F16" s="47"/>
      <c r="G16" s="21" t="s">
        <v>361</v>
      </c>
      <c r="H16" s="21" t="s">
        <v>361</v>
      </c>
      <c r="I16" s="25" t="s">
        <v>359</v>
      </c>
      <c r="J16" s="25"/>
      <c r="K16" s="25" t="s">
        <v>359</v>
      </c>
      <c r="L16" s="25"/>
      <c r="M16" s="25" t="s">
        <v>219</v>
      </c>
      <c r="N16" s="25"/>
    </row>
    <row r="17" spans="1:14" ht="24" x14ac:dyDescent="0.2">
      <c r="A17" s="28"/>
      <c r="B17" s="28"/>
      <c r="C17" s="28"/>
      <c r="D17" s="47" t="s">
        <v>362</v>
      </c>
      <c r="E17" s="47"/>
      <c r="F17" s="47"/>
      <c r="G17" s="21" t="s">
        <v>363</v>
      </c>
      <c r="H17" s="21" t="s">
        <v>363</v>
      </c>
      <c r="I17" s="25" t="s">
        <v>17</v>
      </c>
      <c r="J17" s="25"/>
      <c r="K17" s="25" t="s">
        <v>17</v>
      </c>
      <c r="L17" s="25"/>
      <c r="M17" s="25" t="s">
        <v>219</v>
      </c>
      <c r="N17" s="25"/>
    </row>
    <row r="18" spans="1:14" ht="24" x14ac:dyDescent="0.2">
      <c r="A18" s="28"/>
      <c r="B18" s="28"/>
      <c r="C18" s="27" t="s">
        <v>42</v>
      </c>
      <c r="D18" s="47" t="s">
        <v>364</v>
      </c>
      <c r="E18" s="47"/>
      <c r="F18" s="47"/>
      <c r="G18" s="21" t="s">
        <v>365</v>
      </c>
      <c r="H18" s="21" t="s">
        <v>365</v>
      </c>
      <c r="I18" s="25" t="s">
        <v>359</v>
      </c>
      <c r="J18" s="25"/>
      <c r="K18" s="25" t="s">
        <v>359</v>
      </c>
      <c r="L18" s="25"/>
      <c r="M18" s="25" t="s">
        <v>219</v>
      </c>
      <c r="N18" s="25"/>
    </row>
    <row r="19" spans="1:14" x14ac:dyDescent="0.2">
      <c r="A19" s="28"/>
      <c r="B19" s="28"/>
      <c r="C19" s="28"/>
      <c r="D19" s="47" t="s">
        <v>366</v>
      </c>
      <c r="E19" s="47"/>
      <c r="F19" s="47"/>
      <c r="G19" s="21" t="s">
        <v>367</v>
      </c>
      <c r="H19" s="21" t="s">
        <v>367</v>
      </c>
      <c r="I19" s="25" t="s">
        <v>359</v>
      </c>
      <c r="J19" s="25"/>
      <c r="K19" s="25" t="s">
        <v>359</v>
      </c>
      <c r="L19" s="25"/>
      <c r="M19" s="25" t="s">
        <v>219</v>
      </c>
      <c r="N19" s="25"/>
    </row>
    <row r="20" spans="1:14" ht="24" x14ac:dyDescent="0.2">
      <c r="A20" s="28"/>
      <c r="B20" s="28"/>
      <c r="C20" s="29"/>
      <c r="D20" s="47" t="s">
        <v>368</v>
      </c>
      <c r="E20" s="47"/>
      <c r="F20" s="47"/>
      <c r="G20" s="21" t="s">
        <v>369</v>
      </c>
      <c r="H20" s="21" t="s">
        <v>369</v>
      </c>
      <c r="I20" s="25" t="s">
        <v>359</v>
      </c>
      <c r="J20" s="25"/>
      <c r="K20" s="25" t="s">
        <v>359</v>
      </c>
      <c r="L20" s="25"/>
      <c r="M20" s="25" t="s">
        <v>219</v>
      </c>
      <c r="N20" s="25"/>
    </row>
    <row r="21" spans="1:14" ht="36" x14ac:dyDescent="0.2">
      <c r="A21" s="28"/>
      <c r="B21" s="28"/>
      <c r="C21" s="27" t="s">
        <v>46</v>
      </c>
      <c r="D21" s="47" t="s">
        <v>370</v>
      </c>
      <c r="E21" s="47"/>
      <c r="F21" s="47"/>
      <c r="G21" s="21" t="s">
        <v>371</v>
      </c>
      <c r="H21" s="21" t="s">
        <v>371</v>
      </c>
      <c r="I21" s="25" t="s">
        <v>359</v>
      </c>
      <c r="J21" s="25"/>
      <c r="K21" s="25" t="s">
        <v>359</v>
      </c>
      <c r="L21" s="25"/>
      <c r="M21" s="25" t="s">
        <v>219</v>
      </c>
      <c r="N21" s="25"/>
    </row>
    <row r="22" spans="1:14" ht="24" x14ac:dyDescent="0.2">
      <c r="A22" s="28"/>
      <c r="B22" s="28"/>
      <c r="C22" s="28"/>
      <c r="D22" s="47" t="s">
        <v>372</v>
      </c>
      <c r="E22" s="47"/>
      <c r="F22" s="47"/>
      <c r="G22" s="21" t="s">
        <v>373</v>
      </c>
      <c r="H22" s="21" t="s">
        <v>373</v>
      </c>
      <c r="I22" s="25" t="s">
        <v>359</v>
      </c>
      <c r="J22" s="25"/>
      <c r="K22" s="25" t="s">
        <v>359</v>
      </c>
      <c r="L22" s="25"/>
      <c r="M22" s="25" t="s">
        <v>219</v>
      </c>
      <c r="N22" s="25"/>
    </row>
    <row r="23" spans="1:14" ht="37.5" x14ac:dyDescent="0.2">
      <c r="A23" s="28"/>
      <c r="B23" s="29"/>
      <c r="C23" s="29"/>
      <c r="D23" s="47" t="s">
        <v>374</v>
      </c>
      <c r="E23" s="47"/>
      <c r="F23" s="47"/>
      <c r="G23" s="21" t="s">
        <v>375</v>
      </c>
      <c r="H23" s="21" t="s">
        <v>375</v>
      </c>
      <c r="I23" s="25" t="s">
        <v>359</v>
      </c>
      <c r="J23" s="25"/>
      <c r="K23" s="25" t="s">
        <v>359</v>
      </c>
      <c r="L23" s="25"/>
      <c r="M23" s="25" t="s">
        <v>219</v>
      </c>
      <c r="N23" s="25"/>
    </row>
    <row r="24" spans="1:14" x14ac:dyDescent="0.2">
      <c r="A24" s="28"/>
      <c r="B24" s="27" t="s">
        <v>48</v>
      </c>
      <c r="C24" s="2" t="s">
        <v>49</v>
      </c>
      <c r="D24" s="47" t="s">
        <v>376</v>
      </c>
      <c r="E24" s="47"/>
      <c r="F24" s="47"/>
      <c r="G24" s="2" t="s">
        <v>355</v>
      </c>
      <c r="H24" s="2" t="s">
        <v>355</v>
      </c>
      <c r="I24" s="27" t="s">
        <v>359</v>
      </c>
      <c r="J24" s="27"/>
      <c r="K24" s="25" t="s">
        <v>359</v>
      </c>
      <c r="L24" s="25"/>
      <c r="M24" s="25" t="s">
        <v>219</v>
      </c>
      <c r="N24" s="25"/>
    </row>
    <row r="25" spans="1:14" x14ac:dyDescent="0.2">
      <c r="A25" s="28"/>
      <c r="B25" s="28"/>
      <c r="C25" s="2" t="s">
        <v>53</v>
      </c>
      <c r="D25" s="54"/>
      <c r="E25" s="55"/>
      <c r="F25" s="58"/>
      <c r="G25" s="13"/>
      <c r="H25" s="13"/>
      <c r="I25" s="59"/>
      <c r="J25" s="59"/>
      <c r="K25" s="54"/>
      <c r="L25" s="58"/>
      <c r="M25" s="54"/>
      <c r="N25" s="58"/>
    </row>
    <row r="26" spans="1:14" x14ac:dyDescent="0.2">
      <c r="A26" s="28"/>
      <c r="B26" s="29"/>
      <c r="C26" s="2" t="s">
        <v>55</v>
      </c>
      <c r="D26" s="47" t="s">
        <v>54</v>
      </c>
      <c r="E26" s="47"/>
      <c r="F26" s="47"/>
      <c r="G26" s="2"/>
      <c r="H26" s="2"/>
      <c r="I26" s="29"/>
      <c r="J26" s="29"/>
      <c r="K26" s="25"/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47" t="s">
        <v>377</v>
      </c>
      <c r="E27" s="47"/>
      <c r="F27" s="47"/>
      <c r="G27" s="17" t="s">
        <v>378</v>
      </c>
      <c r="H27" s="17" t="s">
        <v>378</v>
      </c>
      <c r="I27" s="27" t="s">
        <v>359</v>
      </c>
      <c r="J27" s="27"/>
      <c r="K27" s="25" t="s">
        <v>359</v>
      </c>
      <c r="L27" s="25"/>
      <c r="M27" s="25" t="s">
        <v>219</v>
      </c>
      <c r="N27" s="25"/>
    </row>
    <row r="28" spans="1:14" x14ac:dyDescent="0.2">
      <c r="A28" s="28"/>
      <c r="B28" s="28"/>
      <c r="C28" s="28"/>
      <c r="D28" s="47" t="s">
        <v>58</v>
      </c>
      <c r="E28" s="47"/>
      <c r="F28" s="47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47" t="s">
        <v>45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ht="36" x14ac:dyDescent="0.2">
      <c r="A30" s="28"/>
      <c r="B30" s="28"/>
      <c r="C30" s="27" t="s">
        <v>59</v>
      </c>
      <c r="D30" s="47" t="s">
        <v>379</v>
      </c>
      <c r="E30" s="47"/>
      <c r="F30" s="47"/>
      <c r="G30" s="21" t="s">
        <v>380</v>
      </c>
      <c r="H30" s="21" t="s">
        <v>380</v>
      </c>
      <c r="I30" s="25" t="s">
        <v>17</v>
      </c>
      <c r="J30" s="25"/>
      <c r="K30" s="25" t="s">
        <v>17</v>
      </c>
      <c r="L30" s="25"/>
      <c r="M30" s="25" t="s">
        <v>219</v>
      </c>
      <c r="N30" s="25"/>
    </row>
    <row r="31" spans="1:14" x14ac:dyDescent="0.2">
      <c r="A31" s="28"/>
      <c r="B31" s="28"/>
      <c r="C31" s="28"/>
      <c r="D31" s="47" t="s">
        <v>58</v>
      </c>
      <c r="E31" s="47"/>
      <c r="F31" s="47"/>
      <c r="G31" s="2"/>
      <c r="H31" s="2"/>
      <c r="I31" s="52"/>
      <c r="J31" s="52"/>
      <c r="K31" s="25"/>
      <c r="L31" s="25"/>
      <c r="M31" s="25"/>
      <c r="N31" s="25"/>
    </row>
    <row r="32" spans="1:14" x14ac:dyDescent="0.2">
      <c r="A32" s="28"/>
      <c r="B32" s="28"/>
      <c r="C32" s="29"/>
      <c r="D32" s="47" t="s">
        <v>45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47" t="s">
        <v>54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47" t="s">
        <v>58</v>
      </c>
      <c r="E34" s="47"/>
      <c r="F34" s="47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47" t="s">
        <v>45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47" t="s">
        <v>381</v>
      </c>
      <c r="E36" s="47"/>
      <c r="F36" s="47"/>
      <c r="G36" s="15" t="s">
        <v>382</v>
      </c>
      <c r="H36" s="15" t="s">
        <v>382</v>
      </c>
      <c r="I36" s="25" t="s">
        <v>359</v>
      </c>
      <c r="J36" s="25"/>
      <c r="K36" s="25" t="s">
        <v>359</v>
      </c>
      <c r="L36" s="25"/>
      <c r="M36" s="25" t="s">
        <v>219</v>
      </c>
      <c r="N36" s="25"/>
    </row>
    <row r="37" spans="1:14" x14ac:dyDescent="0.2">
      <c r="A37" s="28"/>
      <c r="B37" s="28"/>
      <c r="C37" s="28"/>
      <c r="D37" s="47" t="s">
        <v>383</v>
      </c>
      <c r="E37" s="47"/>
      <c r="F37" s="47"/>
      <c r="G37" s="15" t="s">
        <v>384</v>
      </c>
      <c r="H37" s="15" t="s">
        <v>384</v>
      </c>
      <c r="I37" s="25" t="s">
        <v>359</v>
      </c>
      <c r="J37" s="25"/>
      <c r="K37" s="25" t="s">
        <v>359</v>
      </c>
      <c r="L37" s="25"/>
      <c r="M37" s="25" t="s">
        <v>219</v>
      </c>
      <c r="N37" s="25"/>
    </row>
    <row r="38" spans="1:14" x14ac:dyDescent="0.2">
      <c r="A38" s="28"/>
      <c r="B38" s="29"/>
      <c r="C38" s="29"/>
      <c r="D38" s="47" t="s">
        <v>385</v>
      </c>
      <c r="E38" s="47"/>
      <c r="F38" s="47"/>
      <c r="G38" s="15" t="s">
        <v>386</v>
      </c>
      <c r="H38" s="15" t="s">
        <v>386</v>
      </c>
      <c r="I38" s="27" t="s">
        <v>359</v>
      </c>
      <c r="J38" s="27"/>
      <c r="K38" s="25" t="s">
        <v>359</v>
      </c>
      <c r="L38" s="25"/>
      <c r="M38" s="25" t="s">
        <v>219</v>
      </c>
      <c r="N38" s="25"/>
    </row>
    <row r="39" spans="1:14" x14ac:dyDescent="0.2">
      <c r="A39" s="28"/>
      <c r="B39" s="27" t="s">
        <v>65</v>
      </c>
      <c r="C39" s="27" t="s">
        <v>66</v>
      </c>
      <c r="D39" s="47" t="s">
        <v>387</v>
      </c>
      <c r="E39" s="47"/>
      <c r="F39" s="47"/>
      <c r="G39" s="18" t="s">
        <v>351</v>
      </c>
      <c r="H39" s="18" t="s">
        <v>351</v>
      </c>
      <c r="I39" s="25" t="s">
        <v>359</v>
      </c>
      <c r="J39" s="25"/>
      <c r="K39" s="25" t="s">
        <v>359</v>
      </c>
      <c r="L39" s="25"/>
      <c r="M39" s="25" t="s">
        <v>219</v>
      </c>
      <c r="N39" s="25"/>
    </row>
    <row r="40" spans="1:14" x14ac:dyDescent="0.2">
      <c r="A40" s="28"/>
      <c r="B40" s="28"/>
      <c r="C40" s="28"/>
      <c r="D40" s="47" t="s">
        <v>388</v>
      </c>
      <c r="E40" s="47"/>
      <c r="F40" s="47"/>
      <c r="G40" s="18" t="s">
        <v>351</v>
      </c>
      <c r="H40" s="18" t="s">
        <v>351</v>
      </c>
      <c r="I40" s="25" t="s">
        <v>359</v>
      </c>
      <c r="J40" s="25"/>
      <c r="K40" s="25" t="s">
        <v>359</v>
      </c>
      <c r="L40" s="25"/>
      <c r="M40" s="25" t="s">
        <v>219</v>
      </c>
      <c r="N40" s="25"/>
    </row>
    <row r="41" spans="1:14" x14ac:dyDescent="0.2">
      <c r="A41" s="29"/>
      <c r="B41" s="29"/>
      <c r="C41" s="29"/>
      <c r="D41" s="47" t="s">
        <v>389</v>
      </c>
      <c r="E41" s="47"/>
      <c r="F41" s="47"/>
      <c r="G41" s="18" t="s">
        <v>351</v>
      </c>
      <c r="H41" s="18" t="s">
        <v>351</v>
      </c>
      <c r="I41" s="25" t="s">
        <v>359</v>
      </c>
      <c r="J41" s="25"/>
      <c r="K41" s="25" t="s">
        <v>359</v>
      </c>
      <c r="L41" s="25"/>
      <c r="M41" s="25" t="s">
        <v>219</v>
      </c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 t="s">
        <v>390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391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212</v>
      </c>
      <c r="D4" s="25"/>
      <c r="E4" s="25"/>
      <c r="F4" s="25"/>
      <c r="G4" s="25"/>
      <c r="H4" s="25" t="s">
        <v>6</v>
      </c>
      <c r="I4" s="25"/>
      <c r="J4" s="25" t="s">
        <v>7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 t="s">
        <v>392</v>
      </c>
      <c r="F7" s="25" t="s">
        <v>392</v>
      </c>
      <c r="G7" s="25"/>
      <c r="H7" s="25" t="s">
        <v>392</v>
      </c>
      <c r="I7" s="25"/>
      <c r="J7" s="25" t="s">
        <v>17</v>
      </c>
      <c r="K7" s="25"/>
      <c r="L7" s="34">
        <v>1</v>
      </c>
      <c r="M7" s="25"/>
      <c r="N7" s="2">
        <f>L7*10</f>
        <v>10</v>
      </c>
    </row>
    <row r="8" spans="1:14" x14ac:dyDescent="0.2">
      <c r="A8" s="37"/>
      <c r="B8" s="38"/>
      <c r="C8" s="25" t="s">
        <v>18</v>
      </c>
      <c r="D8" s="25"/>
      <c r="E8" s="2"/>
      <c r="F8" s="25"/>
      <c r="G8" s="25"/>
      <c r="H8" s="25"/>
      <c r="I8" s="25"/>
      <c r="J8" s="25" t="s">
        <v>19</v>
      </c>
      <c r="K8" s="25"/>
      <c r="L8" s="25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53" t="s">
        <v>393</v>
      </c>
      <c r="C13" s="53"/>
      <c r="D13" s="53"/>
      <c r="E13" s="53"/>
      <c r="F13" s="53"/>
      <c r="G13" s="53"/>
      <c r="H13" s="25" t="s">
        <v>216</v>
      </c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47" t="s">
        <v>394</v>
      </c>
      <c r="E15" s="47"/>
      <c r="F15" s="47"/>
      <c r="G15" s="2" t="s">
        <v>395</v>
      </c>
      <c r="H15" s="22">
        <v>1</v>
      </c>
      <c r="I15" s="25" t="s">
        <v>17</v>
      </c>
      <c r="J15" s="25"/>
      <c r="K15" s="25" t="s">
        <v>17</v>
      </c>
      <c r="L15" s="25"/>
      <c r="M15" s="25" t="s">
        <v>219</v>
      </c>
      <c r="N15" s="25"/>
    </row>
    <row r="16" spans="1:14" x14ac:dyDescent="0.2">
      <c r="A16" s="28"/>
      <c r="B16" s="28"/>
      <c r="C16" s="28"/>
      <c r="D16" s="47" t="s">
        <v>396</v>
      </c>
      <c r="E16" s="47"/>
      <c r="F16" s="47"/>
      <c r="G16" s="2" t="s">
        <v>397</v>
      </c>
      <c r="H16" s="22">
        <v>1</v>
      </c>
      <c r="I16" s="25" t="s">
        <v>17</v>
      </c>
      <c r="J16" s="25"/>
      <c r="K16" s="25" t="s">
        <v>17</v>
      </c>
      <c r="L16" s="25"/>
      <c r="M16" s="25" t="s">
        <v>219</v>
      </c>
      <c r="N16" s="25"/>
    </row>
    <row r="17" spans="1:14" x14ac:dyDescent="0.2">
      <c r="A17" s="28"/>
      <c r="B17" s="28"/>
      <c r="C17" s="28"/>
      <c r="D17" s="47" t="s">
        <v>45</v>
      </c>
      <c r="E17" s="47"/>
      <c r="F17" s="47"/>
      <c r="G17" s="21"/>
      <c r="H17" s="21"/>
      <c r="I17" s="25"/>
      <c r="J17" s="25"/>
      <c r="K17" s="25"/>
      <c r="L17" s="25"/>
      <c r="M17" s="25"/>
      <c r="N17" s="25"/>
    </row>
    <row r="18" spans="1:14" ht="24" x14ac:dyDescent="0.2">
      <c r="A18" s="28"/>
      <c r="B18" s="28"/>
      <c r="C18" s="27" t="s">
        <v>42</v>
      </c>
      <c r="D18" s="47" t="s">
        <v>398</v>
      </c>
      <c r="E18" s="47"/>
      <c r="F18" s="47"/>
      <c r="G18" s="2" t="s">
        <v>399</v>
      </c>
      <c r="H18" s="2" t="s">
        <v>400</v>
      </c>
      <c r="I18" s="25" t="s">
        <v>401</v>
      </c>
      <c r="J18" s="25"/>
      <c r="K18" s="25" t="s">
        <v>401</v>
      </c>
      <c r="L18" s="25"/>
      <c r="M18" s="25" t="s">
        <v>219</v>
      </c>
      <c r="N18" s="25"/>
    </row>
    <row r="19" spans="1:14" x14ac:dyDescent="0.2">
      <c r="A19" s="28"/>
      <c r="B19" s="28"/>
      <c r="C19" s="28"/>
      <c r="D19" s="47" t="s">
        <v>58</v>
      </c>
      <c r="E19" s="47"/>
      <c r="F19" s="47"/>
      <c r="G19" s="21"/>
      <c r="H19" s="21"/>
      <c r="I19" s="25"/>
      <c r="J19" s="25"/>
      <c r="K19" s="25"/>
      <c r="L19" s="25"/>
      <c r="M19" s="25"/>
      <c r="N19" s="25"/>
    </row>
    <row r="20" spans="1:14" x14ac:dyDescent="0.2">
      <c r="A20" s="28"/>
      <c r="B20" s="28"/>
      <c r="C20" s="29"/>
      <c r="D20" s="47" t="s">
        <v>45</v>
      </c>
      <c r="E20" s="47"/>
      <c r="F20" s="47"/>
      <c r="G20" s="21"/>
      <c r="H20" s="21"/>
      <c r="I20" s="25"/>
      <c r="J20" s="25"/>
      <c r="K20" s="25"/>
      <c r="L20" s="25"/>
      <c r="M20" s="25"/>
      <c r="N20" s="25"/>
    </row>
    <row r="21" spans="1:14" ht="36" x14ac:dyDescent="0.2">
      <c r="A21" s="28"/>
      <c r="B21" s="28"/>
      <c r="C21" s="27" t="s">
        <v>46</v>
      </c>
      <c r="D21" s="47" t="s">
        <v>402</v>
      </c>
      <c r="E21" s="47"/>
      <c r="F21" s="47"/>
      <c r="G21" s="21" t="s">
        <v>403</v>
      </c>
      <c r="H21" s="21" t="s">
        <v>403</v>
      </c>
      <c r="I21" s="25" t="s">
        <v>17</v>
      </c>
      <c r="J21" s="25"/>
      <c r="K21" s="25" t="s">
        <v>17</v>
      </c>
      <c r="L21" s="25"/>
      <c r="M21" s="25" t="s">
        <v>219</v>
      </c>
      <c r="N21" s="25"/>
    </row>
    <row r="22" spans="1:14" x14ac:dyDescent="0.2">
      <c r="A22" s="28"/>
      <c r="B22" s="28"/>
      <c r="C22" s="28"/>
      <c r="D22" s="47" t="s">
        <v>58</v>
      </c>
      <c r="E22" s="47"/>
      <c r="F22" s="47"/>
      <c r="G22" s="21"/>
      <c r="H22" s="21"/>
      <c r="I22" s="25"/>
      <c r="J22" s="25"/>
      <c r="K22" s="25"/>
      <c r="L22" s="25"/>
      <c r="M22" s="25"/>
      <c r="N22" s="25"/>
    </row>
    <row r="23" spans="1:14" x14ac:dyDescent="0.2">
      <c r="A23" s="28"/>
      <c r="B23" s="29"/>
      <c r="C23" s="29"/>
      <c r="D23" s="47" t="s">
        <v>45</v>
      </c>
      <c r="E23" s="47"/>
      <c r="F23" s="47"/>
      <c r="G23" s="21"/>
      <c r="H23" s="21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47" t="s">
        <v>376</v>
      </c>
      <c r="E24" s="47"/>
      <c r="F24" s="47"/>
      <c r="G24" s="2" t="s">
        <v>392</v>
      </c>
      <c r="H24" s="2" t="s">
        <v>392</v>
      </c>
      <c r="I24" s="25" t="s">
        <v>17</v>
      </c>
      <c r="J24" s="25"/>
      <c r="K24" s="25" t="s">
        <v>17</v>
      </c>
      <c r="L24" s="25"/>
      <c r="M24" s="25" t="s">
        <v>219</v>
      </c>
      <c r="N24" s="25"/>
    </row>
    <row r="25" spans="1:14" x14ac:dyDescent="0.2">
      <c r="A25" s="28"/>
      <c r="B25" s="28"/>
      <c r="C25" s="2" t="s">
        <v>53</v>
      </c>
      <c r="D25" s="47" t="s">
        <v>54</v>
      </c>
      <c r="E25" s="47"/>
      <c r="F25" s="47"/>
      <c r="G25" s="23"/>
      <c r="H25" s="23"/>
      <c r="I25" s="25"/>
      <c r="J25" s="25"/>
      <c r="K25" s="25"/>
      <c r="L25" s="25"/>
      <c r="M25" s="25"/>
      <c r="N25" s="25"/>
    </row>
    <row r="26" spans="1:14" x14ac:dyDescent="0.2">
      <c r="A26" s="28"/>
      <c r="B26" s="29"/>
      <c r="C26" s="2" t="s">
        <v>55</v>
      </c>
      <c r="D26" s="47" t="s">
        <v>54</v>
      </c>
      <c r="E26" s="47"/>
      <c r="F26" s="47"/>
      <c r="G26" s="2"/>
      <c r="H26" s="2"/>
      <c r="I26" s="29"/>
      <c r="J26" s="29"/>
      <c r="K26" s="25"/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47" t="s">
        <v>54</v>
      </c>
      <c r="E27" s="47"/>
      <c r="F27" s="47"/>
      <c r="G27" s="17"/>
      <c r="H27" s="17"/>
      <c r="I27" s="25"/>
      <c r="J27" s="25"/>
      <c r="K27" s="25"/>
      <c r="L27" s="25"/>
      <c r="M27" s="25"/>
      <c r="N27" s="25"/>
    </row>
    <row r="28" spans="1:14" x14ac:dyDescent="0.2">
      <c r="A28" s="28"/>
      <c r="B28" s="28"/>
      <c r="C28" s="28"/>
      <c r="D28" s="47" t="s">
        <v>58</v>
      </c>
      <c r="E28" s="47"/>
      <c r="F28" s="47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47" t="s">
        <v>45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x14ac:dyDescent="0.2">
      <c r="A30" s="28"/>
      <c r="B30" s="28"/>
      <c r="C30" s="27" t="s">
        <v>59</v>
      </c>
      <c r="D30" s="60" t="s">
        <v>404</v>
      </c>
      <c r="E30" s="61"/>
      <c r="F30" s="62"/>
      <c r="G30" s="23" t="s">
        <v>405</v>
      </c>
      <c r="H30" s="23" t="s">
        <v>405</v>
      </c>
      <c r="I30" s="25" t="s">
        <v>17</v>
      </c>
      <c r="J30" s="25"/>
      <c r="K30" s="25" t="s">
        <v>17</v>
      </c>
      <c r="L30" s="25"/>
      <c r="M30" s="25" t="s">
        <v>219</v>
      </c>
      <c r="N30" s="25"/>
    </row>
    <row r="31" spans="1:14" x14ac:dyDescent="0.2">
      <c r="A31" s="28"/>
      <c r="B31" s="28"/>
      <c r="C31" s="28"/>
      <c r="D31" s="47" t="s">
        <v>58</v>
      </c>
      <c r="E31" s="47"/>
      <c r="F31" s="47"/>
      <c r="G31" s="2"/>
      <c r="H31" s="2"/>
      <c r="I31" s="52"/>
      <c r="J31" s="52"/>
      <c r="K31" s="25"/>
      <c r="L31" s="25"/>
      <c r="M31" s="25"/>
      <c r="N31" s="25"/>
    </row>
    <row r="32" spans="1:14" x14ac:dyDescent="0.2">
      <c r="A32" s="28"/>
      <c r="B32" s="28"/>
      <c r="C32" s="29"/>
      <c r="D32" s="47" t="s">
        <v>45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47" t="s">
        <v>54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47" t="s">
        <v>58</v>
      </c>
      <c r="E34" s="47"/>
      <c r="F34" s="47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47" t="s">
        <v>45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47" t="s">
        <v>406</v>
      </c>
      <c r="E36" s="47"/>
      <c r="F36" s="47"/>
      <c r="G36" s="23" t="s">
        <v>405</v>
      </c>
      <c r="H36" s="23" t="s">
        <v>405</v>
      </c>
      <c r="I36" s="25" t="s">
        <v>17</v>
      </c>
      <c r="J36" s="25"/>
      <c r="K36" s="25" t="s">
        <v>17</v>
      </c>
      <c r="L36" s="25"/>
      <c r="M36" s="25" t="s">
        <v>219</v>
      </c>
      <c r="N36" s="25"/>
    </row>
    <row r="37" spans="1:14" x14ac:dyDescent="0.2">
      <c r="A37" s="28"/>
      <c r="B37" s="28"/>
      <c r="C37" s="28"/>
      <c r="D37" s="47" t="s">
        <v>58</v>
      </c>
      <c r="E37" s="47"/>
      <c r="F37" s="47"/>
      <c r="G37" s="15"/>
      <c r="H37" s="15"/>
      <c r="I37" s="25"/>
      <c r="J37" s="25"/>
      <c r="K37" s="25"/>
      <c r="L37" s="25"/>
      <c r="M37" s="25"/>
      <c r="N37" s="25"/>
    </row>
    <row r="38" spans="1:14" x14ac:dyDescent="0.2">
      <c r="A38" s="28"/>
      <c r="B38" s="29"/>
      <c r="C38" s="29"/>
      <c r="D38" s="47" t="s">
        <v>45</v>
      </c>
      <c r="E38" s="47"/>
      <c r="F38" s="47"/>
      <c r="G38" s="15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47" t="s">
        <v>350</v>
      </c>
      <c r="E39" s="47"/>
      <c r="F39" s="47"/>
      <c r="G39" s="18" t="s">
        <v>171</v>
      </c>
      <c r="H39" s="18" t="s">
        <v>351</v>
      </c>
      <c r="I39" s="25" t="s">
        <v>17</v>
      </c>
      <c r="J39" s="25"/>
      <c r="K39" s="25" t="s">
        <v>17</v>
      </c>
      <c r="L39" s="25"/>
      <c r="M39" s="25" t="s">
        <v>219</v>
      </c>
      <c r="N39" s="25"/>
    </row>
    <row r="40" spans="1:14" x14ac:dyDescent="0.2">
      <c r="A40" s="28"/>
      <c r="B40" s="28"/>
      <c r="C40" s="28"/>
      <c r="D40" s="47" t="s">
        <v>353</v>
      </c>
      <c r="E40" s="47"/>
      <c r="F40" s="47"/>
      <c r="G40" s="18" t="s">
        <v>171</v>
      </c>
      <c r="H40" s="18" t="s">
        <v>351</v>
      </c>
      <c r="I40" s="25" t="s">
        <v>17</v>
      </c>
      <c r="J40" s="25"/>
      <c r="K40" s="25" t="s">
        <v>17</v>
      </c>
      <c r="L40" s="25"/>
      <c r="M40" s="25" t="s">
        <v>219</v>
      </c>
      <c r="N40" s="25"/>
    </row>
    <row r="41" spans="1:14" x14ac:dyDescent="0.2">
      <c r="A41" s="29"/>
      <c r="B41" s="29"/>
      <c r="C41" s="29"/>
      <c r="D41" s="47" t="s">
        <v>407</v>
      </c>
      <c r="E41" s="47"/>
      <c r="F41" s="47"/>
      <c r="G41" s="18"/>
      <c r="H41" s="18"/>
      <c r="I41" s="25"/>
      <c r="J41" s="25"/>
      <c r="K41" s="25"/>
      <c r="L41" s="25"/>
      <c r="M41" s="25"/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 t="s">
        <v>390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1.125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408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212</v>
      </c>
      <c r="D4" s="25"/>
      <c r="E4" s="25"/>
      <c r="F4" s="25"/>
      <c r="G4" s="25"/>
      <c r="H4" s="25" t="s">
        <v>6</v>
      </c>
      <c r="I4" s="25"/>
      <c r="J4" s="25" t="s">
        <v>7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 t="s">
        <v>409</v>
      </c>
      <c r="F7" s="25" t="s">
        <v>409</v>
      </c>
      <c r="G7" s="25"/>
      <c r="H7" s="25" t="s">
        <v>409</v>
      </c>
      <c r="I7" s="25"/>
      <c r="J7" s="25" t="s">
        <v>17</v>
      </c>
      <c r="K7" s="25"/>
      <c r="L7" s="34">
        <v>1</v>
      </c>
      <c r="M7" s="25"/>
      <c r="N7" s="2">
        <f>L7*10</f>
        <v>10</v>
      </c>
    </row>
    <row r="8" spans="1:14" x14ac:dyDescent="0.2">
      <c r="A8" s="37"/>
      <c r="B8" s="38"/>
      <c r="C8" s="25" t="s">
        <v>18</v>
      </c>
      <c r="D8" s="25"/>
      <c r="E8" s="2"/>
      <c r="F8" s="25"/>
      <c r="G8" s="25"/>
      <c r="H8" s="25"/>
      <c r="I8" s="25"/>
      <c r="J8" s="25" t="s">
        <v>19</v>
      </c>
      <c r="K8" s="25"/>
      <c r="L8" s="25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53" t="s">
        <v>410</v>
      </c>
      <c r="C13" s="53"/>
      <c r="D13" s="53"/>
      <c r="E13" s="53"/>
      <c r="F13" s="53"/>
      <c r="G13" s="53"/>
      <c r="H13" s="25" t="s">
        <v>216</v>
      </c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47" t="s">
        <v>411</v>
      </c>
      <c r="E15" s="47"/>
      <c r="F15" s="47"/>
      <c r="G15" s="15">
        <v>12</v>
      </c>
      <c r="H15" s="22">
        <v>1</v>
      </c>
      <c r="I15" s="25" t="s">
        <v>17</v>
      </c>
      <c r="J15" s="25"/>
      <c r="K15" s="25" t="s">
        <v>17</v>
      </c>
      <c r="L15" s="25"/>
      <c r="M15" s="25" t="s">
        <v>219</v>
      </c>
      <c r="N15" s="25"/>
    </row>
    <row r="16" spans="1:14" x14ac:dyDescent="0.2">
      <c r="A16" s="28"/>
      <c r="B16" s="28"/>
      <c r="C16" s="28"/>
      <c r="D16" s="47" t="s">
        <v>412</v>
      </c>
      <c r="E16" s="47"/>
      <c r="F16" s="47"/>
      <c r="G16" s="15">
        <v>3</v>
      </c>
      <c r="H16" s="22">
        <v>1</v>
      </c>
      <c r="I16" s="25" t="s">
        <v>17</v>
      </c>
      <c r="J16" s="25"/>
      <c r="K16" s="25" t="s">
        <v>17</v>
      </c>
      <c r="L16" s="25"/>
      <c r="M16" s="25" t="s">
        <v>219</v>
      </c>
      <c r="N16" s="25"/>
    </row>
    <row r="17" spans="1:14" x14ac:dyDescent="0.2">
      <c r="A17" s="28"/>
      <c r="B17" s="28"/>
      <c r="C17" s="28"/>
      <c r="D17" s="47" t="s">
        <v>45</v>
      </c>
      <c r="E17" s="47"/>
      <c r="F17" s="47"/>
      <c r="G17" s="21"/>
      <c r="H17" s="21"/>
      <c r="I17" s="25"/>
      <c r="J17" s="25"/>
      <c r="K17" s="25"/>
      <c r="L17" s="25"/>
      <c r="M17" s="25"/>
      <c r="N17" s="25"/>
    </row>
    <row r="18" spans="1:14" x14ac:dyDescent="0.2">
      <c r="A18" s="28"/>
      <c r="B18" s="28"/>
      <c r="C18" s="27" t="s">
        <v>42</v>
      </c>
      <c r="D18" s="47" t="s">
        <v>413</v>
      </c>
      <c r="E18" s="47"/>
      <c r="F18" s="47"/>
      <c r="G18" s="15" t="s">
        <v>414</v>
      </c>
      <c r="H18" s="15" t="s">
        <v>414</v>
      </c>
      <c r="I18" s="25" t="s">
        <v>17</v>
      </c>
      <c r="J18" s="25"/>
      <c r="K18" s="25" t="s">
        <v>17</v>
      </c>
      <c r="L18" s="25"/>
      <c r="M18" s="25" t="s">
        <v>219</v>
      </c>
      <c r="N18" s="25"/>
    </row>
    <row r="19" spans="1:14" x14ac:dyDescent="0.2">
      <c r="A19" s="28"/>
      <c r="B19" s="28"/>
      <c r="C19" s="28"/>
      <c r="D19" s="47" t="s">
        <v>58</v>
      </c>
      <c r="E19" s="47"/>
      <c r="F19" s="47"/>
      <c r="G19" s="21"/>
      <c r="H19" s="21"/>
      <c r="I19" s="25"/>
      <c r="J19" s="25"/>
      <c r="K19" s="25"/>
      <c r="L19" s="25"/>
      <c r="M19" s="25"/>
      <c r="N19" s="25"/>
    </row>
    <row r="20" spans="1:14" x14ac:dyDescent="0.2">
      <c r="A20" s="28"/>
      <c r="B20" s="28"/>
      <c r="C20" s="29"/>
      <c r="D20" s="47" t="s">
        <v>45</v>
      </c>
      <c r="E20" s="47"/>
      <c r="F20" s="47"/>
      <c r="G20" s="21"/>
      <c r="H20" s="21"/>
      <c r="I20" s="25"/>
      <c r="J20" s="25"/>
      <c r="K20" s="25"/>
      <c r="L20" s="25"/>
      <c r="M20" s="25"/>
      <c r="N20" s="25"/>
    </row>
    <row r="21" spans="1:14" ht="36" x14ac:dyDescent="0.2">
      <c r="A21" s="28"/>
      <c r="B21" s="28"/>
      <c r="C21" s="27" t="s">
        <v>46</v>
      </c>
      <c r="D21" s="47" t="s">
        <v>402</v>
      </c>
      <c r="E21" s="47"/>
      <c r="F21" s="47"/>
      <c r="G21" s="21" t="s">
        <v>403</v>
      </c>
      <c r="H21" s="21" t="s">
        <v>403</v>
      </c>
      <c r="I21" s="25" t="s">
        <v>359</v>
      </c>
      <c r="J21" s="25"/>
      <c r="K21" s="25" t="s">
        <v>359</v>
      </c>
      <c r="L21" s="25"/>
      <c r="M21" s="25" t="s">
        <v>219</v>
      </c>
      <c r="N21" s="25"/>
    </row>
    <row r="22" spans="1:14" x14ac:dyDescent="0.2">
      <c r="A22" s="28"/>
      <c r="B22" s="28"/>
      <c r="C22" s="28"/>
      <c r="D22" s="47" t="s">
        <v>58</v>
      </c>
      <c r="E22" s="47"/>
      <c r="F22" s="47"/>
      <c r="G22" s="21"/>
      <c r="H22" s="21"/>
      <c r="I22" s="25"/>
      <c r="J22" s="25"/>
      <c r="K22" s="25"/>
      <c r="L22" s="25"/>
      <c r="M22" s="25"/>
      <c r="N22" s="25"/>
    </row>
    <row r="23" spans="1:14" x14ac:dyDescent="0.2">
      <c r="A23" s="28"/>
      <c r="B23" s="29"/>
      <c r="C23" s="29"/>
      <c r="D23" s="47" t="s">
        <v>45</v>
      </c>
      <c r="E23" s="47"/>
      <c r="F23" s="47"/>
      <c r="G23" s="21"/>
      <c r="H23" s="21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47" t="s">
        <v>376</v>
      </c>
      <c r="E24" s="47"/>
      <c r="F24" s="47"/>
      <c r="G24" s="2" t="s">
        <v>409</v>
      </c>
      <c r="H24" s="2" t="s">
        <v>409</v>
      </c>
      <c r="I24" s="27" t="s">
        <v>359</v>
      </c>
      <c r="J24" s="27"/>
      <c r="K24" s="25" t="s">
        <v>359</v>
      </c>
      <c r="L24" s="25"/>
      <c r="M24" s="25" t="s">
        <v>219</v>
      </c>
      <c r="N24" s="25"/>
    </row>
    <row r="25" spans="1:14" x14ac:dyDescent="0.2">
      <c r="A25" s="28"/>
      <c r="B25" s="28"/>
      <c r="C25" s="2" t="s">
        <v>53</v>
      </c>
      <c r="D25" s="60" t="s">
        <v>404</v>
      </c>
      <c r="E25" s="61"/>
      <c r="F25" s="62"/>
      <c r="G25" s="23" t="s">
        <v>405</v>
      </c>
      <c r="H25" s="23" t="s">
        <v>405</v>
      </c>
      <c r="I25" s="25" t="s">
        <v>17</v>
      </c>
      <c r="J25" s="25"/>
      <c r="K25" s="25" t="s">
        <v>17</v>
      </c>
      <c r="L25" s="25"/>
      <c r="M25" s="25" t="s">
        <v>219</v>
      </c>
      <c r="N25" s="25"/>
    </row>
    <row r="26" spans="1:14" x14ac:dyDescent="0.2">
      <c r="A26" s="28"/>
      <c r="B26" s="29"/>
      <c r="C26" s="2" t="s">
        <v>55</v>
      </c>
      <c r="D26" s="47" t="s">
        <v>54</v>
      </c>
      <c r="E26" s="47"/>
      <c r="F26" s="47"/>
      <c r="G26" s="2"/>
      <c r="H26" s="2"/>
      <c r="I26" s="29"/>
      <c r="J26" s="29"/>
      <c r="K26" s="25"/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47" t="s">
        <v>377</v>
      </c>
      <c r="E27" s="47"/>
      <c r="F27" s="47"/>
      <c r="G27" s="17" t="s">
        <v>378</v>
      </c>
      <c r="H27" s="17" t="s">
        <v>378</v>
      </c>
      <c r="I27" s="25" t="s">
        <v>17</v>
      </c>
      <c r="J27" s="25"/>
      <c r="K27" s="25" t="s">
        <v>17</v>
      </c>
      <c r="L27" s="25"/>
      <c r="M27" s="25" t="s">
        <v>219</v>
      </c>
      <c r="N27" s="25"/>
    </row>
    <row r="28" spans="1:14" x14ac:dyDescent="0.2">
      <c r="A28" s="28"/>
      <c r="B28" s="28"/>
      <c r="C28" s="28"/>
      <c r="D28" s="47" t="s">
        <v>58</v>
      </c>
      <c r="E28" s="47"/>
      <c r="F28" s="47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47" t="s">
        <v>45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x14ac:dyDescent="0.2">
      <c r="A30" s="28"/>
      <c r="B30" s="28"/>
      <c r="C30" s="27" t="s">
        <v>59</v>
      </c>
      <c r="D30" s="47" t="s">
        <v>54</v>
      </c>
      <c r="E30" s="47"/>
      <c r="F30" s="47"/>
      <c r="G30" s="21"/>
      <c r="H30" s="21"/>
      <c r="I30" s="25"/>
      <c r="J30" s="25"/>
      <c r="K30" s="25"/>
      <c r="L30" s="25"/>
      <c r="M30" s="25"/>
      <c r="N30" s="25"/>
    </row>
    <row r="31" spans="1:14" x14ac:dyDescent="0.2">
      <c r="A31" s="28"/>
      <c r="B31" s="28"/>
      <c r="C31" s="28"/>
      <c r="D31" s="47" t="s">
        <v>58</v>
      </c>
      <c r="E31" s="47"/>
      <c r="F31" s="47"/>
      <c r="G31" s="2"/>
      <c r="H31" s="2"/>
      <c r="I31" s="52"/>
      <c r="J31" s="52"/>
      <c r="K31" s="25"/>
      <c r="L31" s="25"/>
      <c r="M31" s="25"/>
      <c r="N31" s="25"/>
    </row>
    <row r="32" spans="1:14" x14ac:dyDescent="0.2">
      <c r="A32" s="28"/>
      <c r="B32" s="28"/>
      <c r="C32" s="29"/>
      <c r="D32" s="47" t="s">
        <v>45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47" t="s">
        <v>54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47" t="s">
        <v>58</v>
      </c>
      <c r="E34" s="47"/>
      <c r="F34" s="47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47" t="s">
        <v>45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47" t="s">
        <v>406</v>
      </c>
      <c r="E36" s="47"/>
      <c r="F36" s="47"/>
      <c r="G36" s="23" t="s">
        <v>405</v>
      </c>
      <c r="H36" s="23" t="s">
        <v>405</v>
      </c>
      <c r="I36" s="25" t="s">
        <v>17</v>
      </c>
      <c r="J36" s="25"/>
      <c r="K36" s="25" t="s">
        <v>17</v>
      </c>
      <c r="L36" s="25"/>
      <c r="M36" s="25" t="s">
        <v>219</v>
      </c>
      <c r="N36" s="25"/>
    </row>
    <row r="37" spans="1:14" x14ac:dyDescent="0.2">
      <c r="A37" s="28"/>
      <c r="B37" s="28"/>
      <c r="C37" s="28"/>
      <c r="D37" s="47" t="s">
        <v>58</v>
      </c>
      <c r="E37" s="47"/>
      <c r="F37" s="47"/>
      <c r="G37" s="15"/>
      <c r="H37" s="15"/>
      <c r="I37" s="25"/>
      <c r="J37" s="25"/>
      <c r="K37" s="25"/>
      <c r="L37" s="25"/>
      <c r="M37" s="25"/>
      <c r="N37" s="25"/>
    </row>
    <row r="38" spans="1:14" x14ac:dyDescent="0.2">
      <c r="A38" s="28"/>
      <c r="B38" s="29"/>
      <c r="C38" s="29"/>
      <c r="D38" s="47" t="s">
        <v>45</v>
      </c>
      <c r="E38" s="47"/>
      <c r="F38" s="47"/>
      <c r="G38" s="15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47" t="s">
        <v>350</v>
      </c>
      <c r="E39" s="47"/>
      <c r="F39" s="47"/>
      <c r="G39" s="18" t="s">
        <v>171</v>
      </c>
      <c r="H39" s="18" t="s">
        <v>351</v>
      </c>
      <c r="I39" s="25" t="s">
        <v>17</v>
      </c>
      <c r="J39" s="25"/>
      <c r="K39" s="25" t="s">
        <v>17</v>
      </c>
      <c r="L39" s="25"/>
      <c r="M39" s="25" t="s">
        <v>219</v>
      </c>
      <c r="N39" s="25"/>
    </row>
    <row r="40" spans="1:14" x14ac:dyDescent="0.2">
      <c r="A40" s="28"/>
      <c r="B40" s="28"/>
      <c r="C40" s="28"/>
      <c r="D40" s="47" t="s">
        <v>353</v>
      </c>
      <c r="E40" s="47"/>
      <c r="F40" s="47"/>
      <c r="G40" s="18" t="s">
        <v>171</v>
      </c>
      <c r="H40" s="18" t="s">
        <v>351</v>
      </c>
      <c r="I40" s="25" t="s">
        <v>17</v>
      </c>
      <c r="J40" s="25"/>
      <c r="K40" s="25" t="s">
        <v>17</v>
      </c>
      <c r="L40" s="25"/>
      <c r="M40" s="25" t="s">
        <v>219</v>
      </c>
      <c r="N40" s="25"/>
    </row>
    <row r="41" spans="1:14" x14ac:dyDescent="0.2">
      <c r="A41" s="29"/>
      <c r="B41" s="29"/>
      <c r="C41" s="29"/>
      <c r="D41" s="47" t="s">
        <v>407</v>
      </c>
      <c r="E41" s="47"/>
      <c r="F41" s="47"/>
      <c r="G41" s="18"/>
      <c r="H41" s="18"/>
      <c r="I41" s="25"/>
      <c r="J41" s="25"/>
      <c r="K41" s="25"/>
      <c r="L41" s="25"/>
      <c r="M41" s="25"/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 t="s">
        <v>390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1.625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415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212</v>
      </c>
      <c r="D4" s="25"/>
      <c r="E4" s="25"/>
      <c r="F4" s="25"/>
      <c r="G4" s="25"/>
      <c r="H4" s="25" t="s">
        <v>6</v>
      </c>
      <c r="I4" s="25"/>
      <c r="J4" s="25" t="s">
        <v>7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 t="s">
        <v>416</v>
      </c>
      <c r="F7" s="25" t="s">
        <v>416</v>
      </c>
      <c r="G7" s="25"/>
      <c r="H7" s="25" t="s">
        <v>416</v>
      </c>
      <c r="I7" s="25"/>
      <c r="J7" s="25" t="s">
        <v>17</v>
      </c>
      <c r="K7" s="25"/>
      <c r="L7" s="34">
        <v>1</v>
      </c>
      <c r="M7" s="25"/>
      <c r="N7" s="2">
        <f>L7*10</f>
        <v>10</v>
      </c>
    </row>
    <row r="8" spans="1:14" x14ac:dyDescent="0.2">
      <c r="A8" s="37"/>
      <c r="B8" s="38"/>
      <c r="C8" s="25" t="s">
        <v>18</v>
      </c>
      <c r="D8" s="25"/>
      <c r="E8" s="2"/>
      <c r="F8" s="25"/>
      <c r="G8" s="25"/>
      <c r="H8" s="25"/>
      <c r="I8" s="25"/>
      <c r="J8" s="25" t="s">
        <v>19</v>
      </c>
      <c r="K8" s="25"/>
      <c r="L8" s="25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53" t="s">
        <v>417</v>
      </c>
      <c r="C13" s="53"/>
      <c r="D13" s="53"/>
      <c r="E13" s="53"/>
      <c r="F13" s="53"/>
      <c r="G13" s="53"/>
      <c r="H13" s="25" t="s">
        <v>216</v>
      </c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47" t="s">
        <v>418</v>
      </c>
      <c r="E15" s="47"/>
      <c r="F15" s="47"/>
      <c r="G15" s="15" t="s">
        <v>419</v>
      </c>
      <c r="H15" s="15" t="s">
        <v>419</v>
      </c>
      <c r="I15" s="25" t="s">
        <v>17</v>
      </c>
      <c r="J15" s="25"/>
      <c r="K15" s="25" t="s">
        <v>17</v>
      </c>
      <c r="L15" s="25"/>
      <c r="M15" s="25" t="s">
        <v>219</v>
      </c>
      <c r="N15" s="25"/>
    </row>
    <row r="16" spans="1:14" x14ac:dyDescent="0.2">
      <c r="A16" s="28"/>
      <c r="B16" s="28"/>
      <c r="C16" s="28"/>
      <c r="D16" s="47" t="s">
        <v>420</v>
      </c>
      <c r="E16" s="47"/>
      <c r="F16" s="47"/>
      <c r="G16" s="15" t="s">
        <v>421</v>
      </c>
      <c r="H16" s="15" t="s">
        <v>421</v>
      </c>
      <c r="I16" s="25" t="s">
        <v>17</v>
      </c>
      <c r="J16" s="25"/>
      <c r="K16" s="25" t="s">
        <v>17</v>
      </c>
      <c r="L16" s="25"/>
      <c r="M16" s="25" t="s">
        <v>219</v>
      </c>
      <c r="N16" s="25"/>
    </row>
    <row r="17" spans="1:14" x14ac:dyDescent="0.2">
      <c r="A17" s="28"/>
      <c r="B17" s="28"/>
      <c r="C17" s="28"/>
      <c r="D17" s="47" t="s">
        <v>45</v>
      </c>
      <c r="E17" s="47"/>
      <c r="F17" s="47"/>
      <c r="G17" s="16"/>
      <c r="H17" s="16"/>
      <c r="I17" s="25"/>
      <c r="J17" s="25"/>
      <c r="K17" s="25"/>
      <c r="L17" s="25"/>
      <c r="M17" s="25"/>
      <c r="N17" s="25"/>
    </row>
    <row r="18" spans="1:14" x14ac:dyDescent="0.2">
      <c r="A18" s="28"/>
      <c r="B18" s="28"/>
      <c r="C18" s="27" t="s">
        <v>42</v>
      </c>
      <c r="D18" s="47" t="s">
        <v>422</v>
      </c>
      <c r="E18" s="47"/>
      <c r="F18" s="47"/>
      <c r="G18" s="17" t="s">
        <v>336</v>
      </c>
      <c r="H18" s="17" t="s">
        <v>336</v>
      </c>
      <c r="I18" s="25" t="s">
        <v>359</v>
      </c>
      <c r="J18" s="25"/>
      <c r="K18" s="25" t="s">
        <v>359</v>
      </c>
      <c r="L18" s="25"/>
      <c r="M18" s="25" t="s">
        <v>219</v>
      </c>
      <c r="N18" s="25"/>
    </row>
    <row r="19" spans="1:14" x14ac:dyDescent="0.2">
      <c r="A19" s="28"/>
      <c r="B19" s="28"/>
      <c r="C19" s="28"/>
      <c r="D19" s="47" t="s">
        <v>80</v>
      </c>
      <c r="E19" s="47"/>
      <c r="F19" s="47"/>
      <c r="G19" s="17" t="s">
        <v>336</v>
      </c>
      <c r="H19" s="17" t="s">
        <v>336</v>
      </c>
      <c r="I19" s="25" t="s">
        <v>359</v>
      </c>
      <c r="J19" s="25"/>
      <c r="K19" s="25" t="s">
        <v>359</v>
      </c>
      <c r="L19" s="25"/>
      <c r="M19" s="25" t="s">
        <v>219</v>
      </c>
      <c r="N19" s="25"/>
    </row>
    <row r="20" spans="1:14" x14ac:dyDescent="0.2">
      <c r="A20" s="28"/>
      <c r="B20" s="28"/>
      <c r="C20" s="29"/>
      <c r="D20" s="47" t="s">
        <v>45</v>
      </c>
      <c r="E20" s="47"/>
      <c r="F20" s="47"/>
      <c r="G20" s="17"/>
      <c r="H20" s="17"/>
      <c r="I20" s="25"/>
      <c r="J20" s="25"/>
      <c r="K20" s="25"/>
      <c r="L20" s="25"/>
      <c r="M20" s="25"/>
      <c r="N20" s="25"/>
    </row>
    <row r="21" spans="1:14" x14ac:dyDescent="0.2">
      <c r="A21" s="28"/>
      <c r="B21" s="28"/>
      <c r="C21" s="27" t="s">
        <v>46</v>
      </c>
      <c r="D21" s="47" t="s">
        <v>423</v>
      </c>
      <c r="E21" s="47"/>
      <c r="F21" s="47"/>
      <c r="G21" s="2" t="s">
        <v>38</v>
      </c>
      <c r="H21" s="2" t="s">
        <v>38</v>
      </c>
      <c r="I21" s="25" t="s">
        <v>359</v>
      </c>
      <c r="J21" s="25"/>
      <c r="K21" s="25" t="s">
        <v>359</v>
      </c>
      <c r="L21" s="25"/>
      <c r="M21" s="25" t="s">
        <v>219</v>
      </c>
      <c r="N21" s="25"/>
    </row>
    <row r="22" spans="1:14" x14ac:dyDescent="0.2">
      <c r="A22" s="28"/>
      <c r="B22" s="28"/>
      <c r="C22" s="28"/>
      <c r="D22" s="47" t="s">
        <v>58</v>
      </c>
      <c r="E22" s="47"/>
      <c r="F22" s="47"/>
      <c r="G22" s="2"/>
      <c r="H22" s="2"/>
      <c r="I22" s="25"/>
      <c r="J22" s="25"/>
      <c r="K22" s="25"/>
      <c r="L22" s="25"/>
      <c r="M22" s="25"/>
      <c r="N22" s="25"/>
    </row>
    <row r="23" spans="1:14" x14ac:dyDescent="0.2">
      <c r="A23" s="28"/>
      <c r="B23" s="29"/>
      <c r="C23" s="29"/>
      <c r="D23" s="47" t="s">
        <v>45</v>
      </c>
      <c r="E23" s="47"/>
      <c r="F23" s="47"/>
      <c r="G23" s="2"/>
      <c r="H23" s="2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47" t="s">
        <v>376</v>
      </c>
      <c r="E24" s="47"/>
      <c r="F24" s="47"/>
      <c r="G24" s="2" t="s">
        <v>416</v>
      </c>
      <c r="H24" s="2" t="s">
        <v>416</v>
      </c>
      <c r="I24" s="25" t="s">
        <v>359</v>
      </c>
      <c r="J24" s="25"/>
      <c r="K24" s="25" t="s">
        <v>359</v>
      </c>
      <c r="L24" s="25"/>
      <c r="M24" s="25" t="s">
        <v>219</v>
      </c>
      <c r="N24" s="25"/>
    </row>
    <row r="25" spans="1:14" x14ac:dyDescent="0.2">
      <c r="A25" s="28"/>
      <c r="B25" s="28"/>
      <c r="C25" s="2" t="s">
        <v>53</v>
      </c>
      <c r="D25" s="47" t="s">
        <v>377</v>
      </c>
      <c r="E25" s="47"/>
      <c r="F25" s="47"/>
      <c r="G25" s="17" t="s">
        <v>378</v>
      </c>
      <c r="H25" s="17" t="s">
        <v>378</v>
      </c>
      <c r="I25" s="25" t="s">
        <v>17</v>
      </c>
      <c r="J25" s="25"/>
      <c r="K25" s="25" t="s">
        <v>17</v>
      </c>
      <c r="L25" s="25"/>
      <c r="M25" s="25" t="s">
        <v>219</v>
      </c>
      <c r="N25" s="25"/>
    </row>
    <row r="26" spans="1:14" x14ac:dyDescent="0.2">
      <c r="A26" s="28"/>
      <c r="B26" s="29"/>
      <c r="C26" s="2" t="s">
        <v>55</v>
      </c>
      <c r="D26" s="47" t="s">
        <v>54</v>
      </c>
      <c r="E26" s="47"/>
      <c r="F26" s="47"/>
      <c r="G26" s="2"/>
      <c r="H26" s="2"/>
      <c r="I26" s="25"/>
      <c r="J26" s="25"/>
      <c r="K26" s="25"/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47" t="s">
        <v>54</v>
      </c>
      <c r="E27" s="47"/>
      <c r="F27" s="47"/>
      <c r="G27" s="2"/>
      <c r="H27" s="2"/>
      <c r="I27" s="25"/>
      <c r="J27" s="25"/>
      <c r="K27" s="25"/>
      <c r="L27" s="25"/>
      <c r="M27" s="25"/>
      <c r="N27" s="25"/>
    </row>
    <row r="28" spans="1:14" x14ac:dyDescent="0.2">
      <c r="A28" s="28"/>
      <c r="B28" s="28"/>
      <c r="C28" s="28"/>
      <c r="D28" s="47" t="s">
        <v>58</v>
      </c>
      <c r="E28" s="47"/>
      <c r="F28" s="47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47" t="s">
        <v>45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x14ac:dyDescent="0.2">
      <c r="A30" s="28"/>
      <c r="B30" s="28"/>
      <c r="C30" s="27" t="s">
        <v>59</v>
      </c>
      <c r="D30" s="47" t="s">
        <v>424</v>
      </c>
      <c r="E30" s="47"/>
      <c r="F30" s="47"/>
      <c r="G30" s="2" t="s">
        <v>425</v>
      </c>
      <c r="H30" s="2" t="s">
        <v>425</v>
      </c>
      <c r="I30" s="25" t="s">
        <v>17</v>
      </c>
      <c r="J30" s="25"/>
      <c r="K30" s="25" t="s">
        <v>17</v>
      </c>
      <c r="L30" s="25"/>
      <c r="M30" s="25" t="s">
        <v>219</v>
      </c>
      <c r="N30" s="25"/>
    </row>
    <row r="31" spans="1:14" x14ac:dyDescent="0.2">
      <c r="A31" s="28"/>
      <c r="B31" s="28"/>
      <c r="C31" s="28"/>
      <c r="D31" s="47" t="s">
        <v>58</v>
      </c>
      <c r="E31" s="47"/>
      <c r="F31" s="47"/>
      <c r="G31" s="2"/>
      <c r="H31" s="2"/>
      <c r="I31" s="52"/>
      <c r="J31" s="52"/>
      <c r="K31" s="25"/>
      <c r="L31" s="25"/>
      <c r="M31" s="25"/>
      <c r="N31" s="25"/>
    </row>
    <row r="32" spans="1:14" x14ac:dyDescent="0.2">
      <c r="A32" s="28"/>
      <c r="B32" s="28"/>
      <c r="C32" s="29"/>
      <c r="D32" s="47" t="s">
        <v>45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47" t="s">
        <v>54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47" t="s">
        <v>58</v>
      </c>
      <c r="E34" s="47"/>
      <c r="F34" s="47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47" t="s">
        <v>45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47" t="s">
        <v>381</v>
      </c>
      <c r="E36" s="47"/>
      <c r="F36" s="47"/>
      <c r="G36" s="15" t="s">
        <v>382</v>
      </c>
      <c r="H36" s="15" t="s">
        <v>382</v>
      </c>
      <c r="I36" s="25" t="s">
        <v>359</v>
      </c>
      <c r="J36" s="25"/>
      <c r="K36" s="25" t="s">
        <v>17</v>
      </c>
      <c r="L36" s="25"/>
      <c r="M36" s="25" t="s">
        <v>219</v>
      </c>
      <c r="N36" s="25"/>
    </row>
    <row r="37" spans="1:14" x14ac:dyDescent="0.2">
      <c r="A37" s="28"/>
      <c r="B37" s="28"/>
      <c r="C37" s="28"/>
      <c r="D37" s="47" t="s">
        <v>383</v>
      </c>
      <c r="E37" s="47"/>
      <c r="F37" s="47"/>
      <c r="G37" s="15" t="s">
        <v>384</v>
      </c>
      <c r="H37" s="15" t="s">
        <v>384</v>
      </c>
      <c r="I37" s="25" t="s">
        <v>359</v>
      </c>
      <c r="J37" s="25"/>
      <c r="K37" s="25" t="s">
        <v>17</v>
      </c>
      <c r="L37" s="25"/>
      <c r="M37" s="25" t="s">
        <v>219</v>
      </c>
      <c r="N37" s="25"/>
    </row>
    <row r="38" spans="1:14" x14ac:dyDescent="0.2">
      <c r="A38" s="28"/>
      <c r="B38" s="29"/>
      <c r="C38" s="29"/>
      <c r="D38" s="47" t="s">
        <v>45</v>
      </c>
      <c r="E38" s="47"/>
      <c r="F38" s="47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47" t="s">
        <v>387</v>
      </c>
      <c r="E39" s="47"/>
      <c r="F39" s="47"/>
      <c r="G39" s="18" t="s">
        <v>351</v>
      </c>
      <c r="H39" s="18" t="s">
        <v>351</v>
      </c>
      <c r="I39" s="25" t="s">
        <v>17</v>
      </c>
      <c r="J39" s="25"/>
      <c r="K39" s="25" t="s">
        <v>17</v>
      </c>
      <c r="L39" s="25"/>
      <c r="M39" s="25" t="s">
        <v>219</v>
      </c>
      <c r="N39" s="25"/>
    </row>
    <row r="40" spans="1:14" x14ac:dyDescent="0.2">
      <c r="A40" s="28"/>
      <c r="B40" s="28"/>
      <c r="C40" s="28"/>
      <c r="D40" s="47" t="s">
        <v>388</v>
      </c>
      <c r="E40" s="47"/>
      <c r="F40" s="47"/>
      <c r="G40" s="18" t="s">
        <v>351</v>
      </c>
      <c r="H40" s="18" t="s">
        <v>351</v>
      </c>
      <c r="I40" s="25" t="s">
        <v>17</v>
      </c>
      <c r="J40" s="25"/>
      <c r="K40" s="25" t="s">
        <v>17</v>
      </c>
      <c r="L40" s="25"/>
      <c r="M40" s="25" t="s">
        <v>219</v>
      </c>
      <c r="N40" s="25"/>
    </row>
    <row r="41" spans="1:14" x14ac:dyDescent="0.2">
      <c r="A41" s="29"/>
      <c r="B41" s="29"/>
      <c r="C41" s="29"/>
      <c r="D41" s="47" t="s">
        <v>389</v>
      </c>
      <c r="E41" s="47"/>
      <c r="F41" s="47"/>
      <c r="G41" s="18" t="s">
        <v>351</v>
      </c>
      <c r="H41" s="18" t="s">
        <v>351</v>
      </c>
      <c r="I41" s="25" t="s">
        <v>17</v>
      </c>
      <c r="J41" s="25"/>
      <c r="K41" s="25" t="s">
        <v>17</v>
      </c>
      <c r="L41" s="25"/>
      <c r="M41" s="25" t="s">
        <v>219</v>
      </c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 t="s">
        <v>390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2.5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426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427</v>
      </c>
      <c r="D4" s="25"/>
      <c r="E4" s="25"/>
      <c r="F4" s="25"/>
      <c r="G4" s="25"/>
      <c r="H4" s="25" t="s">
        <v>6</v>
      </c>
      <c r="I4" s="25"/>
      <c r="J4" s="25" t="s">
        <v>428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 t="s">
        <v>429</v>
      </c>
      <c r="F7" s="25" t="s">
        <v>429</v>
      </c>
      <c r="G7" s="25"/>
      <c r="H7" s="25" t="s">
        <v>429</v>
      </c>
      <c r="I7" s="25"/>
      <c r="J7" s="25" t="s">
        <v>17</v>
      </c>
      <c r="K7" s="25"/>
      <c r="L7" s="34">
        <v>1</v>
      </c>
      <c r="M7" s="25"/>
      <c r="N7" s="2">
        <f>L7*10</f>
        <v>10</v>
      </c>
    </row>
    <row r="8" spans="1:14" x14ac:dyDescent="0.2">
      <c r="A8" s="37"/>
      <c r="B8" s="38"/>
      <c r="C8" s="25" t="s">
        <v>18</v>
      </c>
      <c r="D8" s="25"/>
      <c r="E8" s="2" t="s">
        <v>429</v>
      </c>
      <c r="F8" s="25" t="s">
        <v>429</v>
      </c>
      <c r="G8" s="25"/>
      <c r="H8" s="25" t="s">
        <v>429</v>
      </c>
      <c r="I8" s="25"/>
      <c r="J8" s="25" t="s">
        <v>19</v>
      </c>
      <c r="K8" s="25"/>
      <c r="L8" s="25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25" t="s">
        <v>430</v>
      </c>
      <c r="C13" s="25"/>
      <c r="D13" s="25"/>
      <c r="E13" s="25"/>
      <c r="F13" s="25"/>
      <c r="G13" s="25"/>
      <c r="H13" s="25" t="s">
        <v>216</v>
      </c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47" t="s">
        <v>431</v>
      </c>
      <c r="E15" s="47"/>
      <c r="F15" s="47"/>
      <c r="G15" s="2">
        <v>5</v>
      </c>
      <c r="H15" s="8">
        <v>1</v>
      </c>
      <c r="I15" s="25">
        <v>8</v>
      </c>
      <c r="J15" s="25"/>
      <c r="K15" s="25">
        <v>8</v>
      </c>
      <c r="L15" s="25"/>
      <c r="M15" s="25" t="s">
        <v>219</v>
      </c>
      <c r="N15" s="25"/>
    </row>
    <row r="16" spans="1:14" x14ac:dyDescent="0.2">
      <c r="A16" s="28"/>
      <c r="B16" s="28"/>
      <c r="C16" s="28"/>
      <c r="D16" s="47" t="s">
        <v>432</v>
      </c>
      <c r="E16" s="47"/>
      <c r="F16" s="47"/>
      <c r="G16" s="2">
        <v>2</v>
      </c>
      <c r="H16" s="8">
        <v>1</v>
      </c>
      <c r="I16" s="25">
        <v>8</v>
      </c>
      <c r="J16" s="25"/>
      <c r="K16" s="25">
        <v>8</v>
      </c>
      <c r="L16" s="25"/>
      <c r="M16" s="25" t="s">
        <v>219</v>
      </c>
      <c r="N16" s="25"/>
    </row>
    <row r="17" spans="1:14" x14ac:dyDescent="0.2">
      <c r="A17" s="28"/>
      <c r="B17" s="28"/>
      <c r="C17" s="29"/>
      <c r="D17" s="47" t="s">
        <v>45</v>
      </c>
      <c r="E17" s="47"/>
      <c r="F17" s="47"/>
      <c r="G17" s="2"/>
      <c r="H17" s="2"/>
      <c r="I17" s="25"/>
      <c r="J17" s="25"/>
      <c r="K17" s="25"/>
      <c r="L17" s="25"/>
      <c r="M17" s="25"/>
      <c r="N17" s="25"/>
    </row>
    <row r="18" spans="1:14" x14ac:dyDescent="0.2">
      <c r="A18" s="28"/>
      <c r="B18" s="28"/>
      <c r="C18" s="27" t="s">
        <v>42</v>
      </c>
      <c r="D18" s="47" t="s">
        <v>433</v>
      </c>
      <c r="E18" s="47"/>
      <c r="F18" s="47"/>
      <c r="G18" s="8">
        <v>1</v>
      </c>
      <c r="H18" s="2" t="s">
        <v>352</v>
      </c>
      <c r="I18" s="25">
        <v>8</v>
      </c>
      <c r="J18" s="25"/>
      <c r="K18" s="25">
        <v>8</v>
      </c>
      <c r="L18" s="25"/>
      <c r="M18" s="25" t="s">
        <v>219</v>
      </c>
      <c r="N18" s="25"/>
    </row>
    <row r="19" spans="1:14" x14ac:dyDescent="0.2">
      <c r="A19" s="28"/>
      <c r="B19" s="28"/>
      <c r="C19" s="28"/>
      <c r="D19" s="47" t="s">
        <v>434</v>
      </c>
      <c r="E19" s="47"/>
      <c r="F19" s="47"/>
      <c r="G19" s="8">
        <v>1</v>
      </c>
      <c r="H19" s="2" t="s">
        <v>352</v>
      </c>
      <c r="I19" s="25">
        <v>8</v>
      </c>
      <c r="J19" s="25"/>
      <c r="K19" s="25">
        <v>8</v>
      </c>
      <c r="L19" s="25"/>
      <c r="M19" s="25" t="s">
        <v>219</v>
      </c>
      <c r="N19" s="25"/>
    </row>
    <row r="20" spans="1:14" x14ac:dyDescent="0.2">
      <c r="A20" s="28"/>
      <c r="B20" s="28"/>
      <c r="C20" s="29"/>
      <c r="D20" s="47" t="s">
        <v>45</v>
      </c>
      <c r="E20" s="47"/>
      <c r="F20" s="47"/>
      <c r="G20" s="2"/>
      <c r="H20" s="2"/>
      <c r="I20" s="25"/>
      <c r="J20" s="25"/>
      <c r="K20" s="25"/>
      <c r="L20" s="25"/>
      <c r="M20" s="25"/>
      <c r="N20" s="25"/>
    </row>
    <row r="21" spans="1:14" x14ac:dyDescent="0.2">
      <c r="A21" s="28"/>
      <c r="B21" s="28"/>
      <c r="C21" s="27" t="s">
        <v>46</v>
      </c>
      <c r="D21" s="47" t="s">
        <v>435</v>
      </c>
      <c r="E21" s="47"/>
      <c r="F21" s="47"/>
      <c r="G21" s="2" t="s">
        <v>436</v>
      </c>
      <c r="H21" s="2" t="s">
        <v>120</v>
      </c>
      <c r="I21" s="25">
        <v>8</v>
      </c>
      <c r="J21" s="25"/>
      <c r="K21" s="25">
        <v>8</v>
      </c>
      <c r="L21" s="25"/>
      <c r="M21" s="25" t="s">
        <v>219</v>
      </c>
      <c r="N21" s="25"/>
    </row>
    <row r="22" spans="1:14" x14ac:dyDescent="0.2">
      <c r="A22" s="28"/>
      <c r="B22" s="28"/>
      <c r="C22" s="28"/>
      <c r="D22" s="47" t="s">
        <v>58</v>
      </c>
      <c r="E22" s="47"/>
      <c r="F22" s="47"/>
      <c r="G22" s="2"/>
      <c r="H22" s="2"/>
      <c r="I22" s="25"/>
      <c r="J22" s="25"/>
      <c r="K22" s="25"/>
      <c r="L22" s="25"/>
      <c r="M22" s="25"/>
      <c r="N22" s="25"/>
    </row>
    <row r="23" spans="1:14" x14ac:dyDescent="0.2">
      <c r="A23" s="28"/>
      <c r="B23" s="29"/>
      <c r="C23" s="29"/>
      <c r="D23" s="47" t="s">
        <v>45</v>
      </c>
      <c r="E23" s="47"/>
      <c r="F23" s="47"/>
      <c r="G23" s="2"/>
      <c r="H23" s="2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47" t="s">
        <v>437</v>
      </c>
      <c r="E24" s="47"/>
      <c r="F24" s="47"/>
      <c r="G24" s="2" t="s">
        <v>438</v>
      </c>
      <c r="H24" s="2" t="s">
        <v>438</v>
      </c>
      <c r="I24" s="25">
        <v>10</v>
      </c>
      <c r="J24" s="25"/>
      <c r="K24" s="25">
        <v>10</v>
      </c>
      <c r="L24" s="25"/>
      <c r="M24" s="25" t="s">
        <v>219</v>
      </c>
      <c r="N24" s="25"/>
    </row>
    <row r="25" spans="1:14" x14ac:dyDescent="0.2">
      <c r="A25" s="28"/>
      <c r="B25" s="28"/>
      <c r="C25" s="2" t="s">
        <v>53</v>
      </c>
      <c r="D25" s="47" t="s">
        <v>439</v>
      </c>
      <c r="E25" s="47"/>
      <c r="F25" s="47"/>
      <c r="G25" s="2" t="s">
        <v>440</v>
      </c>
      <c r="H25" s="2" t="s">
        <v>120</v>
      </c>
      <c r="I25" s="25">
        <v>8</v>
      </c>
      <c r="J25" s="25"/>
      <c r="K25" s="25">
        <v>8</v>
      </c>
      <c r="L25" s="25"/>
      <c r="M25" s="25" t="s">
        <v>219</v>
      </c>
      <c r="N25" s="25"/>
    </row>
    <row r="26" spans="1:14" x14ac:dyDescent="0.2">
      <c r="A26" s="28"/>
      <c r="B26" s="29"/>
      <c r="C26" s="2" t="s">
        <v>55</v>
      </c>
      <c r="D26" s="47" t="s">
        <v>54</v>
      </c>
      <c r="E26" s="47"/>
      <c r="F26" s="47"/>
      <c r="G26" s="2"/>
      <c r="H26" s="2"/>
      <c r="I26" s="25"/>
      <c r="J26" s="25"/>
      <c r="K26" s="25"/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47" t="s">
        <v>54</v>
      </c>
      <c r="E27" s="47"/>
      <c r="F27" s="47"/>
      <c r="G27" s="2"/>
      <c r="H27" s="2"/>
      <c r="I27" s="25"/>
      <c r="J27" s="25"/>
      <c r="K27" s="25"/>
      <c r="L27" s="25"/>
      <c r="M27" s="25"/>
      <c r="N27" s="25"/>
    </row>
    <row r="28" spans="1:14" x14ac:dyDescent="0.2">
      <c r="A28" s="28"/>
      <c r="B28" s="28"/>
      <c r="C28" s="28"/>
      <c r="D28" s="47" t="s">
        <v>58</v>
      </c>
      <c r="E28" s="47"/>
      <c r="F28" s="47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47" t="s">
        <v>45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x14ac:dyDescent="0.2">
      <c r="A30" s="28"/>
      <c r="B30" s="28"/>
      <c r="C30" s="27" t="s">
        <v>59</v>
      </c>
      <c r="D30" s="47" t="s">
        <v>54</v>
      </c>
      <c r="E30" s="47"/>
      <c r="F30" s="47"/>
      <c r="G30" s="2"/>
      <c r="H30" s="2"/>
      <c r="I30" s="25"/>
      <c r="J30" s="25"/>
      <c r="K30" s="25"/>
      <c r="L30" s="25"/>
      <c r="M30" s="25"/>
      <c r="N30" s="25"/>
    </row>
    <row r="31" spans="1:14" x14ac:dyDescent="0.2">
      <c r="A31" s="28"/>
      <c r="B31" s="28"/>
      <c r="C31" s="28"/>
      <c r="D31" s="47" t="s">
        <v>58</v>
      </c>
      <c r="E31" s="47"/>
      <c r="F31" s="47"/>
      <c r="G31" s="2"/>
      <c r="H31" s="2"/>
      <c r="I31" s="25"/>
      <c r="J31" s="25"/>
      <c r="K31" s="25"/>
      <c r="L31" s="25"/>
      <c r="M31" s="25"/>
      <c r="N31" s="25"/>
    </row>
    <row r="32" spans="1:14" x14ac:dyDescent="0.2">
      <c r="A32" s="28"/>
      <c r="B32" s="28"/>
      <c r="C32" s="29"/>
      <c r="D32" s="47" t="s">
        <v>45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47" t="s">
        <v>54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47" t="s">
        <v>58</v>
      </c>
      <c r="E34" s="47"/>
      <c r="F34" s="47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47" t="s">
        <v>45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47" t="s">
        <v>441</v>
      </c>
      <c r="E36" s="47"/>
      <c r="F36" s="47"/>
      <c r="G36" s="2" t="s">
        <v>442</v>
      </c>
      <c r="H36" s="2" t="s">
        <v>442</v>
      </c>
      <c r="I36" s="25">
        <v>30</v>
      </c>
      <c r="J36" s="25"/>
      <c r="K36" s="25">
        <v>30</v>
      </c>
      <c r="L36" s="25"/>
      <c r="M36" s="25" t="s">
        <v>219</v>
      </c>
      <c r="N36" s="25"/>
    </row>
    <row r="37" spans="1:14" x14ac:dyDescent="0.2">
      <c r="A37" s="28"/>
      <c r="B37" s="28"/>
      <c r="C37" s="28"/>
      <c r="D37" s="47" t="s">
        <v>58</v>
      </c>
      <c r="E37" s="47"/>
      <c r="F37" s="47"/>
      <c r="G37" s="2"/>
      <c r="H37" s="2"/>
      <c r="I37" s="25"/>
      <c r="J37" s="25"/>
      <c r="K37" s="25"/>
      <c r="L37" s="25"/>
      <c r="M37" s="25"/>
      <c r="N37" s="25"/>
    </row>
    <row r="38" spans="1:14" x14ac:dyDescent="0.2">
      <c r="A38" s="28"/>
      <c r="B38" s="29"/>
      <c r="C38" s="29"/>
      <c r="D38" s="47" t="s">
        <v>45</v>
      </c>
      <c r="E38" s="47"/>
      <c r="F38" s="47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47" t="s">
        <v>350</v>
      </c>
      <c r="E39" s="47"/>
      <c r="F39" s="47"/>
      <c r="G39" s="2" t="s">
        <v>443</v>
      </c>
      <c r="H39" s="2" t="s">
        <v>352</v>
      </c>
      <c r="I39" s="25">
        <v>5</v>
      </c>
      <c r="J39" s="25"/>
      <c r="K39" s="25">
        <v>5</v>
      </c>
      <c r="L39" s="25"/>
      <c r="M39" s="25" t="s">
        <v>219</v>
      </c>
      <c r="N39" s="25"/>
    </row>
    <row r="40" spans="1:14" x14ac:dyDescent="0.2">
      <c r="A40" s="28"/>
      <c r="B40" s="28"/>
      <c r="C40" s="28"/>
      <c r="D40" s="47" t="s">
        <v>353</v>
      </c>
      <c r="E40" s="47"/>
      <c r="F40" s="47"/>
      <c r="G40" s="2" t="s">
        <v>443</v>
      </c>
      <c r="H40" s="2" t="s">
        <v>352</v>
      </c>
      <c r="I40" s="25">
        <v>5</v>
      </c>
      <c r="J40" s="25"/>
      <c r="K40" s="25">
        <v>5</v>
      </c>
      <c r="L40" s="25"/>
      <c r="M40" s="25"/>
      <c r="N40" s="25"/>
    </row>
    <row r="41" spans="1:14" x14ac:dyDescent="0.2">
      <c r="A41" s="29"/>
      <c r="B41" s="29"/>
      <c r="C41" s="29"/>
      <c r="D41" s="47" t="s">
        <v>45</v>
      </c>
      <c r="E41" s="47"/>
      <c r="F41" s="47"/>
      <c r="G41" s="2"/>
      <c r="H41" s="2"/>
      <c r="I41" s="25"/>
      <c r="J41" s="25"/>
      <c r="K41" s="25"/>
      <c r="L41" s="25"/>
      <c r="M41" s="25"/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v>100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2.25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444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427</v>
      </c>
      <c r="D4" s="25"/>
      <c r="E4" s="25"/>
      <c r="F4" s="25"/>
      <c r="G4" s="25"/>
      <c r="H4" s="25" t="s">
        <v>6</v>
      </c>
      <c r="I4" s="25"/>
      <c r="J4" s="25" t="s">
        <v>428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 t="s">
        <v>445</v>
      </c>
      <c r="F7" s="25" t="s">
        <v>445</v>
      </c>
      <c r="G7" s="25"/>
      <c r="H7" s="25" t="s">
        <v>445</v>
      </c>
      <c r="I7" s="25"/>
      <c r="J7" s="25" t="s">
        <v>17</v>
      </c>
      <c r="K7" s="25"/>
      <c r="L7" s="34">
        <v>1</v>
      </c>
      <c r="M7" s="25"/>
      <c r="N7" s="2">
        <f>L7*10</f>
        <v>10</v>
      </c>
    </row>
    <row r="8" spans="1:14" x14ac:dyDescent="0.2">
      <c r="A8" s="37"/>
      <c r="B8" s="38"/>
      <c r="C8" s="25" t="s">
        <v>18</v>
      </c>
      <c r="D8" s="25"/>
      <c r="E8" s="2" t="s">
        <v>445</v>
      </c>
      <c r="F8" s="25" t="s">
        <v>445</v>
      </c>
      <c r="G8" s="25"/>
      <c r="H8" s="25" t="s">
        <v>445</v>
      </c>
      <c r="I8" s="25"/>
      <c r="J8" s="25" t="s">
        <v>19</v>
      </c>
      <c r="K8" s="25"/>
      <c r="L8" s="25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25" t="s">
        <v>430</v>
      </c>
      <c r="C13" s="25"/>
      <c r="D13" s="25"/>
      <c r="E13" s="25"/>
      <c r="F13" s="25"/>
      <c r="G13" s="25"/>
      <c r="H13" s="25" t="s">
        <v>216</v>
      </c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47" t="s">
        <v>431</v>
      </c>
      <c r="E15" s="47"/>
      <c r="F15" s="47"/>
      <c r="G15" s="2">
        <v>5</v>
      </c>
      <c r="H15" s="8">
        <v>1</v>
      </c>
      <c r="I15" s="25">
        <v>8</v>
      </c>
      <c r="J15" s="25"/>
      <c r="K15" s="25">
        <v>8</v>
      </c>
      <c r="L15" s="25"/>
      <c r="M15" s="25" t="s">
        <v>219</v>
      </c>
      <c r="N15" s="25"/>
    </row>
    <row r="16" spans="1:14" x14ac:dyDescent="0.2">
      <c r="A16" s="28"/>
      <c r="B16" s="28"/>
      <c r="C16" s="28"/>
      <c r="D16" s="47" t="s">
        <v>432</v>
      </c>
      <c r="E16" s="47"/>
      <c r="F16" s="47"/>
      <c r="G16" s="2">
        <v>2</v>
      </c>
      <c r="H16" s="8">
        <v>1</v>
      </c>
      <c r="I16" s="25">
        <v>8</v>
      </c>
      <c r="J16" s="25"/>
      <c r="K16" s="25">
        <v>8</v>
      </c>
      <c r="L16" s="25"/>
      <c r="M16" s="25" t="s">
        <v>219</v>
      </c>
      <c r="N16" s="25"/>
    </row>
    <row r="17" spans="1:14" x14ac:dyDescent="0.2">
      <c r="A17" s="28"/>
      <c r="B17" s="28"/>
      <c r="C17" s="29"/>
      <c r="D17" s="47" t="s">
        <v>45</v>
      </c>
      <c r="E17" s="47"/>
      <c r="F17" s="47"/>
      <c r="G17" s="2"/>
      <c r="H17" s="2"/>
      <c r="I17" s="25"/>
      <c r="J17" s="25"/>
      <c r="K17" s="25"/>
      <c r="L17" s="25"/>
      <c r="M17" s="25"/>
      <c r="N17" s="25"/>
    </row>
    <row r="18" spans="1:14" x14ac:dyDescent="0.2">
      <c r="A18" s="28"/>
      <c r="B18" s="28"/>
      <c r="C18" s="27" t="s">
        <v>42</v>
      </c>
      <c r="D18" s="47" t="s">
        <v>433</v>
      </c>
      <c r="E18" s="47"/>
      <c r="F18" s="47"/>
      <c r="G18" s="8">
        <v>1</v>
      </c>
      <c r="H18" s="2" t="s">
        <v>352</v>
      </c>
      <c r="I18" s="25">
        <v>8</v>
      </c>
      <c r="J18" s="25"/>
      <c r="K18" s="25">
        <v>8</v>
      </c>
      <c r="L18" s="25"/>
      <c r="M18" s="25" t="s">
        <v>219</v>
      </c>
      <c r="N18" s="25"/>
    </row>
    <row r="19" spans="1:14" x14ac:dyDescent="0.2">
      <c r="A19" s="28"/>
      <c r="B19" s="28"/>
      <c r="C19" s="28"/>
      <c r="D19" s="47" t="s">
        <v>434</v>
      </c>
      <c r="E19" s="47"/>
      <c r="F19" s="47"/>
      <c r="G19" s="8">
        <v>1</v>
      </c>
      <c r="H19" s="2" t="s">
        <v>352</v>
      </c>
      <c r="I19" s="25">
        <v>8</v>
      </c>
      <c r="J19" s="25"/>
      <c r="K19" s="25">
        <v>8</v>
      </c>
      <c r="L19" s="25"/>
      <c r="M19" s="25" t="s">
        <v>219</v>
      </c>
      <c r="N19" s="25"/>
    </row>
    <row r="20" spans="1:14" x14ac:dyDescent="0.2">
      <c r="A20" s="28"/>
      <c r="B20" s="28"/>
      <c r="C20" s="29"/>
      <c r="D20" s="47" t="s">
        <v>45</v>
      </c>
      <c r="E20" s="47"/>
      <c r="F20" s="47"/>
      <c r="G20" s="2"/>
      <c r="H20" s="2"/>
      <c r="I20" s="25"/>
      <c r="J20" s="25"/>
      <c r="K20" s="25"/>
      <c r="L20" s="25"/>
      <c r="M20" s="25"/>
      <c r="N20" s="25"/>
    </row>
    <row r="21" spans="1:14" x14ac:dyDescent="0.2">
      <c r="A21" s="28"/>
      <c r="B21" s="28"/>
      <c r="C21" s="27" t="s">
        <v>46</v>
      </c>
      <c r="D21" s="47" t="s">
        <v>435</v>
      </c>
      <c r="E21" s="47"/>
      <c r="F21" s="47"/>
      <c r="G21" s="2" t="s">
        <v>436</v>
      </c>
      <c r="H21" s="2" t="s">
        <v>120</v>
      </c>
      <c r="I21" s="25">
        <v>8</v>
      </c>
      <c r="J21" s="25"/>
      <c r="K21" s="25">
        <v>8</v>
      </c>
      <c r="L21" s="25"/>
      <c r="M21" s="25" t="s">
        <v>219</v>
      </c>
      <c r="N21" s="25"/>
    </row>
    <row r="22" spans="1:14" x14ac:dyDescent="0.2">
      <c r="A22" s="28"/>
      <c r="B22" s="28"/>
      <c r="C22" s="28"/>
      <c r="D22" s="47" t="s">
        <v>58</v>
      </c>
      <c r="E22" s="47"/>
      <c r="F22" s="47"/>
      <c r="G22" s="2"/>
      <c r="H22" s="2"/>
      <c r="I22" s="25"/>
      <c r="J22" s="25"/>
      <c r="K22" s="25"/>
      <c r="L22" s="25"/>
      <c r="M22" s="25"/>
      <c r="N22" s="25"/>
    </row>
    <row r="23" spans="1:14" x14ac:dyDescent="0.2">
      <c r="A23" s="28"/>
      <c r="B23" s="29"/>
      <c r="C23" s="29"/>
      <c r="D23" s="47" t="s">
        <v>45</v>
      </c>
      <c r="E23" s="47"/>
      <c r="F23" s="47"/>
      <c r="G23" s="2"/>
      <c r="H23" s="2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47" t="s">
        <v>437</v>
      </c>
      <c r="E24" s="47"/>
      <c r="F24" s="47"/>
      <c r="G24" s="2" t="s">
        <v>446</v>
      </c>
      <c r="H24" s="2" t="s">
        <v>446</v>
      </c>
      <c r="I24" s="25">
        <v>10</v>
      </c>
      <c r="J24" s="25"/>
      <c r="K24" s="25">
        <v>10</v>
      </c>
      <c r="L24" s="25"/>
      <c r="M24" s="25" t="s">
        <v>219</v>
      </c>
      <c r="N24" s="25"/>
    </row>
    <row r="25" spans="1:14" x14ac:dyDescent="0.2">
      <c r="A25" s="28"/>
      <c r="B25" s="28"/>
      <c r="C25" s="2" t="s">
        <v>53</v>
      </c>
      <c r="D25" s="47" t="s">
        <v>439</v>
      </c>
      <c r="E25" s="47"/>
      <c r="F25" s="47"/>
      <c r="G25" s="2" t="s">
        <v>440</v>
      </c>
      <c r="H25" s="2" t="s">
        <v>120</v>
      </c>
      <c r="I25" s="25">
        <v>8</v>
      </c>
      <c r="J25" s="25"/>
      <c r="K25" s="25">
        <v>8</v>
      </c>
      <c r="L25" s="25"/>
      <c r="M25" s="25" t="s">
        <v>219</v>
      </c>
      <c r="N25" s="25"/>
    </row>
    <row r="26" spans="1:14" x14ac:dyDescent="0.2">
      <c r="A26" s="28"/>
      <c r="B26" s="29"/>
      <c r="C26" s="2" t="s">
        <v>55</v>
      </c>
      <c r="D26" s="47" t="s">
        <v>54</v>
      </c>
      <c r="E26" s="47"/>
      <c r="F26" s="47"/>
      <c r="G26" s="2"/>
      <c r="H26" s="2"/>
      <c r="I26" s="25"/>
      <c r="J26" s="25"/>
      <c r="K26" s="25"/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47" t="s">
        <v>54</v>
      </c>
      <c r="E27" s="47"/>
      <c r="F27" s="47"/>
      <c r="G27" s="2"/>
      <c r="H27" s="2"/>
      <c r="I27" s="25"/>
      <c r="J27" s="25"/>
      <c r="K27" s="25"/>
      <c r="L27" s="25"/>
      <c r="M27" s="25"/>
      <c r="N27" s="25"/>
    </row>
    <row r="28" spans="1:14" x14ac:dyDescent="0.2">
      <c r="A28" s="28"/>
      <c r="B28" s="28"/>
      <c r="C28" s="28"/>
      <c r="D28" s="47" t="s">
        <v>58</v>
      </c>
      <c r="E28" s="47"/>
      <c r="F28" s="47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47" t="s">
        <v>45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x14ac:dyDescent="0.2">
      <c r="A30" s="28"/>
      <c r="B30" s="28"/>
      <c r="C30" s="27" t="s">
        <v>59</v>
      </c>
      <c r="D30" s="47" t="s">
        <v>54</v>
      </c>
      <c r="E30" s="47"/>
      <c r="F30" s="47"/>
      <c r="G30" s="2"/>
      <c r="H30" s="2"/>
      <c r="I30" s="25"/>
      <c r="J30" s="25"/>
      <c r="K30" s="25"/>
      <c r="L30" s="25"/>
      <c r="M30" s="25"/>
      <c r="N30" s="25"/>
    </row>
    <row r="31" spans="1:14" x14ac:dyDescent="0.2">
      <c r="A31" s="28"/>
      <c r="B31" s="28"/>
      <c r="C31" s="28"/>
      <c r="D31" s="47" t="s">
        <v>58</v>
      </c>
      <c r="E31" s="47"/>
      <c r="F31" s="47"/>
      <c r="G31" s="2"/>
      <c r="H31" s="2"/>
      <c r="I31" s="25"/>
      <c r="J31" s="25"/>
      <c r="K31" s="25"/>
      <c r="L31" s="25"/>
      <c r="M31" s="25"/>
      <c r="N31" s="25"/>
    </row>
    <row r="32" spans="1:14" x14ac:dyDescent="0.2">
      <c r="A32" s="28"/>
      <c r="B32" s="28"/>
      <c r="C32" s="29"/>
      <c r="D32" s="47" t="s">
        <v>45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47" t="s">
        <v>54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47" t="s">
        <v>58</v>
      </c>
      <c r="E34" s="47"/>
      <c r="F34" s="47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47" t="s">
        <v>45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47" t="s">
        <v>441</v>
      </c>
      <c r="E36" s="47"/>
      <c r="F36" s="47"/>
      <c r="G36" s="2" t="s">
        <v>442</v>
      </c>
      <c r="H36" s="2" t="s">
        <v>442</v>
      </c>
      <c r="I36" s="25">
        <v>30</v>
      </c>
      <c r="J36" s="25"/>
      <c r="K36" s="25">
        <v>30</v>
      </c>
      <c r="L36" s="25"/>
      <c r="M36" s="25" t="s">
        <v>219</v>
      </c>
      <c r="N36" s="25"/>
    </row>
    <row r="37" spans="1:14" x14ac:dyDescent="0.2">
      <c r="A37" s="28"/>
      <c r="B37" s="28"/>
      <c r="C37" s="28"/>
      <c r="D37" s="47" t="s">
        <v>58</v>
      </c>
      <c r="E37" s="47"/>
      <c r="F37" s="47"/>
      <c r="G37" s="2"/>
      <c r="H37" s="2"/>
      <c r="I37" s="25"/>
      <c r="J37" s="25"/>
      <c r="K37" s="25"/>
      <c r="L37" s="25"/>
      <c r="M37" s="25"/>
      <c r="N37" s="25"/>
    </row>
    <row r="38" spans="1:14" x14ac:dyDescent="0.2">
      <c r="A38" s="28"/>
      <c r="B38" s="29"/>
      <c r="C38" s="29"/>
      <c r="D38" s="47" t="s">
        <v>45</v>
      </c>
      <c r="E38" s="47"/>
      <c r="F38" s="47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47" t="s">
        <v>350</v>
      </c>
      <c r="E39" s="47"/>
      <c r="F39" s="47"/>
      <c r="G39" s="2" t="s">
        <v>443</v>
      </c>
      <c r="H39" s="2" t="s">
        <v>352</v>
      </c>
      <c r="I39" s="25">
        <v>5</v>
      </c>
      <c r="J39" s="25"/>
      <c r="K39" s="25">
        <v>5</v>
      </c>
      <c r="L39" s="25"/>
      <c r="M39" s="25" t="s">
        <v>219</v>
      </c>
      <c r="N39" s="25"/>
    </row>
    <row r="40" spans="1:14" x14ac:dyDescent="0.2">
      <c r="A40" s="28"/>
      <c r="B40" s="28"/>
      <c r="C40" s="28"/>
      <c r="D40" s="47" t="s">
        <v>353</v>
      </c>
      <c r="E40" s="47"/>
      <c r="F40" s="47"/>
      <c r="G40" s="2" t="s">
        <v>443</v>
      </c>
      <c r="H40" s="2" t="s">
        <v>352</v>
      </c>
      <c r="I40" s="25">
        <v>5</v>
      </c>
      <c r="J40" s="25"/>
      <c r="K40" s="25">
        <v>5</v>
      </c>
      <c r="L40" s="25"/>
      <c r="M40" s="25"/>
      <c r="N40" s="25"/>
    </row>
    <row r="41" spans="1:14" x14ac:dyDescent="0.2">
      <c r="A41" s="29"/>
      <c r="B41" s="29"/>
      <c r="C41" s="29"/>
      <c r="D41" s="47" t="s">
        <v>45</v>
      </c>
      <c r="E41" s="47"/>
      <c r="F41" s="47"/>
      <c r="G41" s="2"/>
      <c r="H41" s="2"/>
      <c r="I41" s="25"/>
      <c r="J41" s="25"/>
      <c r="K41" s="25"/>
      <c r="L41" s="25"/>
      <c r="M41" s="25"/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v>100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2.375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447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5</v>
      </c>
      <c r="D4" s="25"/>
      <c r="E4" s="25"/>
      <c r="F4" s="25"/>
      <c r="G4" s="25"/>
      <c r="H4" s="25" t="s">
        <v>6</v>
      </c>
      <c r="I4" s="25"/>
      <c r="J4" s="25" t="s">
        <v>7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>
        <v>19.135999999999999</v>
      </c>
      <c r="F7" s="25">
        <v>19.135999999999999</v>
      </c>
      <c r="G7" s="25"/>
      <c r="H7" s="25">
        <v>19.135999999999999</v>
      </c>
      <c r="I7" s="25"/>
      <c r="J7" s="25" t="s">
        <v>17</v>
      </c>
      <c r="K7" s="25"/>
      <c r="L7" s="34">
        <v>1</v>
      </c>
      <c r="M7" s="25"/>
      <c r="N7" s="2">
        <f>L7*10</f>
        <v>10</v>
      </c>
    </row>
    <row r="8" spans="1:14" x14ac:dyDescent="0.2">
      <c r="A8" s="37"/>
      <c r="B8" s="38"/>
      <c r="C8" s="25" t="s">
        <v>18</v>
      </c>
      <c r="D8" s="25"/>
      <c r="E8" s="2">
        <v>19.135999999999999</v>
      </c>
      <c r="F8" s="25">
        <v>19.135999999999999</v>
      </c>
      <c r="G8" s="25"/>
      <c r="H8" s="25">
        <v>19.135999999999999</v>
      </c>
      <c r="I8" s="25"/>
      <c r="J8" s="25" t="s">
        <v>19</v>
      </c>
      <c r="K8" s="25"/>
      <c r="L8" s="34">
        <v>1</v>
      </c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25" t="s">
        <v>448</v>
      </c>
      <c r="C13" s="25"/>
      <c r="D13" s="25"/>
      <c r="E13" s="25"/>
      <c r="F13" s="25"/>
      <c r="G13" s="25"/>
      <c r="H13" s="53" t="s">
        <v>449</v>
      </c>
      <c r="I13" s="53"/>
      <c r="J13" s="53"/>
      <c r="K13" s="53"/>
      <c r="L13" s="53"/>
      <c r="M13" s="53"/>
      <c r="N13" s="53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47" t="s">
        <v>450</v>
      </c>
      <c r="E15" s="47"/>
      <c r="F15" s="47"/>
      <c r="G15" s="2" t="s">
        <v>451</v>
      </c>
      <c r="H15" s="2" t="s">
        <v>451</v>
      </c>
      <c r="I15" s="25">
        <v>10</v>
      </c>
      <c r="J15" s="25"/>
      <c r="K15" s="25">
        <v>10</v>
      </c>
      <c r="L15" s="25"/>
      <c r="M15" s="25" t="s">
        <v>452</v>
      </c>
      <c r="N15" s="25"/>
    </row>
    <row r="16" spans="1:14" x14ac:dyDescent="0.2">
      <c r="A16" s="28"/>
      <c r="B16" s="28"/>
      <c r="C16" s="28"/>
      <c r="D16" s="47" t="s">
        <v>58</v>
      </c>
      <c r="E16" s="47"/>
      <c r="F16" s="47"/>
      <c r="G16" s="2"/>
      <c r="H16" s="2"/>
      <c r="I16" s="25"/>
      <c r="J16" s="25"/>
      <c r="K16" s="25"/>
      <c r="L16" s="25"/>
      <c r="M16" s="25"/>
      <c r="N16" s="25"/>
    </row>
    <row r="17" spans="1:14" x14ac:dyDescent="0.2">
      <c r="A17" s="28"/>
      <c r="B17" s="28"/>
      <c r="C17" s="29"/>
      <c r="D17" s="47" t="s">
        <v>45</v>
      </c>
      <c r="E17" s="47"/>
      <c r="F17" s="47"/>
      <c r="G17" s="2"/>
      <c r="H17" s="2"/>
      <c r="I17" s="25"/>
      <c r="J17" s="25"/>
      <c r="K17" s="25"/>
      <c r="L17" s="25"/>
      <c r="M17" s="25"/>
      <c r="N17" s="25"/>
    </row>
    <row r="18" spans="1:14" x14ac:dyDescent="0.2">
      <c r="A18" s="28"/>
      <c r="B18" s="28"/>
      <c r="C18" s="27" t="s">
        <v>42</v>
      </c>
      <c r="D18" s="47" t="s">
        <v>453</v>
      </c>
      <c r="E18" s="47"/>
      <c r="F18" s="47"/>
      <c r="G18" s="2" t="s">
        <v>454</v>
      </c>
      <c r="H18" s="2" t="s">
        <v>454</v>
      </c>
      <c r="I18" s="25">
        <v>10</v>
      </c>
      <c r="J18" s="25"/>
      <c r="K18" s="25">
        <v>10</v>
      </c>
      <c r="L18" s="25"/>
      <c r="M18" s="25" t="s">
        <v>452</v>
      </c>
      <c r="N18" s="25"/>
    </row>
    <row r="19" spans="1:14" x14ac:dyDescent="0.2">
      <c r="A19" s="28"/>
      <c r="B19" s="28"/>
      <c r="C19" s="28"/>
      <c r="D19" s="47" t="s">
        <v>58</v>
      </c>
      <c r="E19" s="47"/>
      <c r="F19" s="47"/>
      <c r="G19" s="2"/>
      <c r="H19" s="2"/>
      <c r="I19" s="25"/>
      <c r="J19" s="25"/>
      <c r="K19" s="25"/>
      <c r="L19" s="25"/>
      <c r="M19" s="25"/>
      <c r="N19" s="25"/>
    </row>
    <row r="20" spans="1:14" x14ac:dyDescent="0.2">
      <c r="A20" s="28"/>
      <c r="B20" s="28"/>
      <c r="C20" s="29"/>
      <c r="D20" s="47" t="s">
        <v>45</v>
      </c>
      <c r="E20" s="47"/>
      <c r="F20" s="47"/>
      <c r="G20" s="2"/>
      <c r="H20" s="2"/>
      <c r="I20" s="25"/>
      <c r="J20" s="25"/>
      <c r="K20" s="25"/>
      <c r="L20" s="25"/>
      <c r="M20" s="25"/>
      <c r="N20" s="25"/>
    </row>
    <row r="21" spans="1:14" x14ac:dyDescent="0.2">
      <c r="A21" s="28"/>
      <c r="B21" s="28"/>
      <c r="C21" s="27" t="s">
        <v>46</v>
      </c>
      <c r="D21" s="47" t="s">
        <v>455</v>
      </c>
      <c r="E21" s="47"/>
      <c r="F21" s="47"/>
      <c r="G21" s="2" t="s">
        <v>456</v>
      </c>
      <c r="H21" s="2" t="s">
        <v>456</v>
      </c>
      <c r="I21" s="25">
        <v>20</v>
      </c>
      <c r="J21" s="25"/>
      <c r="K21" s="25">
        <v>20</v>
      </c>
      <c r="L21" s="25"/>
      <c r="M21" s="25" t="s">
        <v>452</v>
      </c>
      <c r="N21" s="25"/>
    </row>
    <row r="22" spans="1:14" x14ac:dyDescent="0.2">
      <c r="A22" s="28"/>
      <c r="B22" s="28"/>
      <c r="C22" s="28"/>
      <c r="D22" s="47" t="s">
        <v>58</v>
      </c>
      <c r="E22" s="47"/>
      <c r="F22" s="47"/>
      <c r="G22" s="2"/>
      <c r="H22" s="2"/>
      <c r="I22" s="25"/>
      <c r="J22" s="25"/>
      <c r="K22" s="25"/>
      <c r="L22" s="25"/>
      <c r="M22" s="25"/>
      <c r="N22" s="25"/>
    </row>
    <row r="23" spans="1:14" x14ac:dyDescent="0.2">
      <c r="A23" s="28"/>
      <c r="B23" s="29"/>
      <c r="C23" s="29"/>
      <c r="D23" s="47" t="s">
        <v>45</v>
      </c>
      <c r="E23" s="47"/>
      <c r="F23" s="47"/>
      <c r="G23" s="2"/>
      <c r="H23" s="2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47" t="s">
        <v>457</v>
      </c>
      <c r="E24" s="47"/>
      <c r="F24" s="47"/>
      <c r="G24" s="2" t="s">
        <v>458</v>
      </c>
      <c r="H24" s="2" t="s">
        <v>458</v>
      </c>
      <c r="I24" s="25">
        <v>10</v>
      </c>
      <c r="J24" s="25"/>
      <c r="K24" s="25">
        <v>10</v>
      </c>
      <c r="L24" s="25"/>
      <c r="M24" s="25" t="s">
        <v>452</v>
      </c>
      <c r="N24" s="25"/>
    </row>
    <row r="25" spans="1:14" x14ac:dyDescent="0.2">
      <c r="A25" s="28"/>
      <c r="B25" s="28"/>
      <c r="C25" s="2" t="s">
        <v>53</v>
      </c>
      <c r="D25" s="47" t="s">
        <v>54</v>
      </c>
      <c r="E25" s="47"/>
      <c r="F25" s="47"/>
      <c r="G25" s="2"/>
      <c r="H25" s="2"/>
      <c r="I25" s="25"/>
      <c r="J25" s="25"/>
      <c r="K25" s="25"/>
      <c r="L25" s="25"/>
      <c r="M25" s="25"/>
      <c r="N25" s="25"/>
    </row>
    <row r="26" spans="1:14" x14ac:dyDescent="0.2">
      <c r="A26" s="28"/>
      <c r="B26" s="29"/>
      <c r="C26" s="2" t="s">
        <v>55</v>
      </c>
      <c r="D26" s="47" t="s">
        <v>54</v>
      </c>
      <c r="E26" s="47"/>
      <c r="F26" s="47"/>
      <c r="G26" s="2"/>
      <c r="H26" s="2"/>
      <c r="I26" s="25"/>
      <c r="J26" s="25"/>
      <c r="K26" s="25"/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47" t="s">
        <v>54</v>
      </c>
      <c r="E27" s="47"/>
      <c r="F27" s="47"/>
      <c r="G27" s="2"/>
      <c r="H27" s="2"/>
      <c r="I27" s="25"/>
      <c r="J27" s="25"/>
      <c r="K27" s="25"/>
      <c r="L27" s="25"/>
      <c r="M27" s="25"/>
      <c r="N27" s="25"/>
    </row>
    <row r="28" spans="1:14" x14ac:dyDescent="0.2">
      <c r="A28" s="28"/>
      <c r="B28" s="28"/>
      <c r="C28" s="28"/>
      <c r="D28" s="47" t="s">
        <v>58</v>
      </c>
      <c r="E28" s="47"/>
      <c r="F28" s="47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47" t="s">
        <v>45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x14ac:dyDescent="0.2">
      <c r="A30" s="28"/>
      <c r="B30" s="28"/>
      <c r="C30" s="27" t="s">
        <v>59</v>
      </c>
      <c r="D30" s="47" t="s">
        <v>459</v>
      </c>
      <c r="E30" s="47"/>
      <c r="F30" s="47"/>
      <c r="G30" s="2" t="s">
        <v>378</v>
      </c>
      <c r="H30" s="2" t="s">
        <v>378</v>
      </c>
      <c r="I30" s="25">
        <v>30</v>
      </c>
      <c r="J30" s="25"/>
      <c r="K30" s="25">
        <v>30</v>
      </c>
      <c r="L30" s="25"/>
      <c r="M30" s="25"/>
      <c r="N30" s="25"/>
    </row>
    <row r="31" spans="1:14" x14ac:dyDescent="0.2">
      <c r="A31" s="28"/>
      <c r="B31" s="28"/>
      <c r="C31" s="28"/>
      <c r="D31" s="47" t="s">
        <v>58</v>
      </c>
      <c r="E31" s="47"/>
      <c r="F31" s="47"/>
      <c r="G31" s="2"/>
      <c r="H31" s="2"/>
      <c r="I31" s="25"/>
      <c r="J31" s="25"/>
      <c r="K31" s="25"/>
      <c r="L31" s="25"/>
      <c r="M31" s="25"/>
      <c r="N31" s="25"/>
    </row>
    <row r="32" spans="1:14" x14ac:dyDescent="0.2">
      <c r="A32" s="28"/>
      <c r="B32" s="28"/>
      <c r="C32" s="29"/>
      <c r="D32" s="47" t="s">
        <v>45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47" t="s">
        <v>54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47" t="s">
        <v>58</v>
      </c>
      <c r="E34" s="47"/>
      <c r="F34" s="47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47" t="s">
        <v>45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47" t="s">
        <v>54</v>
      </c>
      <c r="E36" s="47"/>
      <c r="F36" s="47"/>
      <c r="G36" s="2"/>
      <c r="H36" s="2"/>
      <c r="I36" s="25"/>
      <c r="J36" s="25"/>
      <c r="K36" s="25"/>
      <c r="L36" s="25"/>
      <c r="M36" s="25"/>
      <c r="N36" s="25"/>
    </row>
    <row r="37" spans="1:14" x14ac:dyDescent="0.2">
      <c r="A37" s="28"/>
      <c r="B37" s="28"/>
      <c r="C37" s="28"/>
      <c r="D37" s="47" t="s">
        <v>58</v>
      </c>
      <c r="E37" s="47"/>
      <c r="F37" s="47"/>
      <c r="G37" s="2"/>
      <c r="H37" s="2"/>
      <c r="I37" s="25"/>
      <c r="J37" s="25"/>
      <c r="K37" s="25"/>
      <c r="L37" s="25"/>
      <c r="M37" s="25"/>
      <c r="N37" s="25"/>
    </row>
    <row r="38" spans="1:14" x14ac:dyDescent="0.2">
      <c r="A38" s="28"/>
      <c r="B38" s="29"/>
      <c r="C38" s="29"/>
      <c r="D38" s="47" t="s">
        <v>45</v>
      </c>
      <c r="E38" s="47"/>
      <c r="F38" s="47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47" t="s">
        <v>350</v>
      </c>
      <c r="E39" s="47"/>
      <c r="F39" s="47"/>
      <c r="G39" s="2" t="s">
        <v>454</v>
      </c>
      <c r="H39" s="2" t="s">
        <v>454</v>
      </c>
      <c r="I39" s="25">
        <v>10</v>
      </c>
      <c r="J39" s="25"/>
      <c r="K39" s="25">
        <v>10</v>
      </c>
      <c r="L39" s="25"/>
      <c r="M39" s="25" t="s">
        <v>452</v>
      </c>
      <c r="N39" s="25"/>
    </row>
    <row r="40" spans="1:14" x14ac:dyDescent="0.2">
      <c r="A40" s="28"/>
      <c r="B40" s="28"/>
      <c r="C40" s="28"/>
      <c r="D40" s="47" t="s">
        <v>58</v>
      </c>
      <c r="E40" s="47"/>
      <c r="F40" s="47"/>
      <c r="G40" s="2"/>
      <c r="H40" s="2"/>
      <c r="I40" s="25"/>
      <c r="J40" s="25"/>
      <c r="K40" s="25"/>
      <c r="L40" s="25"/>
      <c r="M40" s="25"/>
      <c r="N40" s="25"/>
    </row>
    <row r="41" spans="1:14" x14ac:dyDescent="0.2">
      <c r="A41" s="29"/>
      <c r="B41" s="29"/>
      <c r="C41" s="29"/>
      <c r="D41" s="47" t="s">
        <v>45</v>
      </c>
      <c r="E41" s="47"/>
      <c r="F41" s="47"/>
      <c r="G41" s="2"/>
      <c r="H41" s="2"/>
      <c r="I41" s="25"/>
      <c r="J41" s="25"/>
      <c r="K41" s="25"/>
      <c r="L41" s="25"/>
      <c r="M41" s="25"/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f>SUM(K15:K41)+N7</f>
        <v>100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2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460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5</v>
      </c>
      <c r="D4" s="25"/>
      <c r="E4" s="25"/>
      <c r="F4" s="25"/>
      <c r="G4" s="25"/>
      <c r="H4" s="25" t="s">
        <v>6</v>
      </c>
      <c r="I4" s="25"/>
      <c r="J4" s="25" t="s">
        <v>7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>
        <v>1.35</v>
      </c>
      <c r="F7" s="25">
        <v>1.35</v>
      </c>
      <c r="G7" s="25"/>
      <c r="H7" s="25">
        <v>1.38</v>
      </c>
      <c r="I7" s="25"/>
      <c r="J7" s="25" t="s">
        <v>17</v>
      </c>
      <c r="K7" s="25"/>
      <c r="L7" s="34">
        <v>1</v>
      </c>
      <c r="M7" s="25"/>
      <c r="N7" s="2">
        <v>10</v>
      </c>
    </row>
    <row r="8" spans="1:14" x14ac:dyDescent="0.2">
      <c r="A8" s="37"/>
      <c r="B8" s="38"/>
      <c r="C8" s="25" t="s">
        <v>18</v>
      </c>
      <c r="D8" s="25"/>
      <c r="E8" s="2"/>
      <c r="F8" s="25"/>
      <c r="G8" s="25"/>
      <c r="H8" s="25"/>
      <c r="I8" s="25"/>
      <c r="J8" s="25" t="s">
        <v>19</v>
      </c>
      <c r="K8" s="25"/>
      <c r="L8" s="25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47" t="s">
        <v>431</v>
      </c>
      <c r="E15" s="47"/>
      <c r="F15" s="47"/>
      <c r="G15" s="2">
        <v>6</v>
      </c>
      <c r="H15" s="8">
        <v>1</v>
      </c>
      <c r="I15" s="25">
        <v>10</v>
      </c>
      <c r="J15" s="25"/>
      <c r="K15" s="25">
        <v>10</v>
      </c>
      <c r="L15" s="25"/>
      <c r="M15" s="25" t="s">
        <v>219</v>
      </c>
      <c r="N15" s="25"/>
    </row>
    <row r="16" spans="1:14" x14ac:dyDescent="0.2">
      <c r="A16" s="28"/>
      <c r="B16" s="28"/>
      <c r="C16" s="28"/>
      <c r="D16" s="47" t="s">
        <v>461</v>
      </c>
      <c r="E16" s="47"/>
      <c r="F16" s="47"/>
      <c r="G16" s="2">
        <v>2</v>
      </c>
      <c r="H16" s="8">
        <v>1</v>
      </c>
      <c r="I16" s="25">
        <v>10</v>
      </c>
      <c r="J16" s="25"/>
      <c r="K16" s="25">
        <v>10</v>
      </c>
      <c r="L16" s="25"/>
      <c r="M16" s="25" t="s">
        <v>219</v>
      </c>
      <c r="N16" s="25"/>
    </row>
    <row r="17" spans="1:14" x14ac:dyDescent="0.2">
      <c r="A17" s="28"/>
      <c r="B17" s="28"/>
      <c r="C17" s="29"/>
      <c r="D17" s="47" t="s">
        <v>45</v>
      </c>
      <c r="E17" s="47"/>
      <c r="F17" s="47"/>
      <c r="G17" s="2"/>
      <c r="H17" s="2"/>
      <c r="I17" s="25"/>
      <c r="J17" s="25"/>
      <c r="K17" s="25"/>
      <c r="L17" s="25"/>
      <c r="M17" s="25"/>
      <c r="N17" s="25"/>
    </row>
    <row r="18" spans="1:14" x14ac:dyDescent="0.2">
      <c r="A18" s="28"/>
      <c r="B18" s="28"/>
      <c r="C18" s="27" t="s">
        <v>42</v>
      </c>
      <c r="D18" s="47" t="s">
        <v>433</v>
      </c>
      <c r="E18" s="47"/>
      <c r="F18" s="47"/>
      <c r="G18" s="8">
        <v>1</v>
      </c>
      <c r="H18" s="2" t="s">
        <v>352</v>
      </c>
      <c r="I18" s="25">
        <v>10</v>
      </c>
      <c r="J18" s="25"/>
      <c r="K18" s="25">
        <v>10</v>
      </c>
      <c r="L18" s="25"/>
      <c r="M18" s="25" t="s">
        <v>219</v>
      </c>
      <c r="N18" s="25"/>
    </row>
    <row r="19" spans="1:14" x14ac:dyDescent="0.2">
      <c r="A19" s="28"/>
      <c r="B19" s="28"/>
      <c r="C19" s="28"/>
      <c r="D19" s="47" t="s">
        <v>58</v>
      </c>
      <c r="E19" s="47"/>
      <c r="F19" s="47"/>
      <c r="G19" s="2"/>
      <c r="H19" s="2"/>
      <c r="I19" s="25"/>
      <c r="J19" s="25"/>
      <c r="K19" s="25"/>
      <c r="L19" s="25"/>
      <c r="M19" s="25"/>
      <c r="N19" s="25"/>
    </row>
    <row r="20" spans="1:14" x14ac:dyDescent="0.2">
      <c r="A20" s="28"/>
      <c r="B20" s="28"/>
      <c r="C20" s="29"/>
      <c r="D20" s="47" t="s">
        <v>45</v>
      </c>
      <c r="E20" s="47"/>
      <c r="F20" s="47"/>
      <c r="G20" s="2"/>
      <c r="H20" s="2"/>
      <c r="I20" s="25"/>
      <c r="J20" s="25"/>
      <c r="K20" s="25"/>
      <c r="L20" s="25"/>
      <c r="M20" s="25"/>
      <c r="N20" s="25"/>
    </row>
    <row r="21" spans="1:14" x14ac:dyDescent="0.2">
      <c r="A21" s="28"/>
      <c r="B21" s="28"/>
      <c r="C21" s="27" t="s">
        <v>46</v>
      </c>
      <c r="D21" s="47" t="s">
        <v>462</v>
      </c>
      <c r="E21" s="47"/>
      <c r="F21" s="47"/>
      <c r="G21" s="2" t="s">
        <v>463</v>
      </c>
      <c r="H21" s="2" t="s">
        <v>120</v>
      </c>
      <c r="I21" s="25">
        <v>10</v>
      </c>
      <c r="J21" s="25"/>
      <c r="K21" s="25">
        <v>10</v>
      </c>
      <c r="L21" s="25"/>
      <c r="M21" s="25" t="s">
        <v>219</v>
      </c>
      <c r="N21" s="25"/>
    </row>
    <row r="22" spans="1:14" x14ac:dyDescent="0.2">
      <c r="A22" s="28"/>
      <c r="B22" s="28"/>
      <c r="C22" s="28"/>
      <c r="D22" s="47" t="s">
        <v>58</v>
      </c>
      <c r="E22" s="47"/>
      <c r="F22" s="47"/>
      <c r="G22" s="2"/>
      <c r="H22" s="2"/>
      <c r="I22" s="25"/>
      <c r="J22" s="25"/>
      <c r="K22" s="25"/>
      <c r="L22" s="25"/>
      <c r="M22" s="25"/>
      <c r="N22" s="25"/>
    </row>
    <row r="23" spans="1:14" x14ac:dyDescent="0.2">
      <c r="A23" s="28"/>
      <c r="B23" s="29"/>
      <c r="C23" s="29"/>
      <c r="D23" s="47" t="s">
        <v>45</v>
      </c>
      <c r="E23" s="47"/>
      <c r="F23" s="47"/>
      <c r="G23" s="2"/>
      <c r="H23" s="2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63" t="s">
        <v>437</v>
      </c>
      <c r="E24" s="63"/>
      <c r="F24" s="63"/>
      <c r="G24" s="2" t="s">
        <v>464</v>
      </c>
      <c r="H24" s="2" t="s">
        <v>464</v>
      </c>
      <c r="I24" s="25">
        <v>10</v>
      </c>
      <c r="J24" s="25"/>
      <c r="K24" s="25">
        <v>10</v>
      </c>
      <c r="L24" s="25"/>
      <c r="M24" s="25" t="s">
        <v>219</v>
      </c>
      <c r="N24" s="25"/>
    </row>
    <row r="25" spans="1:14" x14ac:dyDescent="0.2">
      <c r="A25" s="28"/>
      <c r="B25" s="28"/>
      <c r="C25" s="2" t="s">
        <v>53</v>
      </c>
      <c r="D25" s="47" t="s">
        <v>439</v>
      </c>
      <c r="E25" s="47"/>
      <c r="F25" s="47"/>
      <c r="G25" s="2" t="s">
        <v>463</v>
      </c>
      <c r="H25" s="2" t="s">
        <v>120</v>
      </c>
      <c r="I25" s="25">
        <v>10</v>
      </c>
      <c r="J25" s="25"/>
      <c r="K25" s="25">
        <v>10</v>
      </c>
      <c r="L25" s="25"/>
      <c r="M25" s="25" t="s">
        <v>219</v>
      </c>
      <c r="N25" s="25"/>
    </row>
    <row r="26" spans="1:14" x14ac:dyDescent="0.2">
      <c r="A26" s="28"/>
      <c r="B26" s="29"/>
      <c r="C26" s="2" t="s">
        <v>55</v>
      </c>
      <c r="D26" s="47" t="s">
        <v>54</v>
      </c>
      <c r="E26" s="47"/>
      <c r="F26" s="47"/>
      <c r="G26" s="2"/>
      <c r="H26" s="2"/>
      <c r="I26" s="25"/>
      <c r="J26" s="25"/>
      <c r="K26" s="25"/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47" t="s">
        <v>54</v>
      </c>
      <c r="E27" s="47"/>
      <c r="F27" s="47"/>
      <c r="G27" s="2"/>
      <c r="H27" s="2"/>
      <c r="I27" s="25"/>
      <c r="J27" s="25"/>
      <c r="K27" s="25"/>
      <c r="L27" s="25"/>
      <c r="M27" s="25"/>
      <c r="N27" s="25"/>
    </row>
    <row r="28" spans="1:14" x14ac:dyDescent="0.2">
      <c r="A28" s="28"/>
      <c r="B28" s="28"/>
      <c r="C28" s="28"/>
      <c r="D28" s="47" t="s">
        <v>58</v>
      </c>
      <c r="E28" s="47"/>
      <c r="F28" s="47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47" t="s">
        <v>45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x14ac:dyDescent="0.2">
      <c r="A30" s="28"/>
      <c r="B30" s="28"/>
      <c r="C30" s="27" t="s">
        <v>59</v>
      </c>
      <c r="D30" s="47" t="s">
        <v>465</v>
      </c>
      <c r="E30" s="47"/>
      <c r="F30" s="47"/>
      <c r="G30" s="2" t="s">
        <v>463</v>
      </c>
      <c r="H30" s="2" t="s">
        <v>120</v>
      </c>
      <c r="I30" s="25">
        <v>30</v>
      </c>
      <c r="J30" s="25"/>
      <c r="K30" s="25">
        <v>30</v>
      </c>
      <c r="L30" s="25"/>
      <c r="M30" s="25" t="s">
        <v>219</v>
      </c>
      <c r="N30" s="25"/>
    </row>
    <row r="31" spans="1:14" x14ac:dyDescent="0.2">
      <c r="A31" s="28"/>
      <c r="B31" s="28"/>
      <c r="C31" s="28"/>
      <c r="D31" s="47" t="s">
        <v>58</v>
      </c>
      <c r="E31" s="47"/>
      <c r="F31" s="47"/>
      <c r="G31" s="2"/>
      <c r="H31" s="2"/>
      <c r="I31" s="25"/>
      <c r="J31" s="25"/>
      <c r="K31" s="25"/>
      <c r="L31" s="25"/>
      <c r="M31" s="25"/>
      <c r="N31" s="25"/>
    </row>
    <row r="32" spans="1:14" x14ac:dyDescent="0.2">
      <c r="A32" s="28"/>
      <c r="B32" s="28"/>
      <c r="C32" s="29"/>
      <c r="D32" s="47" t="s">
        <v>45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47" t="s">
        <v>54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47" t="s">
        <v>58</v>
      </c>
      <c r="E34" s="47"/>
      <c r="F34" s="47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47" t="s">
        <v>45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47" t="s">
        <v>54</v>
      </c>
      <c r="E36" s="47"/>
      <c r="F36" s="47"/>
      <c r="G36" s="2"/>
      <c r="H36" s="2"/>
      <c r="I36" s="25"/>
      <c r="J36" s="25"/>
      <c r="K36" s="25"/>
      <c r="L36" s="25"/>
      <c r="M36" s="25"/>
      <c r="N36" s="25"/>
    </row>
    <row r="37" spans="1:14" x14ac:dyDescent="0.2">
      <c r="A37" s="28"/>
      <c r="B37" s="28"/>
      <c r="C37" s="28"/>
      <c r="D37" s="47" t="s">
        <v>58</v>
      </c>
      <c r="E37" s="47"/>
      <c r="F37" s="47"/>
      <c r="G37" s="2"/>
      <c r="H37" s="2"/>
      <c r="I37" s="25"/>
      <c r="J37" s="25"/>
      <c r="K37" s="25"/>
      <c r="L37" s="25"/>
      <c r="M37" s="25"/>
      <c r="N37" s="25"/>
    </row>
    <row r="38" spans="1:14" x14ac:dyDescent="0.2">
      <c r="A38" s="28"/>
      <c r="B38" s="29"/>
      <c r="C38" s="29"/>
      <c r="D38" s="47" t="s">
        <v>45</v>
      </c>
      <c r="E38" s="47"/>
      <c r="F38" s="47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47" t="s">
        <v>350</v>
      </c>
      <c r="E39" s="47"/>
      <c r="F39" s="47"/>
      <c r="G39" s="2" t="s">
        <v>351</v>
      </c>
      <c r="H39" s="2" t="s">
        <v>352</v>
      </c>
      <c r="I39" s="25">
        <v>5</v>
      </c>
      <c r="J39" s="25"/>
      <c r="K39" s="25">
        <v>5</v>
      </c>
      <c r="L39" s="25"/>
      <c r="M39" s="25" t="s">
        <v>219</v>
      </c>
      <c r="N39" s="25"/>
    </row>
    <row r="40" spans="1:14" x14ac:dyDescent="0.2">
      <c r="A40" s="28"/>
      <c r="B40" s="28"/>
      <c r="C40" s="28"/>
      <c r="D40" s="47" t="s">
        <v>353</v>
      </c>
      <c r="E40" s="47"/>
      <c r="F40" s="47"/>
      <c r="G40" s="2" t="s">
        <v>351</v>
      </c>
      <c r="H40" s="2" t="s">
        <v>352</v>
      </c>
      <c r="I40" s="25">
        <v>5</v>
      </c>
      <c r="J40" s="25"/>
      <c r="K40" s="25">
        <v>5</v>
      </c>
      <c r="L40" s="25"/>
      <c r="M40" s="25" t="s">
        <v>219</v>
      </c>
      <c r="N40" s="25"/>
    </row>
    <row r="41" spans="1:14" x14ac:dyDescent="0.2">
      <c r="A41" s="29"/>
      <c r="B41" s="29"/>
      <c r="C41" s="29"/>
      <c r="D41" s="47" t="s">
        <v>45</v>
      </c>
      <c r="E41" s="47"/>
      <c r="F41" s="47"/>
      <c r="G41" s="2"/>
      <c r="H41" s="2"/>
      <c r="I41" s="25"/>
      <c r="J41" s="25"/>
      <c r="K41" s="25"/>
      <c r="L41" s="25"/>
      <c r="M41" s="25"/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v>100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2.125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466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173</v>
      </c>
      <c r="D4" s="25"/>
      <c r="E4" s="25"/>
      <c r="F4" s="25"/>
      <c r="G4" s="25"/>
      <c r="H4" s="25" t="s">
        <v>6</v>
      </c>
      <c r="I4" s="25"/>
      <c r="J4" s="25" t="s">
        <v>174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>
        <v>1</v>
      </c>
      <c r="F7" s="25">
        <v>1</v>
      </c>
      <c r="G7" s="25"/>
      <c r="H7" s="25">
        <v>1</v>
      </c>
      <c r="I7" s="25"/>
      <c r="J7" s="25" t="s">
        <v>17</v>
      </c>
      <c r="K7" s="25"/>
      <c r="L7" s="34">
        <v>1</v>
      </c>
      <c r="M7" s="25"/>
      <c r="N7" s="2">
        <f>L7*10</f>
        <v>10</v>
      </c>
    </row>
    <row r="8" spans="1:14" x14ac:dyDescent="0.2">
      <c r="A8" s="37"/>
      <c r="B8" s="38"/>
      <c r="C8" s="25" t="s">
        <v>18</v>
      </c>
      <c r="D8" s="25"/>
      <c r="E8" s="2"/>
      <c r="F8" s="25"/>
      <c r="G8" s="25"/>
      <c r="H8" s="25"/>
      <c r="I8" s="25"/>
      <c r="J8" s="25" t="s">
        <v>19</v>
      </c>
      <c r="K8" s="25"/>
      <c r="L8" s="34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25" t="s">
        <v>467</v>
      </c>
      <c r="C13" s="25"/>
      <c r="D13" s="25"/>
      <c r="E13" s="25"/>
      <c r="F13" s="25"/>
      <c r="G13" s="25"/>
      <c r="H13" s="25" t="s">
        <v>468</v>
      </c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47" t="s">
        <v>469</v>
      </c>
      <c r="E15" s="47"/>
      <c r="F15" s="47"/>
      <c r="G15" s="2" t="s">
        <v>470</v>
      </c>
      <c r="H15" s="2" t="s">
        <v>471</v>
      </c>
      <c r="I15" s="25">
        <v>5</v>
      </c>
      <c r="J15" s="25"/>
      <c r="K15" s="25">
        <v>5</v>
      </c>
      <c r="L15" s="25"/>
      <c r="M15" s="25" t="s">
        <v>260</v>
      </c>
      <c r="N15" s="25"/>
    </row>
    <row r="16" spans="1:14" x14ac:dyDescent="0.2">
      <c r="A16" s="28"/>
      <c r="B16" s="51"/>
      <c r="C16" s="28"/>
      <c r="D16" s="47" t="s">
        <v>472</v>
      </c>
      <c r="E16" s="47"/>
      <c r="F16" s="47"/>
      <c r="G16" s="2" t="s">
        <v>473</v>
      </c>
      <c r="H16" s="2" t="s">
        <v>474</v>
      </c>
      <c r="I16" s="25">
        <v>5</v>
      </c>
      <c r="J16" s="25"/>
      <c r="K16" s="25">
        <v>5</v>
      </c>
      <c r="L16" s="25"/>
      <c r="M16" s="25" t="s">
        <v>260</v>
      </c>
      <c r="N16" s="25"/>
    </row>
    <row r="17" spans="1:14" x14ac:dyDescent="0.2">
      <c r="A17" s="28"/>
      <c r="B17" s="51"/>
      <c r="C17" s="29"/>
      <c r="D17" s="47" t="s">
        <v>475</v>
      </c>
      <c r="E17" s="47"/>
      <c r="F17" s="47"/>
      <c r="G17" s="2"/>
      <c r="H17" s="8"/>
      <c r="I17" s="25"/>
      <c r="J17" s="25"/>
      <c r="K17" s="25"/>
      <c r="L17" s="25"/>
      <c r="M17" s="25"/>
      <c r="N17" s="25"/>
    </row>
    <row r="18" spans="1:14" x14ac:dyDescent="0.2">
      <c r="A18" s="28"/>
      <c r="B18" s="51"/>
      <c r="C18" s="27" t="s">
        <v>476</v>
      </c>
      <c r="D18" s="47" t="s">
        <v>477</v>
      </c>
      <c r="E18" s="47"/>
      <c r="F18" s="47"/>
      <c r="G18" s="8" t="s">
        <v>478</v>
      </c>
      <c r="H18" s="8" t="s">
        <v>478</v>
      </c>
      <c r="I18" s="25">
        <v>5</v>
      </c>
      <c r="J18" s="25"/>
      <c r="K18" s="25">
        <v>5</v>
      </c>
      <c r="L18" s="25"/>
      <c r="M18" s="25" t="s">
        <v>260</v>
      </c>
      <c r="N18" s="25"/>
    </row>
    <row r="19" spans="1:14" x14ac:dyDescent="0.2">
      <c r="A19" s="28"/>
      <c r="B19" s="51"/>
      <c r="C19" s="28"/>
      <c r="D19" s="47" t="s">
        <v>479</v>
      </c>
      <c r="E19" s="47"/>
      <c r="F19" s="47"/>
      <c r="G19" s="2" t="s">
        <v>480</v>
      </c>
      <c r="H19" s="2" t="s">
        <v>481</v>
      </c>
      <c r="I19" s="25">
        <v>5</v>
      </c>
      <c r="J19" s="25"/>
      <c r="K19" s="25">
        <v>5</v>
      </c>
      <c r="L19" s="25"/>
      <c r="M19" s="25" t="s">
        <v>260</v>
      </c>
      <c r="N19" s="25"/>
    </row>
    <row r="20" spans="1:14" x14ac:dyDescent="0.2">
      <c r="A20" s="28"/>
      <c r="B20" s="51"/>
      <c r="C20" s="29"/>
      <c r="D20" s="47" t="s">
        <v>482</v>
      </c>
      <c r="E20" s="47"/>
      <c r="F20" s="47"/>
      <c r="G20" s="8" t="s">
        <v>483</v>
      </c>
      <c r="H20" s="8" t="s">
        <v>484</v>
      </c>
      <c r="I20" s="25">
        <v>5</v>
      </c>
      <c r="J20" s="25"/>
      <c r="K20" s="25">
        <v>5</v>
      </c>
      <c r="L20" s="25"/>
      <c r="M20" s="25" t="s">
        <v>485</v>
      </c>
      <c r="N20" s="25"/>
    </row>
    <row r="21" spans="1:14" x14ac:dyDescent="0.2">
      <c r="A21" s="28"/>
      <c r="B21" s="51"/>
      <c r="C21" s="27" t="s">
        <v>486</v>
      </c>
      <c r="D21" s="47" t="s">
        <v>487</v>
      </c>
      <c r="E21" s="47"/>
      <c r="F21" s="47"/>
      <c r="G21" s="2" t="s">
        <v>269</v>
      </c>
      <c r="H21" s="2" t="s">
        <v>269</v>
      </c>
      <c r="I21" s="25">
        <v>5</v>
      </c>
      <c r="J21" s="25"/>
      <c r="K21" s="25">
        <v>5</v>
      </c>
      <c r="L21" s="25"/>
      <c r="M21" s="25" t="s">
        <v>488</v>
      </c>
      <c r="N21" s="25"/>
    </row>
    <row r="22" spans="1:14" x14ac:dyDescent="0.2">
      <c r="A22" s="28"/>
      <c r="B22" s="51"/>
      <c r="C22" s="28"/>
      <c r="D22" s="47" t="s">
        <v>489</v>
      </c>
      <c r="E22" s="47"/>
      <c r="F22" s="47"/>
      <c r="G22" s="2" t="s">
        <v>269</v>
      </c>
      <c r="H22" s="2" t="s">
        <v>490</v>
      </c>
      <c r="I22" s="25">
        <v>5</v>
      </c>
      <c r="J22" s="25"/>
      <c r="K22" s="25">
        <v>5</v>
      </c>
      <c r="L22" s="25"/>
      <c r="M22" s="25" t="s">
        <v>488</v>
      </c>
      <c r="N22" s="25"/>
    </row>
    <row r="23" spans="1:14" x14ac:dyDescent="0.2">
      <c r="A23" s="28"/>
      <c r="B23" s="51"/>
      <c r="C23" s="29"/>
      <c r="D23" s="47" t="s">
        <v>267</v>
      </c>
      <c r="E23" s="47"/>
      <c r="F23" s="47"/>
      <c r="G23" s="2" t="s">
        <v>269</v>
      </c>
      <c r="H23" s="2" t="s">
        <v>490</v>
      </c>
      <c r="I23" s="25">
        <v>5</v>
      </c>
      <c r="J23" s="25"/>
      <c r="K23" s="25">
        <v>5</v>
      </c>
      <c r="L23" s="25"/>
      <c r="M23" s="25" t="s">
        <v>247</v>
      </c>
      <c r="N23" s="25"/>
    </row>
    <row r="24" spans="1:14" ht="24" x14ac:dyDescent="0.2">
      <c r="A24" s="28"/>
      <c r="B24" s="14" t="s">
        <v>491</v>
      </c>
      <c r="C24" s="2" t="s">
        <v>492</v>
      </c>
      <c r="D24" s="47" t="s">
        <v>493</v>
      </c>
      <c r="E24" s="47"/>
      <c r="F24" s="47"/>
      <c r="G24" s="2" t="s">
        <v>494</v>
      </c>
      <c r="H24" s="2">
        <v>1</v>
      </c>
      <c r="I24" s="25">
        <v>10</v>
      </c>
      <c r="J24" s="25"/>
      <c r="K24" s="25">
        <v>10</v>
      </c>
      <c r="L24" s="25"/>
      <c r="M24" s="25" t="s">
        <v>260</v>
      </c>
      <c r="N24" s="25"/>
    </row>
    <row r="25" spans="1:14" x14ac:dyDescent="0.2">
      <c r="A25" s="28"/>
      <c r="B25" s="27" t="s">
        <v>56</v>
      </c>
      <c r="C25" s="27" t="s">
        <v>57</v>
      </c>
      <c r="D25" s="47" t="s">
        <v>495</v>
      </c>
      <c r="E25" s="47"/>
      <c r="F25" s="47"/>
      <c r="G25" s="2">
        <v>1</v>
      </c>
      <c r="H25" s="2">
        <v>1</v>
      </c>
      <c r="I25" s="25">
        <v>5</v>
      </c>
      <c r="J25" s="25"/>
      <c r="K25" s="25">
        <v>5</v>
      </c>
      <c r="L25" s="25"/>
      <c r="M25" s="25" t="s">
        <v>488</v>
      </c>
      <c r="N25" s="25"/>
    </row>
    <row r="26" spans="1:14" x14ac:dyDescent="0.2">
      <c r="A26" s="28"/>
      <c r="B26" s="28"/>
      <c r="C26" s="28"/>
      <c r="D26" s="47" t="s">
        <v>496</v>
      </c>
      <c r="E26" s="47"/>
      <c r="F26" s="47"/>
      <c r="G26" s="2" t="s">
        <v>497</v>
      </c>
      <c r="H26" s="2" t="s">
        <v>497</v>
      </c>
      <c r="I26" s="25">
        <v>5</v>
      </c>
      <c r="J26" s="25"/>
      <c r="K26" s="25">
        <v>5</v>
      </c>
      <c r="L26" s="25"/>
      <c r="M26" s="25" t="s">
        <v>488</v>
      </c>
      <c r="N26" s="25"/>
    </row>
    <row r="27" spans="1:14" x14ac:dyDescent="0.2">
      <c r="A27" s="28"/>
      <c r="B27" s="28"/>
      <c r="C27" s="29"/>
      <c r="D27" s="47" t="s">
        <v>45</v>
      </c>
      <c r="E27" s="47"/>
      <c r="F27" s="47"/>
      <c r="G27" s="2"/>
      <c r="H27" s="2"/>
      <c r="I27" s="25"/>
      <c r="J27" s="25"/>
      <c r="K27" s="25"/>
      <c r="L27" s="25"/>
      <c r="M27" s="25"/>
      <c r="N27" s="25"/>
    </row>
    <row r="28" spans="1:14" x14ac:dyDescent="0.2">
      <c r="A28" s="28"/>
      <c r="B28" s="28"/>
      <c r="C28" s="27" t="s">
        <v>59</v>
      </c>
      <c r="D28" s="47" t="s">
        <v>498</v>
      </c>
      <c r="E28" s="47"/>
      <c r="F28" s="47"/>
      <c r="G28" s="2" t="s">
        <v>277</v>
      </c>
      <c r="H28" s="2" t="s">
        <v>499</v>
      </c>
      <c r="I28" s="25">
        <v>5</v>
      </c>
      <c r="J28" s="25"/>
      <c r="K28" s="25">
        <v>5</v>
      </c>
      <c r="L28" s="25"/>
      <c r="M28" s="25" t="s">
        <v>166</v>
      </c>
      <c r="N28" s="25"/>
    </row>
    <row r="29" spans="1:14" x14ac:dyDescent="0.2">
      <c r="A29" s="28"/>
      <c r="B29" s="28"/>
      <c r="C29" s="28"/>
      <c r="D29" s="47" t="s">
        <v>500</v>
      </c>
      <c r="E29" s="47"/>
      <c r="F29" s="47"/>
      <c r="G29" s="2" t="s">
        <v>501</v>
      </c>
      <c r="H29" s="2" t="s">
        <v>499</v>
      </c>
      <c r="I29" s="25">
        <v>5</v>
      </c>
      <c r="J29" s="25"/>
      <c r="K29" s="25">
        <v>5</v>
      </c>
      <c r="L29" s="25"/>
      <c r="M29" s="25" t="s">
        <v>279</v>
      </c>
      <c r="N29" s="25"/>
    </row>
    <row r="30" spans="1:14" x14ac:dyDescent="0.2">
      <c r="A30" s="28"/>
      <c r="B30" s="28"/>
      <c r="C30" s="29"/>
      <c r="D30" s="47" t="s">
        <v>502</v>
      </c>
      <c r="E30" s="47"/>
      <c r="F30" s="47"/>
      <c r="G30" s="2" t="s">
        <v>503</v>
      </c>
      <c r="H30" s="2" t="s">
        <v>499</v>
      </c>
      <c r="I30" s="25">
        <v>5</v>
      </c>
      <c r="J30" s="25"/>
      <c r="K30" s="25">
        <v>5</v>
      </c>
      <c r="L30" s="25"/>
      <c r="M30" s="25" t="s">
        <v>166</v>
      </c>
      <c r="N30" s="25"/>
    </row>
    <row r="31" spans="1:14" x14ac:dyDescent="0.2">
      <c r="A31" s="28"/>
      <c r="B31" s="28"/>
      <c r="C31" s="27" t="s">
        <v>63</v>
      </c>
      <c r="D31" s="47" t="s">
        <v>54</v>
      </c>
      <c r="E31" s="47"/>
      <c r="F31" s="47"/>
      <c r="G31" s="2"/>
      <c r="H31" s="2"/>
      <c r="I31" s="25"/>
      <c r="J31" s="25"/>
      <c r="K31" s="25"/>
      <c r="L31" s="25"/>
      <c r="M31" s="25"/>
      <c r="N31" s="25"/>
    </row>
    <row r="32" spans="1:14" x14ac:dyDescent="0.2">
      <c r="A32" s="28"/>
      <c r="B32" s="28"/>
      <c r="C32" s="28"/>
      <c r="D32" s="47" t="s">
        <v>58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9"/>
      <c r="D33" s="47" t="s">
        <v>45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7" t="s">
        <v>64</v>
      </c>
      <c r="D34" s="47" t="s">
        <v>284</v>
      </c>
      <c r="E34" s="47"/>
      <c r="F34" s="47"/>
      <c r="G34" s="2" t="s">
        <v>278</v>
      </c>
      <c r="H34" s="2" t="s">
        <v>499</v>
      </c>
      <c r="I34" s="25">
        <v>5</v>
      </c>
      <c r="J34" s="25"/>
      <c r="K34" s="25">
        <v>5</v>
      </c>
      <c r="L34" s="25"/>
      <c r="M34" s="25" t="s">
        <v>260</v>
      </c>
      <c r="N34" s="25"/>
    </row>
    <row r="35" spans="1:14" x14ac:dyDescent="0.2">
      <c r="A35" s="28"/>
      <c r="B35" s="28"/>
      <c r="C35" s="28"/>
      <c r="D35" s="47" t="s">
        <v>58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9"/>
      <c r="C36" s="29"/>
      <c r="D36" s="47" t="s">
        <v>45</v>
      </c>
      <c r="E36" s="47"/>
      <c r="F36" s="47"/>
      <c r="G36" s="2"/>
      <c r="H36" s="2"/>
      <c r="I36" s="25"/>
      <c r="J36" s="25"/>
      <c r="K36" s="25"/>
      <c r="L36" s="25"/>
      <c r="M36" s="25"/>
      <c r="N36" s="25"/>
    </row>
    <row r="37" spans="1:14" x14ac:dyDescent="0.2">
      <c r="A37" s="28"/>
      <c r="B37" s="27" t="s">
        <v>65</v>
      </c>
      <c r="C37" s="27" t="s">
        <v>66</v>
      </c>
      <c r="D37" s="47" t="s">
        <v>504</v>
      </c>
      <c r="E37" s="47"/>
      <c r="F37" s="47"/>
      <c r="G37" s="2" t="s">
        <v>505</v>
      </c>
      <c r="H37" s="2" t="s">
        <v>506</v>
      </c>
      <c r="I37" s="25">
        <v>10</v>
      </c>
      <c r="J37" s="25"/>
      <c r="K37" s="25">
        <v>10</v>
      </c>
      <c r="L37" s="25"/>
      <c r="M37" s="25" t="s">
        <v>485</v>
      </c>
      <c r="N37" s="25"/>
    </row>
    <row r="38" spans="1:14" x14ac:dyDescent="0.2">
      <c r="A38" s="28"/>
      <c r="B38" s="28"/>
      <c r="C38" s="28"/>
      <c r="D38" s="47" t="s">
        <v>507</v>
      </c>
      <c r="E38" s="47"/>
      <c r="F38" s="47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9"/>
      <c r="B39" s="29"/>
      <c r="C39" s="29"/>
      <c r="D39" s="47" t="s">
        <v>45</v>
      </c>
      <c r="E39" s="47"/>
      <c r="F39" s="47"/>
      <c r="G39" s="2"/>
      <c r="H39" s="2"/>
      <c r="I39" s="25"/>
      <c r="J39" s="25"/>
      <c r="K39" s="25"/>
      <c r="L39" s="25"/>
      <c r="M39" s="25"/>
      <c r="N39" s="25"/>
    </row>
    <row r="40" spans="1:14" x14ac:dyDescent="0.2">
      <c r="A40" s="24"/>
      <c r="B40" s="24"/>
      <c r="C40" s="24"/>
      <c r="D40" s="24"/>
      <c r="E40" s="24"/>
      <c r="F40" s="24"/>
      <c r="G40" s="24"/>
      <c r="H40" s="24"/>
      <c r="I40" s="24">
        <v>100</v>
      </c>
      <c r="J40" s="24"/>
      <c r="K40" s="24">
        <f>SUM(K15:K39)+N7</f>
        <v>100</v>
      </c>
      <c r="L40" s="24"/>
      <c r="M40" s="26"/>
      <c r="N40" s="26"/>
    </row>
  </sheetData>
  <mergeCells count="166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39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I23:J23"/>
    <mergeCell ref="K23:L23"/>
    <mergeCell ref="M23:N23"/>
    <mergeCell ref="D24:F24"/>
    <mergeCell ref="I24:J24"/>
    <mergeCell ref="K24:L24"/>
    <mergeCell ref="M24:N24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C28:C30"/>
    <mergeCell ref="D28:F28"/>
    <mergeCell ref="I28:J28"/>
    <mergeCell ref="K28:L28"/>
    <mergeCell ref="M28:N28"/>
    <mergeCell ref="D29:F29"/>
    <mergeCell ref="B25:B36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I29:J29"/>
    <mergeCell ref="K29:L29"/>
    <mergeCell ref="M29:N29"/>
    <mergeCell ref="D30:F30"/>
    <mergeCell ref="I30:J30"/>
    <mergeCell ref="K30:L30"/>
    <mergeCell ref="M30:N30"/>
    <mergeCell ref="D27:F27"/>
    <mergeCell ref="I27:J27"/>
    <mergeCell ref="K27:L27"/>
    <mergeCell ref="M27:N27"/>
    <mergeCell ref="C34:C36"/>
    <mergeCell ref="D34:F34"/>
    <mergeCell ref="I34:J34"/>
    <mergeCell ref="K34:L34"/>
    <mergeCell ref="M34:N34"/>
    <mergeCell ref="D35:F35"/>
    <mergeCell ref="I35:J35"/>
    <mergeCell ref="C31:C33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K35:L35"/>
    <mergeCell ref="M35:N35"/>
    <mergeCell ref="D36:F36"/>
    <mergeCell ref="I36:J36"/>
    <mergeCell ref="K36:L36"/>
    <mergeCell ref="M36:N36"/>
    <mergeCell ref="I33:J33"/>
    <mergeCell ref="K33:L33"/>
    <mergeCell ref="M33:N33"/>
    <mergeCell ref="D39:F39"/>
    <mergeCell ref="I39:J39"/>
    <mergeCell ref="K39:L39"/>
    <mergeCell ref="M39:N39"/>
    <mergeCell ref="A40:H40"/>
    <mergeCell ref="I40:J40"/>
    <mergeCell ref="K40:L40"/>
    <mergeCell ref="M40:N40"/>
    <mergeCell ref="B37:B39"/>
    <mergeCell ref="C37:C39"/>
    <mergeCell ref="D37:F37"/>
    <mergeCell ref="I37:J37"/>
    <mergeCell ref="K37:L37"/>
    <mergeCell ref="M37:N37"/>
    <mergeCell ref="D38:F38"/>
    <mergeCell ref="I38:J38"/>
    <mergeCell ref="K38:L38"/>
    <mergeCell ref="M38:N38"/>
  </mergeCells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508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134</v>
      </c>
      <c r="D4" s="25"/>
      <c r="E4" s="25"/>
      <c r="F4" s="25"/>
      <c r="G4" s="25"/>
      <c r="H4" s="25" t="s">
        <v>6</v>
      </c>
      <c r="I4" s="25"/>
      <c r="J4" s="25" t="s">
        <v>92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>
        <v>47.064943</v>
      </c>
      <c r="F7" s="25">
        <v>47.064943</v>
      </c>
      <c r="G7" s="25"/>
      <c r="H7" s="25">
        <v>47.064943</v>
      </c>
      <c r="I7" s="25"/>
      <c r="J7" s="25" t="s">
        <v>17</v>
      </c>
      <c r="K7" s="25"/>
      <c r="L7" s="34">
        <v>1</v>
      </c>
      <c r="M7" s="25"/>
      <c r="N7" s="2">
        <f>L7*10</f>
        <v>10</v>
      </c>
    </row>
    <row r="8" spans="1:14" x14ac:dyDescent="0.2">
      <c r="A8" s="37"/>
      <c r="B8" s="38"/>
      <c r="C8" s="25" t="s">
        <v>18</v>
      </c>
      <c r="D8" s="25"/>
      <c r="E8" s="2">
        <v>47.064943</v>
      </c>
      <c r="F8" s="25">
        <v>47.064943</v>
      </c>
      <c r="G8" s="25"/>
      <c r="H8" s="25">
        <v>47.064943</v>
      </c>
      <c r="I8" s="25"/>
      <c r="J8" s="25" t="s">
        <v>19</v>
      </c>
      <c r="K8" s="25"/>
      <c r="L8" s="25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47" t="s">
        <v>509</v>
      </c>
      <c r="E15" s="47"/>
      <c r="F15" s="47"/>
      <c r="G15" s="2">
        <f>3</f>
        <v>3</v>
      </c>
      <c r="H15" s="2">
        <v>3</v>
      </c>
      <c r="I15" s="25">
        <v>10</v>
      </c>
      <c r="J15" s="25"/>
      <c r="K15" s="25">
        <v>10</v>
      </c>
      <c r="L15" s="25"/>
      <c r="M15" s="25"/>
      <c r="N15" s="25"/>
    </row>
    <row r="16" spans="1:14" x14ac:dyDescent="0.2">
      <c r="A16" s="28"/>
      <c r="B16" s="28"/>
      <c r="C16" s="28"/>
      <c r="D16" s="47" t="s">
        <v>58</v>
      </c>
      <c r="E16" s="47"/>
      <c r="F16" s="47"/>
      <c r="G16" s="2"/>
      <c r="H16" s="2"/>
      <c r="I16" s="25"/>
      <c r="J16" s="25"/>
      <c r="K16" s="25"/>
      <c r="L16" s="25"/>
      <c r="M16" s="25"/>
      <c r="N16" s="25"/>
    </row>
    <row r="17" spans="1:14" x14ac:dyDescent="0.2">
      <c r="A17" s="28"/>
      <c r="B17" s="28"/>
      <c r="C17" s="29"/>
      <c r="D17" s="47" t="s">
        <v>45</v>
      </c>
      <c r="E17" s="47"/>
      <c r="F17" s="47"/>
      <c r="G17" s="2"/>
      <c r="H17" s="2"/>
      <c r="I17" s="25"/>
      <c r="J17" s="25"/>
      <c r="K17" s="25"/>
      <c r="L17" s="25"/>
      <c r="M17" s="25"/>
      <c r="N17" s="25"/>
    </row>
    <row r="18" spans="1:14" x14ac:dyDescent="0.2">
      <c r="A18" s="28"/>
      <c r="B18" s="28"/>
      <c r="C18" s="27" t="s">
        <v>42</v>
      </c>
      <c r="D18" s="47" t="s">
        <v>97</v>
      </c>
      <c r="E18" s="47"/>
      <c r="F18" s="47"/>
      <c r="G18" s="8">
        <v>1</v>
      </c>
      <c r="H18" s="2">
        <v>100</v>
      </c>
      <c r="I18" s="25">
        <v>20</v>
      </c>
      <c r="J18" s="25"/>
      <c r="K18" s="25">
        <v>20</v>
      </c>
      <c r="L18" s="25"/>
      <c r="M18" s="25"/>
      <c r="N18" s="25"/>
    </row>
    <row r="19" spans="1:14" x14ac:dyDescent="0.2">
      <c r="A19" s="28"/>
      <c r="B19" s="28"/>
      <c r="C19" s="28"/>
      <c r="D19" s="47" t="s">
        <v>58</v>
      </c>
      <c r="E19" s="47"/>
      <c r="F19" s="47"/>
      <c r="G19" s="2"/>
      <c r="H19" s="2"/>
      <c r="I19" s="25"/>
      <c r="J19" s="25"/>
      <c r="K19" s="25"/>
      <c r="L19" s="25"/>
      <c r="M19" s="25"/>
      <c r="N19" s="25"/>
    </row>
    <row r="20" spans="1:14" x14ac:dyDescent="0.2">
      <c r="A20" s="28"/>
      <c r="B20" s="28"/>
      <c r="C20" s="29"/>
      <c r="D20" s="47" t="s">
        <v>45</v>
      </c>
      <c r="E20" s="47"/>
      <c r="F20" s="47"/>
      <c r="G20" s="2"/>
      <c r="H20" s="2"/>
      <c r="I20" s="25"/>
      <c r="J20" s="25"/>
      <c r="K20" s="25"/>
      <c r="L20" s="25"/>
      <c r="M20" s="25"/>
      <c r="N20" s="25"/>
    </row>
    <row r="21" spans="1:14" x14ac:dyDescent="0.2">
      <c r="A21" s="28"/>
      <c r="B21" s="28"/>
      <c r="C21" s="27" t="s">
        <v>46</v>
      </c>
      <c r="D21" s="47" t="s">
        <v>510</v>
      </c>
      <c r="E21" s="47"/>
      <c r="F21" s="47"/>
      <c r="G21" s="2" t="s">
        <v>511</v>
      </c>
      <c r="H21" s="2" t="s">
        <v>512</v>
      </c>
      <c r="I21" s="25">
        <v>10</v>
      </c>
      <c r="J21" s="25"/>
      <c r="K21" s="25">
        <v>10</v>
      </c>
      <c r="L21" s="25"/>
      <c r="M21" s="25"/>
      <c r="N21" s="25"/>
    </row>
    <row r="22" spans="1:14" x14ac:dyDescent="0.2">
      <c r="A22" s="28"/>
      <c r="B22" s="28"/>
      <c r="C22" s="28"/>
      <c r="D22" s="47" t="s">
        <v>58</v>
      </c>
      <c r="E22" s="47"/>
      <c r="F22" s="47"/>
      <c r="G22" s="2"/>
      <c r="H22" s="2"/>
      <c r="I22" s="25"/>
      <c r="J22" s="25"/>
      <c r="K22" s="25"/>
      <c r="L22" s="25"/>
      <c r="M22" s="25"/>
      <c r="N22" s="25"/>
    </row>
    <row r="23" spans="1:14" x14ac:dyDescent="0.2">
      <c r="A23" s="28"/>
      <c r="B23" s="29"/>
      <c r="C23" s="29"/>
      <c r="D23" s="47" t="s">
        <v>45</v>
      </c>
      <c r="E23" s="47"/>
      <c r="F23" s="47"/>
      <c r="G23" s="2"/>
      <c r="H23" s="2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47" t="s">
        <v>54</v>
      </c>
      <c r="E24" s="47"/>
      <c r="F24" s="47"/>
      <c r="G24" s="2"/>
      <c r="H24" s="2"/>
      <c r="I24" s="25"/>
      <c r="J24" s="25"/>
      <c r="K24" s="25"/>
      <c r="L24" s="25"/>
      <c r="M24" s="25"/>
      <c r="N24" s="25"/>
    </row>
    <row r="25" spans="1:14" x14ac:dyDescent="0.2">
      <c r="A25" s="28"/>
      <c r="B25" s="28"/>
      <c r="C25" s="2" t="s">
        <v>53</v>
      </c>
      <c r="D25" s="47" t="s">
        <v>54</v>
      </c>
      <c r="E25" s="47"/>
      <c r="F25" s="47"/>
      <c r="G25" s="2"/>
      <c r="H25" s="2"/>
      <c r="I25" s="25"/>
      <c r="J25" s="25"/>
      <c r="K25" s="25"/>
      <c r="L25" s="25"/>
      <c r="M25" s="25"/>
      <c r="N25" s="25"/>
    </row>
    <row r="26" spans="1:14" x14ac:dyDescent="0.2">
      <c r="A26" s="28"/>
      <c r="B26" s="29"/>
      <c r="C26" s="2" t="s">
        <v>55</v>
      </c>
      <c r="D26" s="47" t="s">
        <v>54</v>
      </c>
      <c r="E26" s="47"/>
      <c r="F26" s="47"/>
      <c r="G26" s="2"/>
      <c r="H26" s="2"/>
      <c r="I26" s="25"/>
      <c r="J26" s="25"/>
      <c r="K26" s="25"/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47" t="s">
        <v>513</v>
      </c>
      <c r="E27" s="47"/>
      <c r="F27" s="47"/>
      <c r="G27" s="2" t="s">
        <v>514</v>
      </c>
      <c r="H27" s="2" t="s">
        <v>514</v>
      </c>
      <c r="I27" s="25">
        <v>10</v>
      </c>
      <c r="J27" s="25"/>
      <c r="K27" s="25">
        <v>10</v>
      </c>
      <c r="L27" s="25"/>
      <c r="M27" s="25"/>
      <c r="N27" s="25"/>
    </row>
    <row r="28" spans="1:14" x14ac:dyDescent="0.2">
      <c r="A28" s="28"/>
      <c r="B28" s="28"/>
      <c r="C28" s="28"/>
      <c r="D28" s="47" t="s">
        <v>58</v>
      </c>
      <c r="E28" s="47"/>
      <c r="F28" s="47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47" t="s">
        <v>45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ht="24" x14ac:dyDescent="0.2">
      <c r="A30" s="28"/>
      <c r="B30" s="28"/>
      <c r="C30" s="27" t="s">
        <v>59</v>
      </c>
      <c r="D30" s="47" t="s">
        <v>515</v>
      </c>
      <c r="E30" s="47"/>
      <c r="F30" s="47"/>
      <c r="G30" s="2" t="s">
        <v>516</v>
      </c>
      <c r="H30" s="2" t="s">
        <v>517</v>
      </c>
      <c r="I30" s="25">
        <v>20</v>
      </c>
      <c r="J30" s="25"/>
      <c r="K30" s="25">
        <v>10</v>
      </c>
      <c r="L30" s="25"/>
      <c r="M30" s="25"/>
      <c r="N30" s="25"/>
    </row>
    <row r="31" spans="1:14" x14ac:dyDescent="0.2">
      <c r="A31" s="28"/>
      <c r="B31" s="28"/>
      <c r="C31" s="28"/>
      <c r="D31" s="47" t="s">
        <v>58</v>
      </c>
      <c r="E31" s="47"/>
      <c r="F31" s="47"/>
      <c r="G31" s="2"/>
      <c r="H31" s="2"/>
      <c r="I31" s="25"/>
      <c r="J31" s="25"/>
      <c r="K31" s="25"/>
      <c r="L31" s="25"/>
      <c r="M31" s="25"/>
      <c r="N31" s="25"/>
    </row>
    <row r="32" spans="1:14" x14ac:dyDescent="0.2">
      <c r="A32" s="28"/>
      <c r="B32" s="28"/>
      <c r="C32" s="29"/>
      <c r="D32" s="47" t="s">
        <v>45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47" t="s">
        <v>54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47" t="s">
        <v>58</v>
      </c>
      <c r="E34" s="47"/>
      <c r="F34" s="47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47" t="s">
        <v>45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47" t="s">
        <v>54</v>
      </c>
      <c r="E36" s="47"/>
      <c r="F36" s="47"/>
      <c r="G36" s="2"/>
      <c r="H36" s="2"/>
      <c r="I36" s="25"/>
      <c r="J36" s="25"/>
      <c r="K36" s="25"/>
      <c r="L36" s="25"/>
      <c r="M36" s="25"/>
      <c r="N36" s="25"/>
    </row>
    <row r="37" spans="1:14" x14ac:dyDescent="0.2">
      <c r="A37" s="28"/>
      <c r="B37" s="28"/>
      <c r="C37" s="28"/>
      <c r="D37" s="47" t="s">
        <v>58</v>
      </c>
      <c r="E37" s="47"/>
      <c r="F37" s="47"/>
      <c r="G37" s="2"/>
      <c r="H37" s="2"/>
      <c r="I37" s="25"/>
      <c r="J37" s="25"/>
      <c r="K37" s="25"/>
      <c r="L37" s="25"/>
      <c r="M37" s="25"/>
      <c r="N37" s="25"/>
    </row>
    <row r="38" spans="1:14" x14ac:dyDescent="0.2">
      <c r="A38" s="28"/>
      <c r="B38" s="29"/>
      <c r="C38" s="29"/>
      <c r="D38" s="47" t="s">
        <v>45</v>
      </c>
      <c r="E38" s="47"/>
      <c r="F38" s="47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47" t="s">
        <v>518</v>
      </c>
      <c r="E39" s="47"/>
      <c r="F39" s="47"/>
      <c r="G39" s="2" t="s">
        <v>132</v>
      </c>
      <c r="H39" s="2" t="s">
        <v>109</v>
      </c>
      <c r="I39" s="25">
        <v>20</v>
      </c>
      <c r="J39" s="25"/>
      <c r="K39" s="25">
        <v>20</v>
      </c>
      <c r="L39" s="25"/>
      <c r="M39" s="25"/>
      <c r="N39" s="25"/>
    </row>
    <row r="40" spans="1:14" x14ac:dyDescent="0.2">
      <c r="A40" s="28"/>
      <c r="B40" s="28"/>
      <c r="C40" s="28"/>
      <c r="D40" s="47" t="s">
        <v>58</v>
      </c>
      <c r="E40" s="47"/>
      <c r="F40" s="47"/>
      <c r="G40" s="2"/>
      <c r="H40" s="2"/>
      <c r="I40" s="25"/>
      <c r="J40" s="25"/>
      <c r="K40" s="25"/>
      <c r="L40" s="25"/>
      <c r="M40" s="25"/>
      <c r="N40" s="25"/>
    </row>
    <row r="41" spans="1:14" x14ac:dyDescent="0.2">
      <c r="A41" s="29"/>
      <c r="B41" s="29"/>
      <c r="C41" s="29"/>
      <c r="D41" s="47" t="s">
        <v>45</v>
      </c>
      <c r="E41" s="47"/>
      <c r="F41" s="47"/>
      <c r="G41" s="2"/>
      <c r="H41" s="2"/>
      <c r="I41" s="25"/>
      <c r="J41" s="25"/>
      <c r="K41" s="25"/>
      <c r="L41" s="25"/>
      <c r="M41" s="25"/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f>SUM(K15:K41)+N7</f>
        <v>90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R26" sqref="R26"/>
    </sheetView>
  </sheetViews>
  <sheetFormatPr defaultColWidth="9" defaultRowHeight="14.25" x14ac:dyDescent="0.2"/>
  <cols>
    <col min="1" max="1" width="7.125" style="1" customWidth="1"/>
    <col min="2" max="2" width="9" style="1"/>
    <col min="3" max="3" width="13.125" style="1" customWidth="1"/>
    <col min="4" max="5" width="9" style="1"/>
    <col min="6" max="6" width="2.75" style="1" customWidth="1"/>
    <col min="7" max="7" width="11.625" style="1" customWidth="1"/>
    <col min="8" max="8" width="11.875" style="1" customWidth="1"/>
    <col min="9" max="9" width="6.625" style="1" customWidth="1"/>
    <col min="10" max="10" width="5.875" style="1" customWidth="1"/>
    <col min="11" max="11" width="7" style="1" customWidth="1"/>
    <col min="12" max="12" width="6" style="1" customWidth="1"/>
    <col min="13" max="16384" width="9" style="1"/>
  </cols>
  <sheetData>
    <row r="1" spans="1:14" ht="20.25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2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x14ac:dyDescent="0.2">
      <c r="A3" s="25" t="s">
        <v>2</v>
      </c>
      <c r="B3" s="25"/>
      <c r="C3" s="25" t="s">
        <v>519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5" t="s">
        <v>4</v>
      </c>
      <c r="B4" s="25"/>
      <c r="C4" s="25" t="s">
        <v>212</v>
      </c>
      <c r="D4" s="25"/>
      <c r="E4" s="25"/>
      <c r="F4" s="25"/>
      <c r="G4" s="25"/>
      <c r="H4" s="25" t="s">
        <v>6</v>
      </c>
      <c r="I4" s="25"/>
      <c r="J4" s="25" t="s">
        <v>7</v>
      </c>
      <c r="K4" s="25"/>
      <c r="L4" s="25"/>
      <c r="M4" s="25"/>
      <c r="N4" s="25"/>
    </row>
    <row r="5" spans="1:14" x14ac:dyDescent="0.2">
      <c r="A5" s="35" t="s">
        <v>8</v>
      </c>
      <c r="B5" s="36"/>
      <c r="C5" s="25"/>
      <c r="D5" s="25"/>
      <c r="E5" s="25" t="s">
        <v>9</v>
      </c>
      <c r="F5" s="25" t="s">
        <v>10</v>
      </c>
      <c r="G5" s="25"/>
      <c r="H5" s="25" t="s">
        <v>11</v>
      </c>
      <c r="I5" s="25"/>
      <c r="J5" s="25" t="s">
        <v>12</v>
      </c>
      <c r="K5" s="25"/>
      <c r="L5" s="25" t="s">
        <v>13</v>
      </c>
      <c r="M5" s="25"/>
      <c r="N5" s="25" t="s">
        <v>14</v>
      </c>
    </row>
    <row r="6" spans="1:14" x14ac:dyDescent="0.2">
      <c r="A6" s="37"/>
      <c r="B6" s="38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">
      <c r="A7" s="37"/>
      <c r="B7" s="38"/>
      <c r="C7" s="33" t="s">
        <v>15</v>
      </c>
      <c r="D7" s="33"/>
      <c r="E7" s="2" t="s">
        <v>520</v>
      </c>
      <c r="F7" s="25" t="s">
        <v>520</v>
      </c>
      <c r="G7" s="25"/>
      <c r="H7" s="25" t="s">
        <v>521</v>
      </c>
      <c r="I7" s="25"/>
      <c r="J7" s="25" t="s">
        <v>17</v>
      </c>
      <c r="K7" s="25"/>
      <c r="L7" s="34">
        <v>1</v>
      </c>
      <c r="M7" s="25"/>
      <c r="N7" s="2">
        <f>L7*10</f>
        <v>10</v>
      </c>
    </row>
    <row r="8" spans="1:14" x14ac:dyDescent="0.2">
      <c r="A8" s="37"/>
      <c r="B8" s="38"/>
      <c r="C8" s="25" t="s">
        <v>18</v>
      </c>
      <c r="D8" s="25"/>
      <c r="E8" s="2"/>
      <c r="F8" s="25"/>
      <c r="G8" s="25"/>
      <c r="H8" s="25"/>
      <c r="I8" s="25"/>
      <c r="J8" s="25" t="s">
        <v>19</v>
      </c>
      <c r="K8" s="25"/>
      <c r="L8" s="25"/>
      <c r="M8" s="25"/>
      <c r="N8" s="2" t="s">
        <v>19</v>
      </c>
    </row>
    <row r="9" spans="1:14" x14ac:dyDescent="0.2">
      <c r="A9" s="37"/>
      <c r="B9" s="38"/>
      <c r="C9" s="25" t="s">
        <v>20</v>
      </c>
      <c r="D9" s="25"/>
      <c r="E9" s="2"/>
      <c r="F9" s="25"/>
      <c r="G9" s="25"/>
      <c r="H9" s="25"/>
      <c r="I9" s="25"/>
      <c r="J9" s="25" t="s">
        <v>19</v>
      </c>
      <c r="K9" s="25"/>
      <c r="L9" s="25"/>
      <c r="M9" s="25"/>
      <c r="N9" s="2" t="s">
        <v>19</v>
      </c>
    </row>
    <row r="10" spans="1:14" x14ac:dyDescent="0.2">
      <c r="A10" s="37"/>
      <c r="B10" s="38"/>
      <c r="C10" s="25" t="s">
        <v>21</v>
      </c>
      <c r="D10" s="25"/>
      <c r="E10" s="2"/>
      <c r="F10" s="25"/>
      <c r="G10" s="25"/>
      <c r="H10" s="25"/>
      <c r="I10" s="25"/>
      <c r="J10" s="25" t="s">
        <v>19</v>
      </c>
      <c r="K10" s="25"/>
      <c r="L10" s="25"/>
      <c r="M10" s="25"/>
      <c r="N10" s="2" t="s">
        <v>19</v>
      </c>
    </row>
    <row r="11" spans="1:14" x14ac:dyDescent="0.2">
      <c r="A11" s="39"/>
      <c r="B11" s="40"/>
      <c r="C11" s="25" t="s">
        <v>22</v>
      </c>
      <c r="D11" s="25"/>
      <c r="E11" s="2"/>
      <c r="F11" s="25"/>
      <c r="G11" s="25"/>
      <c r="H11" s="25"/>
      <c r="I11" s="25"/>
      <c r="J11" s="25" t="s">
        <v>19</v>
      </c>
      <c r="K11" s="25"/>
      <c r="L11" s="25"/>
      <c r="M11" s="25"/>
      <c r="N11" s="2" t="s">
        <v>19</v>
      </c>
    </row>
    <row r="12" spans="1:14" x14ac:dyDescent="0.2">
      <c r="A12" s="27" t="s">
        <v>23</v>
      </c>
      <c r="B12" s="25" t="s">
        <v>24</v>
      </c>
      <c r="C12" s="25"/>
      <c r="D12" s="25"/>
      <c r="E12" s="25"/>
      <c r="F12" s="25"/>
      <c r="G12" s="25"/>
      <c r="H12" s="25" t="s">
        <v>25</v>
      </c>
      <c r="I12" s="25"/>
      <c r="J12" s="25"/>
      <c r="K12" s="25"/>
      <c r="L12" s="25"/>
      <c r="M12" s="25"/>
      <c r="N12" s="25"/>
    </row>
    <row r="13" spans="1:14" x14ac:dyDescent="0.2">
      <c r="A13" s="29"/>
      <c r="B13" s="53" t="s">
        <v>522</v>
      </c>
      <c r="C13" s="53"/>
      <c r="D13" s="53"/>
      <c r="E13" s="53"/>
      <c r="F13" s="53"/>
      <c r="G13" s="53"/>
      <c r="H13" s="25" t="s">
        <v>216</v>
      </c>
      <c r="I13" s="25"/>
      <c r="J13" s="25"/>
      <c r="K13" s="25"/>
      <c r="L13" s="25"/>
      <c r="M13" s="25"/>
      <c r="N13" s="25"/>
    </row>
    <row r="14" spans="1:14" x14ac:dyDescent="0.2">
      <c r="A14" s="27" t="s">
        <v>28</v>
      </c>
      <c r="B14" s="3" t="s">
        <v>29</v>
      </c>
      <c r="C14" s="3" t="s">
        <v>30</v>
      </c>
      <c r="D14" s="30" t="s">
        <v>31</v>
      </c>
      <c r="E14" s="32"/>
      <c r="F14" s="31"/>
      <c r="G14" s="2" t="s">
        <v>32</v>
      </c>
      <c r="H14" s="2" t="s">
        <v>33</v>
      </c>
      <c r="I14" s="30" t="s">
        <v>12</v>
      </c>
      <c r="J14" s="31"/>
      <c r="K14" s="30" t="s">
        <v>14</v>
      </c>
      <c r="L14" s="31"/>
      <c r="M14" s="30" t="s">
        <v>34</v>
      </c>
      <c r="N14" s="31"/>
    </row>
    <row r="15" spans="1:14" x14ac:dyDescent="0.2">
      <c r="A15" s="28"/>
      <c r="B15" s="27" t="s">
        <v>35</v>
      </c>
      <c r="C15" s="27" t="s">
        <v>36</v>
      </c>
      <c r="D15" s="47" t="s">
        <v>523</v>
      </c>
      <c r="E15" s="47"/>
      <c r="F15" s="47"/>
      <c r="G15" s="15" t="s">
        <v>524</v>
      </c>
      <c r="H15" s="15" t="s">
        <v>524</v>
      </c>
      <c r="I15" s="25">
        <v>10</v>
      </c>
      <c r="J15" s="25"/>
      <c r="K15" s="25">
        <v>10</v>
      </c>
      <c r="L15" s="25"/>
      <c r="M15" s="25" t="s">
        <v>219</v>
      </c>
      <c r="N15" s="25"/>
    </row>
    <row r="16" spans="1:14" x14ac:dyDescent="0.2">
      <c r="A16" s="28"/>
      <c r="B16" s="28"/>
      <c r="C16" s="28"/>
      <c r="D16" s="47" t="s">
        <v>96</v>
      </c>
      <c r="E16" s="47"/>
      <c r="F16" s="47"/>
      <c r="G16" s="15"/>
      <c r="H16" s="15"/>
      <c r="I16" s="25"/>
      <c r="J16" s="25"/>
      <c r="K16" s="25"/>
      <c r="L16" s="25"/>
      <c r="M16" s="25"/>
      <c r="N16" s="25"/>
    </row>
    <row r="17" spans="1:14" x14ac:dyDescent="0.2">
      <c r="A17" s="28"/>
      <c r="B17" s="28"/>
      <c r="C17" s="28"/>
      <c r="D17" s="47" t="s">
        <v>45</v>
      </c>
      <c r="E17" s="47"/>
      <c r="F17" s="47"/>
      <c r="G17" s="16"/>
      <c r="H17" s="16"/>
      <c r="I17" s="25"/>
      <c r="J17" s="25"/>
      <c r="K17" s="25"/>
      <c r="L17" s="25"/>
      <c r="M17" s="25"/>
      <c r="N17" s="25"/>
    </row>
    <row r="18" spans="1:14" x14ac:dyDescent="0.2">
      <c r="A18" s="28"/>
      <c r="B18" s="28"/>
      <c r="C18" s="27" t="s">
        <v>42</v>
      </c>
      <c r="D18" s="47" t="s">
        <v>525</v>
      </c>
      <c r="E18" s="47"/>
      <c r="F18" s="47"/>
      <c r="G18" s="17" t="s">
        <v>526</v>
      </c>
      <c r="H18" s="17" t="s">
        <v>527</v>
      </c>
      <c r="I18" s="25">
        <v>20</v>
      </c>
      <c r="J18" s="25"/>
      <c r="K18" s="25">
        <v>20</v>
      </c>
      <c r="L18" s="25"/>
      <c r="M18" s="25" t="s">
        <v>219</v>
      </c>
      <c r="N18" s="25"/>
    </row>
    <row r="19" spans="1:14" x14ac:dyDescent="0.2">
      <c r="A19" s="28"/>
      <c r="B19" s="28"/>
      <c r="C19" s="28"/>
      <c r="D19" s="47" t="s">
        <v>528</v>
      </c>
      <c r="E19" s="47"/>
      <c r="F19" s="47"/>
      <c r="G19" s="17"/>
      <c r="H19" s="17"/>
      <c r="I19" s="25"/>
      <c r="J19" s="25"/>
      <c r="K19" s="25"/>
      <c r="L19" s="25"/>
      <c r="M19" s="25"/>
      <c r="N19" s="25"/>
    </row>
    <row r="20" spans="1:14" x14ac:dyDescent="0.2">
      <c r="A20" s="28"/>
      <c r="B20" s="28"/>
      <c r="C20" s="29"/>
      <c r="D20" s="47" t="s">
        <v>45</v>
      </c>
      <c r="E20" s="47"/>
      <c r="F20" s="47"/>
      <c r="G20" s="17"/>
      <c r="H20" s="17"/>
      <c r="I20" s="25"/>
      <c r="J20" s="25"/>
      <c r="K20" s="25"/>
      <c r="L20" s="25"/>
      <c r="M20" s="25"/>
      <c r="N20" s="25"/>
    </row>
    <row r="21" spans="1:14" x14ac:dyDescent="0.2">
      <c r="A21" s="28"/>
      <c r="B21" s="28"/>
      <c r="C21" s="27" t="s">
        <v>46</v>
      </c>
      <c r="D21" s="47" t="s">
        <v>529</v>
      </c>
      <c r="E21" s="47"/>
      <c r="F21" s="47"/>
      <c r="G21" s="2" t="s">
        <v>456</v>
      </c>
      <c r="H21" s="2" t="s">
        <v>456</v>
      </c>
      <c r="I21" s="25">
        <v>10</v>
      </c>
      <c r="J21" s="25"/>
      <c r="K21" s="25">
        <v>10</v>
      </c>
      <c r="L21" s="25"/>
      <c r="M21" s="25" t="s">
        <v>219</v>
      </c>
      <c r="N21" s="25"/>
    </row>
    <row r="22" spans="1:14" x14ac:dyDescent="0.2">
      <c r="A22" s="28"/>
      <c r="B22" s="28"/>
      <c r="C22" s="28"/>
      <c r="D22" s="47" t="s">
        <v>58</v>
      </c>
      <c r="E22" s="47"/>
      <c r="F22" s="47"/>
      <c r="G22" s="2"/>
      <c r="H22" s="2"/>
      <c r="I22" s="25"/>
      <c r="J22" s="25"/>
      <c r="K22" s="25"/>
      <c r="L22" s="25"/>
      <c r="M22" s="25"/>
      <c r="N22" s="25"/>
    </row>
    <row r="23" spans="1:14" x14ac:dyDescent="0.2">
      <c r="A23" s="28"/>
      <c r="B23" s="29"/>
      <c r="C23" s="29"/>
      <c r="D23" s="47" t="s">
        <v>45</v>
      </c>
      <c r="E23" s="47"/>
      <c r="F23" s="47"/>
      <c r="G23" s="2"/>
      <c r="H23" s="2"/>
      <c r="I23" s="25"/>
      <c r="J23" s="25"/>
      <c r="K23" s="25"/>
      <c r="L23" s="25"/>
      <c r="M23" s="25"/>
      <c r="N23" s="25"/>
    </row>
    <row r="24" spans="1:14" x14ac:dyDescent="0.2">
      <c r="A24" s="28"/>
      <c r="B24" s="27" t="s">
        <v>48</v>
      </c>
      <c r="C24" s="2" t="s">
        <v>49</v>
      </c>
      <c r="D24" s="47" t="s">
        <v>530</v>
      </c>
      <c r="E24" s="47"/>
      <c r="F24" s="47"/>
      <c r="G24" s="2" t="s">
        <v>531</v>
      </c>
      <c r="H24" s="2" t="s">
        <v>532</v>
      </c>
      <c r="I24" s="25">
        <v>20</v>
      </c>
      <c r="J24" s="25"/>
      <c r="K24" s="25">
        <v>20</v>
      </c>
      <c r="L24" s="25"/>
      <c r="M24" s="25" t="s">
        <v>219</v>
      </c>
      <c r="N24" s="25"/>
    </row>
    <row r="25" spans="1:14" x14ac:dyDescent="0.2">
      <c r="A25" s="28"/>
      <c r="B25" s="28"/>
      <c r="C25" s="2" t="s">
        <v>53</v>
      </c>
      <c r="D25" s="47" t="s">
        <v>533</v>
      </c>
      <c r="E25" s="47"/>
      <c r="F25" s="47"/>
      <c r="G25" s="17"/>
      <c r="H25" s="17"/>
      <c r="I25" s="25"/>
      <c r="J25" s="25"/>
      <c r="K25" s="25"/>
      <c r="L25" s="25"/>
      <c r="M25" s="25"/>
      <c r="N25" s="25"/>
    </row>
    <row r="26" spans="1:14" x14ac:dyDescent="0.2">
      <c r="A26" s="28"/>
      <c r="B26" s="29"/>
      <c r="C26" s="2" t="s">
        <v>55</v>
      </c>
      <c r="D26" s="47" t="s">
        <v>54</v>
      </c>
      <c r="E26" s="47"/>
      <c r="F26" s="47"/>
      <c r="G26" s="2"/>
      <c r="H26" s="2"/>
      <c r="I26" s="25"/>
      <c r="J26" s="25"/>
      <c r="K26" s="25"/>
      <c r="L26" s="25"/>
      <c r="M26" s="25"/>
      <c r="N26" s="25"/>
    </row>
    <row r="27" spans="1:14" x14ac:dyDescent="0.2">
      <c r="A27" s="28"/>
      <c r="B27" s="27" t="s">
        <v>56</v>
      </c>
      <c r="C27" s="27" t="s">
        <v>57</v>
      </c>
      <c r="D27" s="47" t="s">
        <v>54</v>
      </c>
      <c r="E27" s="47"/>
      <c r="F27" s="47"/>
      <c r="G27" s="2"/>
      <c r="H27" s="2"/>
      <c r="I27" s="25"/>
      <c r="J27" s="25"/>
      <c r="K27" s="25"/>
      <c r="L27" s="25"/>
      <c r="M27" s="25"/>
      <c r="N27" s="25"/>
    </row>
    <row r="28" spans="1:14" x14ac:dyDescent="0.2">
      <c r="A28" s="28"/>
      <c r="B28" s="28"/>
      <c r="C28" s="28"/>
      <c r="D28" s="47" t="s">
        <v>58</v>
      </c>
      <c r="E28" s="47"/>
      <c r="F28" s="47"/>
      <c r="G28" s="2"/>
      <c r="H28" s="2"/>
      <c r="I28" s="25"/>
      <c r="J28" s="25"/>
      <c r="K28" s="25"/>
      <c r="L28" s="25"/>
      <c r="M28" s="25"/>
      <c r="N28" s="25"/>
    </row>
    <row r="29" spans="1:14" x14ac:dyDescent="0.2">
      <c r="A29" s="28"/>
      <c r="B29" s="28"/>
      <c r="C29" s="29"/>
      <c r="D29" s="47" t="s">
        <v>45</v>
      </c>
      <c r="E29" s="47"/>
      <c r="F29" s="47"/>
      <c r="G29" s="2"/>
      <c r="H29" s="2"/>
      <c r="I29" s="25"/>
      <c r="J29" s="25"/>
      <c r="K29" s="25"/>
      <c r="L29" s="25"/>
      <c r="M29" s="25"/>
      <c r="N29" s="25"/>
    </row>
    <row r="30" spans="1:14" x14ac:dyDescent="0.2">
      <c r="A30" s="28"/>
      <c r="B30" s="28"/>
      <c r="C30" s="27" t="s">
        <v>59</v>
      </c>
      <c r="D30" s="47" t="s">
        <v>534</v>
      </c>
      <c r="E30" s="47"/>
      <c r="F30" s="47"/>
      <c r="G30" s="2" t="s">
        <v>535</v>
      </c>
      <c r="H30" s="2" t="s">
        <v>536</v>
      </c>
      <c r="I30" s="25">
        <v>10</v>
      </c>
      <c r="J30" s="25"/>
      <c r="K30" s="25">
        <v>10</v>
      </c>
      <c r="L30" s="25"/>
      <c r="M30" s="25" t="s">
        <v>219</v>
      </c>
      <c r="N30" s="25"/>
    </row>
    <row r="31" spans="1:14" x14ac:dyDescent="0.2">
      <c r="A31" s="28"/>
      <c r="B31" s="28"/>
      <c r="C31" s="28"/>
      <c r="D31" s="47" t="s">
        <v>58</v>
      </c>
      <c r="E31" s="47"/>
      <c r="F31" s="47"/>
      <c r="G31" s="2"/>
      <c r="H31" s="2"/>
      <c r="I31" s="52"/>
      <c r="J31" s="52"/>
      <c r="K31" s="25"/>
      <c r="L31" s="25"/>
      <c r="M31" s="25"/>
      <c r="N31" s="25"/>
    </row>
    <row r="32" spans="1:14" x14ac:dyDescent="0.2">
      <c r="A32" s="28"/>
      <c r="B32" s="28"/>
      <c r="C32" s="29"/>
      <c r="D32" s="47" t="s">
        <v>45</v>
      </c>
      <c r="E32" s="47"/>
      <c r="F32" s="47"/>
      <c r="G32" s="2"/>
      <c r="H32" s="2"/>
      <c r="I32" s="25"/>
      <c r="J32" s="25"/>
      <c r="K32" s="25"/>
      <c r="L32" s="25"/>
      <c r="M32" s="25"/>
      <c r="N32" s="25"/>
    </row>
    <row r="33" spans="1:14" x14ac:dyDescent="0.2">
      <c r="A33" s="28"/>
      <c r="B33" s="28"/>
      <c r="C33" s="27" t="s">
        <v>63</v>
      </c>
      <c r="D33" s="47" t="s">
        <v>54</v>
      </c>
      <c r="E33" s="47"/>
      <c r="F33" s="47"/>
      <c r="G33" s="2"/>
      <c r="H33" s="2"/>
      <c r="I33" s="25"/>
      <c r="J33" s="25"/>
      <c r="K33" s="25"/>
      <c r="L33" s="25"/>
      <c r="M33" s="25"/>
      <c r="N33" s="25"/>
    </row>
    <row r="34" spans="1:14" x14ac:dyDescent="0.2">
      <c r="A34" s="28"/>
      <c r="B34" s="28"/>
      <c r="C34" s="28"/>
      <c r="D34" s="47" t="s">
        <v>58</v>
      </c>
      <c r="E34" s="47"/>
      <c r="F34" s="47"/>
      <c r="G34" s="2"/>
      <c r="H34" s="2"/>
      <c r="I34" s="25"/>
      <c r="J34" s="25"/>
      <c r="K34" s="25"/>
      <c r="L34" s="25"/>
      <c r="M34" s="25"/>
      <c r="N34" s="25"/>
    </row>
    <row r="35" spans="1:14" x14ac:dyDescent="0.2">
      <c r="A35" s="28"/>
      <c r="B35" s="28"/>
      <c r="C35" s="29"/>
      <c r="D35" s="47" t="s">
        <v>45</v>
      </c>
      <c r="E35" s="47"/>
      <c r="F35" s="47"/>
      <c r="G35" s="2"/>
      <c r="H35" s="2"/>
      <c r="I35" s="25"/>
      <c r="J35" s="25"/>
      <c r="K35" s="25"/>
      <c r="L35" s="25"/>
      <c r="M35" s="25"/>
      <c r="N35" s="25"/>
    </row>
    <row r="36" spans="1:14" x14ac:dyDescent="0.2">
      <c r="A36" s="28"/>
      <c r="B36" s="28"/>
      <c r="C36" s="27" t="s">
        <v>64</v>
      </c>
      <c r="D36" s="47" t="s">
        <v>537</v>
      </c>
      <c r="E36" s="47"/>
      <c r="F36" s="47"/>
      <c r="G36" s="15" t="s">
        <v>538</v>
      </c>
      <c r="H36" s="15" t="s">
        <v>539</v>
      </c>
      <c r="I36" s="25">
        <v>10</v>
      </c>
      <c r="J36" s="25"/>
      <c r="K36" s="25">
        <v>10</v>
      </c>
      <c r="L36" s="25"/>
      <c r="M36" s="25" t="s">
        <v>219</v>
      </c>
      <c r="N36" s="25"/>
    </row>
    <row r="37" spans="1:14" x14ac:dyDescent="0.2">
      <c r="A37" s="28"/>
      <c r="B37" s="28"/>
      <c r="C37" s="28"/>
      <c r="D37" s="47" t="s">
        <v>533</v>
      </c>
      <c r="E37" s="47"/>
      <c r="F37" s="47"/>
      <c r="G37" s="15"/>
      <c r="H37" s="15"/>
      <c r="I37" s="25"/>
      <c r="J37" s="25"/>
      <c r="K37" s="25"/>
      <c r="L37" s="25"/>
      <c r="M37" s="25"/>
      <c r="N37" s="25"/>
    </row>
    <row r="38" spans="1:14" x14ac:dyDescent="0.2">
      <c r="A38" s="28"/>
      <c r="B38" s="29"/>
      <c r="C38" s="29"/>
      <c r="D38" s="47" t="s">
        <v>45</v>
      </c>
      <c r="E38" s="47"/>
      <c r="F38" s="47"/>
      <c r="G38" s="2"/>
      <c r="H38" s="2"/>
      <c r="I38" s="25"/>
      <c r="J38" s="25"/>
      <c r="K38" s="25"/>
      <c r="L38" s="25"/>
      <c r="M38" s="25"/>
      <c r="N38" s="25"/>
    </row>
    <row r="39" spans="1:14" x14ac:dyDescent="0.2">
      <c r="A39" s="28"/>
      <c r="B39" s="27" t="s">
        <v>65</v>
      </c>
      <c r="C39" s="27" t="s">
        <v>66</v>
      </c>
      <c r="D39" s="47" t="s">
        <v>540</v>
      </c>
      <c r="E39" s="47"/>
      <c r="F39" s="47"/>
      <c r="G39" s="18" t="s">
        <v>541</v>
      </c>
      <c r="H39" s="18" t="s">
        <v>542</v>
      </c>
      <c r="I39" s="25">
        <v>10</v>
      </c>
      <c r="J39" s="25"/>
      <c r="K39" s="25">
        <v>10</v>
      </c>
      <c r="L39" s="25"/>
      <c r="M39" s="25" t="s">
        <v>219</v>
      </c>
      <c r="N39" s="25"/>
    </row>
    <row r="40" spans="1:14" x14ac:dyDescent="0.2">
      <c r="A40" s="28"/>
      <c r="B40" s="28"/>
      <c r="C40" s="28"/>
      <c r="D40" s="47" t="s">
        <v>96</v>
      </c>
      <c r="E40" s="47"/>
      <c r="F40" s="47"/>
      <c r="G40" s="18"/>
      <c r="H40" s="18"/>
      <c r="I40" s="25"/>
      <c r="J40" s="25"/>
      <c r="K40" s="25"/>
      <c r="L40" s="25"/>
      <c r="M40" s="25"/>
      <c r="N40" s="25"/>
    </row>
    <row r="41" spans="1:14" x14ac:dyDescent="0.2">
      <c r="A41" s="29"/>
      <c r="B41" s="29"/>
      <c r="C41" s="29"/>
      <c r="D41" s="47" t="s">
        <v>543</v>
      </c>
      <c r="E41" s="47"/>
      <c r="F41" s="47"/>
      <c r="G41" s="18"/>
      <c r="H41" s="18"/>
      <c r="I41" s="25"/>
      <c r="J41" s="25"/>
      <c r="K41" s="25"/>
      <c r="L41" s="25"/>
      <c r="M41" s="25"/>
      <c r="N41" s="25"/>
    </row>
    <row r="42" spans="1:14" x14ac:dyDescent="0.2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v>100</v>
      </c>
      <c r="L42" s="24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11"/>
    <mergeCell ref="C5:D6"/>
    <mergeCell ref="E5:E6"/>
    <mergeCell ref="F5:G6"/>
    <mergeCell ref="H5:I6"/>
    <mergeCell ref="J5:K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L5:M6"/>
    <mergeCell ref="N5:N6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14:A41"/>
    <mergeCell ref="D14:F14"/>
    <mergeCell ref="I14:J14"/>
    <mergeCell ref="K14:L14"/>
    <mergeCell ref="M14:N14"/>
    <mergeCell ref="C18:C20"/>
    <mergeCell ref="D18:F18"/>
    <mergeCell ref="I18:J18"/>
    <mergeCell ref="K18:L18"/>
    <mergeCell ref="M18:N18"/>
    <mergeCell ref="D19:F19"/>
    <mergeCell ref="B15:B23"/>
    <mergeCell ref="C15:C17"/>
    <mergeCell ref="D15:F15"/>
    <mergeCell ref="I15:J15"/>
    <mergeCell ref="K15:L15"/>
    <mergeCell ref="M15:N15"/>
    <mergeCell ref="D16:F16"/>
    <mergeCell ref="I16:J16"/>
    <mergeCell ref="K16:L16"/>
    <mergeCell ref="M16:N16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B24:B26"/>
    <mergeCell ref="D24:F24"/>
    <mergeCell ref="I24:J24"/>
    <mergeCell ref="K24:L24"/>
    <mergeCell ref="M24:N24"/>
    <mergeCell ref="D25:F25"/>
    <mergeCell ref="I25:J25"/>
    <mergeCell ref="C21:C23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K25:L25"/>
    <mergeCell ref="M25:N25"/>
    <mergeCell ref="D26:F26"/>
    <mergeCell ref="I26:J26"/>
    <mergeCell ref="K26:L26"/>
    <mergeCell ref="M26:N26"/>
    <mergeCell ref="I23:J23"/>
    <mergeCell ref="K23:L23"/>
    <mergeCell ref="M23:N23"/>
    <mergeCell ref="C30:C32"/>
    <mergeCell ref="D30:F30"/>
    <mergeCell ref="I30:J30"/>
    <mergeCell ref="K30:L30"/>
    <mergeCell ref="M30:N30"/>
    <mergeCell ref="D31:F31"/>
    <mergeCell ref="B27:B38"/>
    <mergeCell ref="C27:C29"/>
    <mergeCell ref="D27:F27"/>
    <mergeCell ref="I27:J27"/>
    <mergeCell ref="K27:L27"/>
    <mergeCell ref="M27:N27"/>
    <mergeCell ref="D28:F28"/>
    <mergeCell ref="I28:J28"/>
    <mergeCell ref="K28:L28"/>
    <mergeCell ref="M28:N28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C36:C38"/>
    <mergeCell ref="D36:F36"/>
    <mergeCell ref="I36:J36"/>
    <mergeCell ref="K36:L36"/>
    <mergeCell ref="M36:N36"/>
    <mergeCell ref="D37:F37"/>
    <mergeCell ref="I37:J37"/>
    <mergeCell ref="C33:C35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K37:L37"/>
    <mergeCell ref="M37:N37"/>
    <mergeCell ref="D38:F38"/>
    <mergeCell ref="I38:J38"/>
    <mergeCell ref="K38:L38"/>
    <mergeCell ref="M38:N38"/>
    <mergeCell ref="I35:J35"/>
    <mergeCell ref="K35:L35"/>
    <mergeCell ref="M35:N35"/>
    <mergeCell ref="D41:F41"/>
    <mergeCell ref="I41:J41"/>
    <mergeCell ref="K41:L41"/>
    <mergeCell ref="M41:N41"/>
    <mergeCell ref="A42:H42"/>
    <mergeCell ref="I42:J42"/>
    <mergeCell ref="K42:L42"/>
    <mergeCell ref="M42:N42"/>
    <mergeCell ref="B39:B41"/>
    <mergeCell ref="C39:C41"/>
    <mergeCell ref="D39:F39"/>
    <mergeCell ref="I39:J39"/>
    <mergeCell ref="K39:L39"/>
    <mergeCell ref="M39:N39"/>
    <mergeCell ref="D40:F40"/>
    <mergeCell ref="I40:J40"/>
    <mergeCell ref="K40:L40"/>
    <mergeCell ref="M40:N4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2026-03-27T07:18:40Z</dcterms:modified>
</cp:coreProperties>
</file>