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<sst xmlns="http://schemas.openxmlformats.org/spreadsheetml/2006/main" count="38" uniqueCount="37">
  <si>
    <t>大兴区高米店街道社区卫生服务中心2025年一般公共预算财政拨款支出预算表</t>
  </si>
  <si>
    <t>单位：万元</t>
  </si>
  <si>
    <t>功能分类科目</t>
  </si>
  <si>
    <t>2024年执行数</t>
  </si>
  <si>
    <t>2025年年初预算数</t>
  </si>
  <si>
    <t>2025年预算数比2024年执行数</t>
  </si>
  <si>
    <t>科目编码</t>
  </si>
  <si>
    <t>科目名称</t>
  </si>
  <si>
    <t>小计</t>
  </si>
  <si>
    <t>基本支出</t>
  </si>
  <si>
    <t>项目支出</t>
  </si>
  <si>
    <t>增减额</t>
  </si>
  <si>
    <t>增减%</t>
  </si>
  <si>
    <t>社会保障和就业支出</t>
  </si>
  <si>
    <t>行政事业单位养老支出</t>
  </si>
  <si>
    <t>事业单位离退休</t>
  </si>
  <si>
    <t>机关事业单位基本养老保险缴费支出</t>
  </si>
  <si>
    <t>机关事业单位职业年金缴费支出</t>
  </si>
  <si>
    <t>其他行政事业单位养老支出</t>
  </si>
  <si>
    <t>卫生健康支出</t>
  </si>
  <si>
    <t>基层医疗卫生机构</t>
  </si>
  <si>
    <t>城市社区卫生机构</t>
  </si>
  <si>
    <t>其他基层医疗卫生机构支出</t>
  </si>
  <si>
    <t>公共卫生</t>
  </si>
  <si>
    <t>基本公共卫生服务</t>
  </si>
  <si>
    <t>重大公共卫生服务</t>
  </si>
  <si>
    <t>突发公共卫生事件应急处理</t>
  </si>
  <si>
    <t>中医药</t>
  </si>
  <si>
    <t>中医（民族医）药专项</t>
  </si>
  <si>
    <t>行政事业单位医疗</t>
  </si>
  <si>
    <t>事业单位医疗</t>
  </si>
  <si>
    <t>公务员医疗补助</t>
  </si>
  <si>
    <t>其他卫生健康支出</t>
  </si>
  <si>
    <t>住房保障支出</t>
  </si>
  <si>
    <t>住房改革支出</t>
  </si>
  <si>
    <t>购房补贴</t>
  </si>
  <si>
    <t>合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</si>
</sst>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b/>
      <sz val="15"/>
      <color indexed="8"/>
      <name val="黑体"/>
      <charset val="134"/>
    </font>
    <font>
      <b/>
      <sz val="15"/>
      <color indexed="10"/>
      <name val="黑体"/>
      <charset val="134"/>
    </font>
    <font>
      <b/>
      <sz val="15"/>
      <name val="黑体"/>
      <charset val="134"/>
    </font>
    <font>
      <sz val="15"/>
      <color indexed="8"/>
      <name val="黑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Arial Unicode MS"/>
      <charset val="134"/>
    </font>
    <font>
      <sz val="11"/>
      <name val="Arial Unicode MS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9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rgb="FFD4D4D4"/>
      </right>
      <top/>
      <bottom style="thin">
        <color rgb="FFD4D4D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1" applyNumberFormat="0" applyAlignment="0" applyProtection="0">
      <alignment vertical="center"/>
    </xf>
    <xf numFmtId="0" fontId="35" fillId="13" borderId="7" applyNumberFormat="0" applyAlignment="0" applyProtection="0">
      <alignment vertical="center"/>
    </xf>
    <xf numFmtId="0" fontId="36" fillId="14" borderId="12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177" fontId="17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>
      <alignment vertical="center"/>
    </xf>
    <xf numFmtId="176" fontId="18" fillId="0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Fill="1" applyBorder="1" applyAlignment="1">
      <alignment horizontal="right" vertical="center" wrapText="1"/>
    </xf>
    <xf numFmtId="176" fontId="19" fillId="0" borderId="1" xfId="0" applyNumberFormat="1" applyFont="1" applyFill="1" applyBorder="1" applyAlignment="1">
      <alignment horizontal="right" vertical="center" wrapText="1"/>
    </xf>
    <xf numFmtId="10" fontId="1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19" fillId="0" borderId="3" xfId="0" applyNumberFormat="1" applyFont="1" applyFill="1" applyBorder="1" applyAlignment="1">
      <alignment vertical="center"/>
    </xf>
    <xf numFmtId="176" fontId="2" fillId="0" borderId="4" xfId="0" applyNumberFormat="1" applyFont="1" applyFill="1" applyBorder="1" applyAlignment="1">
      <alignment horizontal="right" vertical="center"/>
    </xf>
    <xf numFmtId="177" fontId="4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right" vertical="center"/>
    </xf>
    <xf numFmtId="176" fontId="2" fillId="0" borderId="5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20" fillId="3" borderId="6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0" fontId="16" fillId="0" borderId="3" xfId="0" applyFont="1" applyFill="1" applyBorder="1" applyAlignment="1">
      <alignment horizontal="justify" vertical="center" wrapText="1"/>
    </xf>
    <xf numFmtId="177" fontId="18" fillId="0" borderId="3" xfId="0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justify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 applyProtection="1">
      <alignment horizontal="left" vertical="center" shrinkToFi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1"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E29" sqref="E29:F29"/>
    </sheetView>
  </sheetViews>
  <sheetFormatPr defaultColWidth="9" defaultRowHeight="18" customHeight="1" outlineLevelCol="7"/>
  <cols>
    <col min="1" max="1" width="10.375" style="1" customWidth="1"/>
    <col min="2" max="2" width="32.125" style="1" customWidth="1"/>
    <col min="3" max="3" width="13.625" style="7" customWidth="1"/>
    <col min="4" max="4" width="16.875" style="8" customWidth="1"/>
    <col min="5" max="5" width="14.75" style="9" customWidth="1"/>
    <col min="6" max="6" width="13.5" style="9" customWidth="1"/>
    <col min="7" max="7" width="14.375" style="9" customWidth="1"/>
    <col min="8" max="8" width="15.375" style="9" customWidth="1"/>
    <col min="9" max="16384" width="9" style="1"/>
  </cols>
  <sheetData>
    <row r="1" s="1" customFormat="1" customHeight="1" spans="1:8">
      <c r="A1" s="10" t="s">
        <v>0</v>
      </c>
      <c r="B1" s="10"/>
      <c r="C1" s="10"/>
      <c r="D1" s="11"/>
      <c r="E1" s="12"/>
      <c r="F1" s="13"/>
      <c r="G1" s="14"/>
      <c r="H1" s="14"/>
    </row>
    <row r="2" s="2" customFormat="1" customHeight="1" spans="1:8">
      <c r="A2" s="15"/>
      <c r="B2" s="15"/>
      <c r="C2" s="16"/>
      <c r="D2" s="17"/>
      <c r="E2" s="18"/>
      <c r="F2" s="18"/>
      <c r="G2" s="18"/>
      <c r="H2" s="18" t="s">
        <v>1</v>
      </c>
    </row>
    <row r="3" s="3" customFormat="1" customHeight="1" spans="1:8">
      <c r="A3" s="19" t="s">
        <v>2</v>
      </c>
      <c r="B3" s="19"/>
      <c r="C3" s="19" t="s">
        <v>3</v>
      </c>
      <c r="D3" s="20" t="s">
        <v>4</v>
      </c>
      <c r="E3" s="20"/>
      <c r="F3" s="20"/>
      <c r="G3" s="19" t="s">
        <v>5</v>
      </c>
      <c r="H3" s="19"/>
    </row>
    <row r="4" s="3" customFormat="1" customHeight="1" spans="1:8">
      <c r="A4" s="19" t="s">
        <v>6</v>
      </c>
      <c r="B4" s="19" t="s">
        <v>7</v>
      </c>
      <c r="C4" s="21"/>
      <c r="D4" s="22" t="s">
        <v>8</v>
      </c>
      <c r="E4" s="19" t="s">
        <v>9</v>
      </c>
      <c r="F4" s="19" t="s">
        <v>10</v>
      </c>
      <c r="G4" s="19" t="s">
        <v>11</v>
      </c>
      <c r="H4" s="19" t="s">
        <v>12</v>
      </c>
    </row>
    <row r="5" s="4" customFormat="1" customHeight="1" spans="1:8">
      <c r="A5" s="23">
        <v>208</v>
      </c>
      <c r="B5" s="23" t="s">
        <v>13</v>
      </c>
      <c r="C5" s="24">
        <f>C6</f>
        <v>233.73</v>
      </c>
      <c r="D5" s="24">
        <f>D6</f>
        <v>230.41</v>
      </c>
      <c r="E5" s="24">
        <f>E6</f>
        <v>230.18</v>
      </c>
      <c r="F5" s="25">
        <v>0.23</v>
      </c>
      <c r="G5" s="26">
        <f t="shared" ref="G5:G9" si="0">D5-C5</f>
        <v>-3.32000000000002</v>
      </c>
      <c r="H5" s="27">
        <f t="shared" ref="H5:H9" si="1">G5/C5</f>
        <v>-0.014204423907928</v>
      </c>
    </row>
    <row r="6" s="5" customFormat="1" customHeight="1" spans="1:8">
      <c r="A6" s="23">
        <v>20805</v>
      </c>
      <c r="B6" s="23" t="s">
        <v>14</v>
      </c>
      <c r="C6" s="24">
        <f>SUM(C7:C10)</f>
        <v>233.73</v>
      </c>
      <c r="D6" s="24">
        <f>SUM(D7:D10)</f>
        <v>230.41</v>
      </c>
      <c r="E6" s="24">
        <f>SUM(E7:E10)</f>
        <v>230.18</v>
      </c>
      <c r="F6" s="24">
        <v>0.23</v>
      </c>
      <c r="G6" s="28">
        <f t="shared" si="0"/>
        <v>-3.32000000000002</v>
      </c>
      <c r="H6" s="29">
        <f t="shared" si="1"/>
        <v>-0.014204423907928</v>
      </c>
    </row>
    <row r="7" s="5" customFormat="1" customHeight="1" spans="1:8">
      <c r="A7" s="30">
        <v>2080502</v>
      </c>
      <c r="B7" s="30" t="s">
        <v>15</v>
      </c>
      <c r="C7" s="31">
        <v>28.72</v>
      </c>
      <c r="D7" s="32">
        <v>28.98</v>
      </c>
      <c r="E7" s="32">
        <v>28.98</v>
      </c>
      <c r="F7" s="33"/>
      <c r="G7" s="28">
        <f t="shared" si="0"/>
        <v>0.260000000000002</v>
      </c>
      <c r="H7" s="29">
        <f t="shared" si="1"/>
        <v>0.00905292479108641</v>
      </c>
    </row>
    <row r="8" s="5" customFormat="1" customHeight="1" spans="1:8">
      <c r="A8" s="30">
        <v>2080505</v>
      </c>
      <c r="B8" s="34" t="s">
        <v>16</v>
      </c>
      <c r="C8" s="31">
        <v>131.71</v>
      </c>
      <c r="D8" s="35">
        <v>134.13</v>
      </c>
      <c r="E8" s="35">
        <v>134.13</v>
      </c>
      <c r="F8" s="33"/>
      <c r="G8" s="28">
        <f t="shared" si="0"/>
        <v>2.41999999999999</v>
      </c>
      <c r="H8" s="29">
        <f t="shared" si="1"/>
        <v>0.0183736997950041</v>
      </c>
    </row>
    <row r="9" s="5" customFormat="1" customHeight="1" spans="1:8">
      <c r="A9" s="30">
        <v>2080506</v>
      </c>
      <c r="B9" s="34" t="s">
        <v>17</v>
      </c>
      <c r="C9" s="31">
        <v>73.07</v>
      </c>
      <c r="D9" s="35">
        <v>67.07</v>
      </c>
      <c r="E9" s="35">
        <v>67.07</v>
      </c>
      <c r="F9" s="33"/>
      <c r="G9" s="28">
        <f t="shared" si="0"/>
        <v>-6</v>
      </c>
      <c r="H9" s="29">
        <f t="shared" si="1"/>
        <v>-0.0821130422882168</v>
      </c>
    </row>
    <row r="10" s="5" customFormat="1" customHeight="1" spans="1:8">
      <c r="A10" s="30">
        <v>2080599</v>
      </c>
      <c r="B10" s="34" t="s">
        <v>18</v>
      </c>
      <c r="C10" s="31">
        <v>0.23</v>
      </c>
      <c r="D10" s="31">
        <v>0.23</v>
      </c>
      <c r="E10" s="36"/>
      <c r="F10" s="33">
        <v>0.23</v>
      </c>
      <c r="G10" s="28"/>
      <c r="H10" s="29"/>
    </row>
    <row r="11" s="5" customFormat="1" customHeight="1" spans="1:8">
      <c r="A11" s="23">
        <v>210</v>
      </c>
      <c r="B11" s="23" t="s">
        <v>19</v>
      </c>
      <c r="C11" s="24">
        <f>C12+C15+C21+C24+C19</f>
        <v>2161.57</v>
      </c>
      <c r="D11" s="24">
        <f t="shared" ref="D11:F11" si="2">D12+D15+D21+D24</f>
        <v>1625.27</v>
      </c>
      <c r="E11" s="24">
        <f t="shared" si="2"/>
        <v>1133.88</v>
      </c>
      <c r="F11" s="24">
        <f t="shared" si="2"/>
        <v>491.39</v>
      </c>
      <c r="G11" s="26">
        <f t="shared" ref="G11:G13" si="3">D11-C11</f>
        <v>-536.3</v>
      </c>
      <c r="H11" s="27">
        <f t="shared" ref="H11:H13" si="4">G11/C11</f>
        <v>-0.248106700222524</v>
      </c>
    </row>
    <row r="12" s="4" customFormat="1" customHeight="1" spans="1:8">
      <c r="A12" s="23">
        <v>21003</v>
      </c>
      <c r="B12" s="23" t="s">
        <v>20</v>
      </c>
      <c r="C12" s="24">
        <v>1562.85</v>
      </c>
      <c r="D12" s="24">
        <v>1203.29</v>
      </c>
      <c r="E12" s="24">
        <v>982.59</v>
      </c>
      <c r="F12" s="24">
        <v>220.7</v>
      </c>
      <c r="G12" s="26">
        <f t="shared" si="3"/>
        <v>-359.56</v>
      </c>
      <c r="H12" s="27">
        <f t="shared" si="4"/>
        <v>-0.230066865022235</v>
      </c>
    </row>
    <row r="13" s="5" customFormat="1" customHeight="1" spans="1:8">
      <c r="A13" s="30">
        <v>2100301</v>
      </c>
      <c r="B13" s="34" t="s">
        <v>21</v>
      </c>
      <c r="C13" s="31">
        <v>1268.5</v>
      </c>
      <c r="D13" s="37">
        <v>1203.29</v>
      </c>
      <c r="E13" s="37">
        <v>982.59</v>
      </c>
      <c r="F13" s="37">
        <v>220.7</v>
      </c>
      <c r="G13" s="28">
        <f t="shared" si="3"/>
        <v>-65.21</v>
      </c>
      <c r="H13" s="29">
        <f t="shared" si="4"/>
        <v>-0.0514071738273552</v>
      </c>
    </row>
    <row r="14" s="5" customFormat="1" customHeight="1" spans="1:8">
      <c r="A14" s="30">
        <v>2100399</v>
      </c>
      <c r="B14" s="38" t="s">
        <v>22</v>
      </c>
      <c r="C14" s="31">
        <v>294.35</v>
      </c>
      <c r="D14" s="37"/>
      <c r="E14" s="37"/>
      <c r="F14" s="37"/>
      <c r="G14" s="28"/>
      <c r="H14" s="29"/>
    </row>
    <row r="15" s="5" customFormat="1" customHeight="1" spans="1:8">
      <c r="A15" s="39">
        <v>21004</v>
      </c>
      <c r="B15" s="23" t="s">
        <v>23</v>
      </c>
      <c r="C15" s="24">
        <v>437.14</v>
      </c>
      <c r="D15" s="24">
        <v>269.01</v>
      </c>
      <c r="E15" s="24">
        <v>0</v>
      </c>
      <c r="F15" s="24">
        <v>269.01</v>
      </c>
      <c r="G15" s="26">
        <f t="shared" ref="G15:G17" si="5">D15-C15</f>
        <v>-168.13</v>
      </c>
      <c r="H15" s="27">
        <f t="shared" ref="H15:H17" si="6">G15/C15</f>
        <v>-0.384613624925653</v>
      </c>
    </row>
    <row r="16" s="5" customFormat="1" customHeight="1" spans="1:8">
      <c r="A16" s="30">
        <v>2100408</v>
      </c>
      <c r="B16" s="34" t="s">
        <v>24</v>
      </c>
      <c r="C16" s="31">
        <v>430.17</v>
      </c>
      <c r="D16" s="37">
        <v>269.01</v>
      </c>
      <c r="E16" s="37"/>
      <c r="F16" s="37">
        <v>269.01</v>
      </c>
      <c r="G16" s="28">
        <f t="shared" si="5"/>
        <v>-161.16</v>
      </c>
      <c r="H16" s="29">
        <f t="shared" si="6"/>
        <v>-0.374642583164795</v>
      </c>
    </row>
    <row r="17" s="5" customFormat="1" customHeight="1" spans="1:8">
      <c r="A17" s="30">
        <v>2100409</v>
      </c>
      <c r="B17" s="34" t="s">
        <v>25</v>
      </c>
      <c r="C17" s="31">
        <v>3.61</v>
      </c>
      <c r="D17" s="37"/>
      <c r="E17" s="37"/>
      <c r="F17" s="37"/>
      <c r="G17" s="28">
        <f t="shared" si="5"/>
        <v>-3.61</v>
      </c>
      <c r="H17" s="29">
        <f t="shared" si="6"/>
        <v>-1</v>
      </c>
    </row>
    <row r="18" s="5" customFormat="1" customHeight="1" spans="1:8">
      <c r="A18" s="30">
        <v>2100410</v>
      </c>
      <c r="B18" s="34" t="s">
        <v>26</v>
      </c>
      <c r="C18" s="31">
        <v>3.36</v>
      </c>
      <c r="D18" s="37"/>
      <c r="E18" s="37"/>
      <c r="F18" s="37"/>
      <c r="G18" s="28"/>
      <c r="H18" s="29"/>
    </row>
    <row r="19" s="5" customFormat="1" customHeight="1" spans="1:8">
      <c r="A19" s="39">
        <v>21006</v>
      </c>
      <c r="B19" s="23" t="s">
        <v>27</v>
      </c>
      <c r="C19" s="24">
        <v>11</v>
      </c>
      <c r="D19" s="37"/>
      <c r="E19" s="37"/>
      <c r="F19" s="37"/>
      <c r="G19" s="28"/>
      <c r="H19" s="29"/>
    </row>
    <row r="20" s="5" customFormat="1" customHeight="1" spans="1:8">
      <c r="A20" s="30">
        <v>2100601</v>
      </c>
      <c r="B20" s="34" t="s">
        <v>28</v>
      </c>
      <c r="C20" s="31">
        <v>11</v>
      </c>
      <c r="D20" s="37"/>
      <c r="E20" s="37"/>
      <c r="F20" s="37"/>
      <c r="G20" s="28"/>
      <c r="H20" s="29"/>
    </row>
    <row r="21" s="5" customFormat="1" customHeight="1" spans="1:8">
      <c r="A21" s="23">
        <v>21011</v>
      </c>
      <c r="B21" s="23" t="s">
        <v>29</v>
      </c>
      <c r="C21" s="24">
        <f>C22+C23</f>
        <v>147.99</v>
      </c>
      <c r="D21" s="24">
        <f>D22+D23</f>
        <v>151.29</v>
      </c>
      <c r="E21" s="24">
        <f>E22+E23</f>
        <v>151.29</v>
      </c>
      <c r="F21" s="33"/>
      <c r="G21" s="40">
        <f t="shared" ref="G21:G25" si="7">D21-C21</f>
        <v>3.29999999999998</v>
      </c>
      <c r="H21" s="27">
        <f t="shared" ref="H21:H25" si="8">G21/C21</f>
        <v>0.0222988039732413</v>
      </c>
    </row>
    <row r="22" s="5" customFormat="1" customHeight="1" spans="1:8">
      <c r="A22" s="30">
        <v>2101102</v>
      </c>
      <c r="B22" s="34" t="s">
        <v>30</v>
      </c>
      <c r="C22" s="31">
        <v>113.31</v>
      </c>
      <c r="D22" s="35">
        <v>115.83</v>
      </c>
      <c r="E22" s="35">
        <v>115.83</v>
      </c>
      <c r="F22" s="33"/>
      <c r="G22" s="28">
        <f t="shared" si="7"/>
        <v>2.52</v>
      </c>
      <c r="H22" s="29">
        <f t="shared" si="8"/>
        <v>0.0222398729150119</v>
      </c>
    </row>
    <row r="23" s="5" customFormat="1" customHeight="1" spans="1:8">
      <c r="A23" s="30">
        <v>2101103</v>
      </c>
      <c r="B23" s="34" t="s">
        <v>31</v>
      </c>
      <c r="C23" s="31">
        <v>34.68</v>
      </c>
      <c r="D23" s="35">
        <v>35.46</v>
      </c>
      <c r="E23" s="35">
        <v>35.46</v>
      </c>
      <c r="F23" s="33"/>
      <c r="G23" s="28">
        <f t="shared" si="7"/>
        <v>0.780000000000001</v>
      </c>
      <c r="H23" s="29">
        <f t="shared" si="8"/>
        <v>0.0224913494809689</v>
      </c>
    </row>
    <row r="24" s="5" customFormat="1" customHeight="1" spans="1:8">
      <c r="A24" s="39">
        <v>21099</v>
      </c>
      <c r="B24" s="41" t="s">
        <v>32</v>
      </c>
      <c r="C24" s="42">
        <v>2.59</v>
      </c>
      <c r="D24" s="24">
        <v>1.68</v>
      </c>
      <c r="E24" s="24">
        <v>0</v>
      </c>
      <c r="F24" s="25">
        <v>1.68</v>
      </c>
      <c r="G24" s="26">
        <f t="shared" si="7"/>
        <v>-0.91</v>
      </c>
      <c r="H24" s="27">
        <f t="shared" si="8"/>
        <v>-0.351351351351351</v>
      </c>
    </row>
    <row r="25" s="5" customFormat="1" customHeight="1" spans="1:8">
      <c r="A25" s="30">
        <v>2109999</v>
      </c>
      <c r="B25" s="43" t="s">
        <v>32</v>
      </c>
      <c r="C25" s="31">
        <v>2.59</v>
      </c>
      <c r="D25" s="44">
        <v>1.68</v>
      </c>
      <c r="E25" s="37"/>
      <c r="F25" s="44">
        <v>1.68</v>
      </c>
      <c r="G25" s="28">
        <f t="shared" si="7"/>
        <v>-0.91</v>
      </c>
      <c r="H25" s="29">
        <f t="shared" si="8"/>
        <v>-0.351351351351351</v>
      </c>
    </row>
    <row r="26" s="5" customFormat="1" customHeight="1" spans="1:8">
      <c r="A26" s="39">
        <v>221</v>
      </c>
      <c r="B26" s="45" t="s">
        <v>33</v>
      </c>
      <c r="C26" s="24">
        <v>108.52</v>
      </c>
      <c r="D26" s="44"/>
      <c r="E26" s="37"/>
      <c r="F26" s="44"/>
      <c r="G26" s="28"/>
      <c r="H26" s="29"/>
    </row>
    <row r="27" s="5" customFormat="1" customHeight="1" spans="1:8">
      <c r="A27" s="39">
        <v>22102</v>
      </c>
      <c r="B27" s="45" t="s">
        <v>34</v>
      </c>
      <c r="C27" s="24">
        <v>108.52</v>
      </c>
      <c r="D27" s="44"/>
      <c r="E27" s="37"/>
      <c r="F27" s="44"/>
      <c r="G27" s="28"/>
      <c r="H27" s="29"/>
    </row>
    <row r="28" s="5" customFormat="1" customHeight="1" spans="1:8">
      <c r="A28" s="30">
        <v>2210203</v>
      </c>
      <c r="B28" s="45" t="s">
        <v>35</v>
      </c>
      <c r="C28" s="31">
        <v>108.52</v>
      </c>
      <c r="D28" s="44"/>
      <c r="E28" s="37"/>
      <c r="F28" s="44"/>
      <c r="G28" s="28"/>
      <c r="H28" s="29"/>
    </row>
    <row r="29" s="4" customFormat="1" customHeight="1" spans="1:8">
      <c r="A29" s="46" t="s">
        <v>36</v>
      </c>
      <c r="B29" s="47"/>
      <c r="C29" s="40">
        <f>C5+C11+C26</f>
        <v>2503.82</v>
      </c>
      <c r="D29" s="40">
        <f t="shared" ref="D29:F29" si="9">D5+D11</f>
        <v>1855.68</v>
      </c>
      <c r="E29" s="40">
        <f t="shared" si="9"/>
        <v>1364.06</v>
      </c>
      <c r="F29" s="40">
        <f t="shared" si="9"/>
        <v>491.62</v>
      </c>
      <c r="G29" s="26">
        <f>D29-C29</f>
        <v>-648.14</v>
      </c>
      <c r="H29" s="27">
        <f>G29/C29</f>
        <v>-0.258860461215263</v>
      </c>
    </row>
    <row r="30" s="6" customFormat="1" customHeight="1" spans="1:8">
      <c r="A30" s="1"/>
      <c r="B30" s="1"/>
      <c r="C30" s="7"/>
      <c r="D30" s="48"/>
      <c r="E30" s="49"/>
      <c r="F30" s="9"/>
      <c r="G30" s="9"/>
      <c r="H30" s="9"/>
    </row>
    <row r="31" s="6" customFormat="1" customHeight="1" spans="1:8">
      <c r="A31" s="1"/>
      <c r="B31" s="1"/>
      <c r="C31" s="50"/>
      <c r="D31" s="48"/>
      <c r="E31" s="49"/>
      <c r="F31" s="9"/>
      <c r="G31" s="9"/>
      <c r="H31" s="9"/>
    </row>
    <row r="32" s="6" customFormat="1" customHeight="1" spans="1:8">
      <c r="A32" s="1"/>
      <c r="B32" s="1"/>
      <c r="C32" s="7"/>
      <c r="D32" s="48"/>
      <c r="E32" s="49"/>
      <c r="F32" s="9"/>
      <c r="G32" s="9"/>
      <c r="H32" s="9"/>
    </row>
    <row r="33" s="1" customFormat="1" customHeight="1" spans="3:8">
      <c r="C33" s="7"/>
      <c r="D33" s="8"/>
      <c r="E33" s="9"/>
      <c r="F33" s="9"/>
      <c r="G33" s="9"/>
      <c r="H33" s="9"/>
    </row>
  </sheetData>
  <mergeCells count="6">
    <mergeCell ref="A1:H1"/>
    <mergeCell ref="A3:B3"/>
    <mergeCell ref="D3:F3"/>
    <mergeCell ref="G3:H3"/>
    <mergeCell ref="A29:B29"/>
    <mergeCell ref="C3:C4"/>
  </mergeCells>
  <conditionalFormatting sqref="B26:B28">
    <cfRule type="expression" dxfId="0" priority="1">
      <formula>$DL26=0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2025-02-05T02:26:00Z</dcterms:created>
  <dcterms:modified xsi:type="dcterms:W3CDTF">2025-02-05T02:44:14Z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ABB8C7C89C7F4DABB31841DBCB0662EF</vt:lpwstr>
  </property>
  <property fmtid="{D5CDD505-2E9C-101B-9397-08002B2CF9AE}" pid="3" name="KSOProductBuildVer">
    <vt:lpwstr>2052-11.8.2.11707</vt:lpwstr>
  </property>
</Properties>
</file>