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500"/>
  </bookViews>
  <sheets>
    <sheet name="表二" sheetId="1" r:id="rId1"/>
  </sheets>
  <calcPr calcId="144525"/>
</workbook>
</file>

<file path=xl/sharedStrings.xml><?xml version="1.0" encoding="utf-8"?>
<sst xmlns="http://schemas.openxmlformats.org/spreadsheetml/2006/main" count="37" uniqueCount="36">
  <si>
    <t>大兴区心康医院2025年收入预算表</t>
  </si>
  <si>
    <t>单位：万元</t>
  </si>
  <si>
    <t>功能分类科目</t>
  </si>
  <si>
    <t>合计</t>
  </si>
  <si>
    <t>上年结转</t>
  </si>
  <si>
    <t>一般公共预算财政拨款收入</t>
  </si>
  <si>
    <t>政府性基金预算财政拨款收入</t>
  </si>
  <si>
    <t>事业收入</t>
  </si>
  <si>
    <t>事业单位经营收入</t>
  </si>
  <si>
    <t>上级补助收入</t>
  </si>
  <si>
    <t>附属单位上缴收入</t>
  </si>
  <si>
    <t>其他收入</t>
  </si>
  <si>
    <t>用事业基金弥补收支差额</t>
  </si>
  <si>
    <t>科目编码</t>
  </si>
  <si>
    <t>科目名称</t>
  </si>
  <si>
    <t>金额</t>
  </si>
  <si>
    <t>其中：专户核拨的事业收入</t>
  </si>
  <si>
    <t>社会保障和就业支出</t>
  </si>
  <si>
    <t>行政事业单位养老支出</t>
  </si>
  <si>
    <t>事业单位离退休</t>
  </si>
  <si>
    <t>机关事业单位基本养老保险缴费支出</t>
  </si>
  <si>
    <t>机关事业单位职业年金缴费支出</t>
  </si>
  <si>
    <t>卫生健康支出</t>
  </si>
  <si>
    <t>公立医院</t>
  </si>
  <si>
    <t>精神病医院</t>
  </si>
  <si>
    <t>行政事业单位医疗</t>
  </si>
  <si>
    <t>事业单位医疗</t>
  </si>
  <si>
    <t>公务员医疗补助</t>
  </si>
  <si>
    <t>其他卫生健康支出</t>
  </si>
  <si>
    <t>212</t>
  </si>
  <si>
    <t>城乡社区支出</t>
  </si>
  <si>
    <t>21208</t>
  </si>
  <si>
    <t>国有土地使用权出让收入安排的支出</t>
  </si>
  <si>
    <t>2120803</t>
  </si>
  <si>
    <t>城市建设支出</t>
  </si>
  <si>
    <t>合    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</si>
</sst>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#,##0.00_);[Red]\(#,##0.00\)"/>
  </numFmts>
  <fonts count="36">
    <font>
      <sz val="12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  <font>
      <b/>
      <sz val="16"/>
      <color indexed="8"/>
      <name val="黑体"/>
      <charset val="134"/>
    </font>
    <font>
      <sz val="12"/>
      <color indexed="8"/>
      <name val="Arial Unicode MS"/>
      <charset val="0"/>
    </font>
    <font>
      <sz val="11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sz val="12"/>
      <color indexed="10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2"/>
      <color indexed="9"/>
      <name val="宋体"/>
      <charset val="134"/>
    </font>
    <font>
      <sz val="11"/>
      <color indexed="19"/>
      <name val="宋体"/>
      <charset val="134"/>
    </font>
    <font>
      <sz val="12"/>
      <color indexed="19"/>
      <name val="宋体"/>
      <charset val="134"/>
    </font>
    <font>
      <sz val="12"/>
      <color indexed="17"/>
      <name val="宋体"/>
      <charset val="134"/>
    </font>
    <font>
      <sz val="12"/>
      <color indexed="23"/>
      <name val="宋体"/>
      <charset val="134"/>
    </font>
    <font>
      <sz val="12"/>
      <color indexed="63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5">
    <xf numFmtId="0" fontId="0" fillId="0" borderId="0">
      <alignment vertical="center"/>
    </xf>
    <xf numFmtId="42" fontId="11" fillId="0" borderId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3" fillId="0" borderId="0" applyNumberFormat="0" applyFill="0" applyBorder="0" applyProtection="0">
      <alignment vertical="center"/>
    </xf>
    <xf numFmtId="0" fontId="14" fillId="5" borderId="5" applyNumberFormat="0" applyAlignment="0" applyProtection="0">
      <alignment vertical="center"/>
    </xf>
    <xf numFmtId="44" fontId="11" fillId="0" borderId="0" applyFill="0" applyBorder="0" applyAlignment="0" applyProtection="0"/>
    <xf numFmtId="41" fontId="11" fillId="0" borderId="0" applyFill="0" applyBorder="0" applyAlignment="0" applyProtection="0"/>
    <xf numFmtId="0" fontId="1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ill="0" applyBorder="0" applyAlignment="0" applyProtection="0"/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0" applyNumberFormat="0" applyFill="0" applyBorder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25" fillId="12" borderId="5" applyNumberFormat="0" applyAlignment="0" applyProtection="0">
      <alignment vertical="center"/>
    </xf>
    <xf numFmtId="0" fontId="26" fillId="13" borderId="10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15" borderId="0" applyNumberFormat="0" applyBorder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32" fillId="8" borderId="0" applyNumberFormat="0" applyBorder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 applyNumberFormat="0" applyFill="0" applyBorder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3" fillId="5" borderId="0" applyNumberFormat="0" applyBorder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6" borderId="0" applyNumberFormat="0" applyBorder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22" borderId="0" applyNumberFormat="0" applyBorder="0" applyProtection="0">
      <alignment vertical="center"/>
    </xf>
    <xf numFmtId="0" fontId="13" fillId="4" borderId="0" applyNumberFormat="0" applyBorder="0" applyProtection="0">
      <alignment vertical="center"/>
    </xf>
    <xf numFmtId="0" fontId="30" fillId="23" borderId="0" applyNumberFormat="0" applyBorder="0" applyProtection="0">
      <alignment vertical="center"/>
    </xf>
    <xf numFmtId="0" fontId="34" fillId="0" borderId="0" applyNumberFormat="0" applyFill="0" applyBorder="0" applyProtection="0">
      <alignment vertical="center"/>
    </xf>
    <xf numFmtId="0" fontId="13" fillId="0" borderId="0" applyNumberFormat="0" applyFill="0" applyBorder="0" applyProtection="0">
      <alignment vertical="center"/>
    </xf>
    <xf numFmtId="0" fontId="35" fillId="8" borderId="5" applyNumberFormat="0" applyProtection="0">
      <alignment vertical="center"/>
    </xf>
    <xf numFmtId="0" fontId="13" fillId="0" borderId="0" applyNumberFormat="0" applyFill="0" applyBorder="0" applyProtection="0">
      <alignment vertical="center"/>
    </xf>
    <xf numFmtId="0" fontId="0" fillId="0" borderId="0" applyNumberFormat="0" applyFill="0" applyBorder="0" applyProtection="0">
      <alignment vertical="center"/>
    </xf>
    <xf numFmtId="0" fontId="10" fillId="0" borderId="0" applyNumberFormat="0" applyFill="0" applyBorder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177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178" fontId="7" fillId="2" borderId="3" xfId="0" applyNumberFormat="1" applyFont="1" applyFill="1" applyBorder="1" applyAlignment="1">
      <alignment horizontal="right" vertical="center"/>
    </xf>
    <xf numFmtId="177" fontId="8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vertical="distributed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right" wrapText="1"/>
    </xf>
    <xf numFmtId="0" fontId="0" fillId="2" borderId="0" xfId="0" applyFont="1" applyFill="1" applyBorder="1" applyAlignment="1">
      <alignment horizontal="right" vertical="top" wrapText="1"/>
    </xf>
    <xf numFmtId="0" fontId="0" fillId="2" borderId="0" xfId="0" applyFill="1" applyAlignment="1">
      <alignment horizontal="center" vertical="center"/>
    </xf>
    <xf numFmtId="176" fontId="1" fillId="2" borderId="1" xfId="0" applyNumberFormat="1" applyFont="1" applyFill="1" applyBorder="1" applyAlignment="1">
      <alignment horizontal="right" vertical="center"/>
    </xf>
    <xf numFmtId="0" fontId="0" fillId="2" borderId="0" xfId="0" applyFont="1" applyFill="1" applyAlignment="1">
      <alignment vertical="center"/>
    </xf>
    <xf numFmtId="176" fontId="2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 applyProtection="1">
      <alignment horizontal="right" vertical="center"/>
    </xf>
  </cellXfs>
  <cellStyles count="65">
    <cellStyle name="常规" xfId="0" builtinId="0"/>
    <cellStyle name="货币[0]" xfId="1" builtinId="7"/>
    <cellStyle name="20% - 强调文字颜色 3" xfId="2" builtinId="38"/>
    <cellStyle name="Heading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Accent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Accent 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Neutral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Status" xfId="48"/>
    <cellStyle name="40% - 强调文字颜色 5" xfId="49" builtinId="47"/>
    <cellStyle name="60% - 强调文字颜色 5" xfId="50" builtinId="48"/>
    <cellStyle name="强调文字颜色 6" xfId="51" builtinId="49"/>
    <cellStyle name="Good" xfId="52"/>
    <cellStyle name="40% - 强调文字颜色 6" xfId="53" builtinId="51"/>
    <cellStyle name="Bad" xfId="54"/>
    <cellStyle name="60% - 强调文字颜色 6" xfId="55" builtinId="52"/>
    <cellStyle name="Accent 2" xfId="56"/>
    <cellStyle name="Accent 3" xfId="57"/>
    <cellStyle name="Error" xfId="58"/>
    <cellStyle name="Footnote" xfId="59"/>
    <cellStyle name="Heading 1" xfId="60"/>
    <cellStyle name="Note" xfId="61"/>
    <cellStyle name="Heading 2" xfId="62"/>
    <cellStyle name="Text" xfId="63"/>
    <cellStyle name="Warning" xfId="6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6A6A6"/>
      <color rgb="00CC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X21"/>
  <sheetViews>
    <sheetView tabSelected="1" zoomScaleSheetLayoutView="60" topLeftCell="B1" workbookViewId="0">
      <pane ySplit="4" topLeftCell="A16" activePane="bottomLeft" state="frozen"/>
      <selection/>
      <selection pane="bottomLeft" activeCell="G20" sqref="G20"/>
    </sheetView>
  </sheetViews>
  <sheetFormatPr defaultColWidth="7.9" defaultRowHeight="18" customHeight="1"/>
  <cols>
    <col min="1" max="1" width="10.4" style="7" customWidth="1"/>
    <col min="2" max="2" width="29.6666666666667" style="7" customWidth="1"/>
    <col min="3" max="3" width="19.4" style="7" customWidth="1"/>
    <col min="4" max="4" width="13" style="7" customWidth="1"/>
    <col min="5" max="5" width="18.2" style="7" customWidth="1"/>
    <col min="6" max="6" width="12.9" style="7" customWidth="1"/>
    <col min="7" max="7" width="14.2" style="7" customWidth="1"/>
    <col min="8" max="8" width="8" style="7" customWidth="1"/>
    <col min="9" max="9" width="8.75" style="7" customWidth="1"/>
    <col min="10" max="10" width="8.08333333333333" style="7" customWidth="1"/>
    <col min="11" max="11" width="9.25" style="7" customWidth="1"/>
    <col min="12" max="12" width="8.58333333333333" style="7" customWidth="1"/>
    <col min="13" max="13" width="8.75" style="7" customWidth="1"/>
    <col min="14" max="99" width="7.9" style="7" customWidth="1"/>
    <col min="100" max="128" width="9" style="7" customWidth="1"/>
    <col min="129" max="16384" width="7.9" style="7"/>
  </cols>
  <sheetData>
    <row r="1" ht="32.1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customHeight="1" spans="1:13">
      <c r="A2" s="9"/>
      <c r="B2" s="10"/>
      <c r="C2" s="10"/>
      <c r="D2" s="10"/>
      <c r="E2" s="10"/>
      <c r="F2" s="10"/>
      <c r="G2" s="10"/>
      <c r="H2" s="10"/>
      <c r="I2" s="9"/>
      <c r="J2" s="9"/>
      <c r="K2" s="23"/>
      <c r="L2" s="24" t="s">
        <v>1</v>
      </c>
      <c r="M2" s="24"/>
    </row>
    <row r="3" s="2" customFormat="1" ht="39.75" customHeight="1" spans="1:128">
      <c r="A3" s="11" t="s">
        <v>2</v>
      </c>
      <c r="B3" s="12"/>
      <c r="C3" s="13" t="s">
        <v>3</v>
      </c>
      <c r="D3" s="14" t="s">
        <v>4</v>
      </c>
      <c r="E3" s="11" t="s">
        <v>5</v>
      </c>
      <c r="F3" s="11" t="s">
        <v>6</v>
      </c>
      <c r="G3" s="11" t="s">
        <v>7</v>
      </c>
      <c r="H3" s="11"/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</row>
    <row r="4" s="2" customFormat="1" ht="87" customHeight="1" spans="1:128">
      <c r="A4" s="11" t="s">
        <v>13</v>
      </c>
      <c r="B4" s="12" t="s">
        <v>14</v>
      </c>
      <c r="C4" s="13"/>
      <c r="D4" s="14"/>
      <c r="E4" s="11"/>
      <c r="F4" s="11"/>
      <c r="G4" s="11" t="s">
        <v>15</v>
      </c>
      <c r="H4" s="11" t="s">
        <v>16</v>
      </c>
      <c r="I4" s="11"/>
      <c r="J4" s="11"/>
      <c r="K4" s="11"/>
      <c r="L4" s="11"/>
      <c r="M4" s="11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</row>
    <row r="5" s="3" customFormat="1" ht="28.95" customHeight="1" spans="1:128">
      <c r="A5" s="15">
        <v>208</v>
      </c>
      <c r="B5" s="15" t="s">
        <v>17</v>
      </c>
      <c r="C5" s="16">
        <f>D5+E5+G5</f>
        <v>1321.6</v>
      </c>
      <c r="D5" s="16"/>
      <c r="E5" s="16">
        <f>E6</f>
        <v>1321.6</v>
      </c>
      <c r="F5" s="16"/>
      <c r="G5" s="16"/>
      <c r="H5" s="17"/>
      <c r="I5" s="26"/>
      <c r="J5" s="26"/>
      <c r="K5" s="26"/>
      <c r="L5" s="26"/>
      <c r="M5" s="26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</row>
    <row r="6" s="4" customFormat="1" ht="28.95" customHeight="1" spans="1:128">
      <c r="A6" s="15">
        <v>20805</v>
      </c>
      <c r="B6" s="15" t="s">
        <v>18</v>
      </c>
      <c r="C6" s="16">
        <f>D6+E6+G6</f>
        <v>1321.6</v>
      </c>
      <c r="D6" s="16"/>
      <c r="E6" s="16">
        <f>E7+E8+E9</f>
        <v>1321.6</v>
      </c>
      <c r="F6" s="16"/>
      <c r="G6" s="16"/>
      <c r="H6" s="17"/>
      <c r="I6" s="28"/>
      <c r="J6" s="28"/>
      <c r="K6" s="28"/>
      <c r="L6" s="28"/>
      <c r="M6" s="28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</row>
    <row r="7" s="5" customFormat="1" ht="28.95" customHeight="1" spans="1:128">
      <c r="A7" s="15">
        <v>2080502</v>
      </c>
      <c r="B7" s="15" t="s">
        <v>19</v>
      </c>
      <c r="C7" s="16">
        <f>D7+E7+G7</f>
        <v>57.33</v>
      </c>
      <c r="D7" s="16"/>
      <c r="E7" s="16">
        <v>57.33</v>
      </c>
      <c r="F7" s="16"/>
      <c r="G7" s="16"/>
      <c r="H7" s="17"/>
      <c r="I7" s="30"/>
      <c r="J7" s="30"/>
      <c r="K7" s="30"/>
      <c r="L7" s="31"/>
      <c r="M7" s="30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</row>
    <row r="8" s="5" customFormat="1" ht="28.95" customHeight="1" spans="1:128">
      <c r="A8" s="15">
        <v>2080505</v>
      </c>
      <c r="B8" s="15" t="s">
        <v>20</v>
      </c>
      <c r="C8" s="16">
        <f>D8+E8+G8</f>
        <v>842.85</v>
      </c>
      <c r="D8" s="16"/>
      <c r="E8" s="18">
        <v>842.85</v>
      </c>
      <c r="F8" s="16"/>
      <c r="G8" s="19"/>
      <c r="H8" s="17"/>
      <c r="I8" s="30"/>
      <c r="J8" s="30"/>
      <c r="K8" s="30"/>
      <c r="L8" s="30"/>
      <c r="M8" s="30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</row>
    <row r="9" s="5" customFormat="1" ht="28.95" customHeight="1" spans="1:128">
      <c r="A9" s="15">
        <v>2080506</v>
      </c>
      <c r="B9" s="20" t="s">
        <v>21</v>
      </c>
      <c r="C9" s="16">
        <f>D9+E9+G9</f>
        <v>421.42</v>
      </c>
      <c r="D9" s="16"/>
      <c r="E9" s="18">
        <v>421.42</v>
      </c>
      <c r="F9" s="16"/>
      <c r="G9" s="16"/>
      <c r="H9" s="17"/>
      <c r="I9" s="30"/>
      <c r="J9" s="30"/>
      <c r="K9" s="30"/>
      <c r="L9" s="30"/>
      <c r="M9" s="30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</row>
    <row r="10" s="3" customFormat="1" ht="28.95" customHeight="1" spans="1:128">
      <c r="A10" s="20">
        <v>210</v>
      </c>
      <c r="B10" s="15" t="s">
        <v>22</v>
      </c>
      <c r="C10" s="16">
        <f>D10+E10+G10+L10</f>
        <v>15876.51</v>
      </c>
      <c r="D10" s="16"/>
      <c r="E10" s="16">
        <f>E11+E13+E16</f>
        <v>2453.75</v>
      </c>
      <c r="F10" s="16"/>
      <c r="G10" s="16">
        <v>13324.76</v>
      </c>
      <c r="H10" s="17"/>
      <c r="I10" s="26"/>
      <c r="J10" s="26"/>
      <c r="K10" s="26"/>
      <c r="L10" s="26">
        <v>98</v>
      </c>
      <c r="M10" s="26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</row>
    <row r="11" s="4" customFormat="1" ht="28.95" customHeight="1" spans="1:128">
      <c r="A11" s="20">
        <v>21002</v>
      </c>
      <c r="B11" s="15" t="s">
        <v>23</v>
      </c>
      <c r="C11" s="16">
        <f>D11+E11+G11+L11</f>
        <v>13848.53</v>
      </c>
      <c r="D11" s="16"/>
      <c r="E11" s="16">
        <f>E12</f>
        <v>425.77</v>
      </c>
      <c r="F11" s="16"/>
      <c r="G11" s="16">
        <v>13324.76</v>
      </c>
      <c r="H11" s="17"/>
      <c r="I11" s="26"/>
      <c r="J11" s="26"/>
      <c r="K11" s="26"/>
      <c r="L11" s="26">
        <v>98</v>
      </c>
      <c r="M11" s="28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</row>
    <row r="12" s="5" customFormat="1" ht="28.95" customHeight="1" spans="1:128">
      <c r="A12" s="20">
        <v>2100205</v>
      </c>
      <c r="B12" s="15" t="s">
        <v>24</v>
      </c>
      <c r="C12" s="16">
        <f>D12+E12+G12+L12</f>
        <v>13848.53</v>
      </c>
      <c r="D12" s="16"/>
      <c r="E12" s="16">
        <v>425.77</v>
      </c>
      <c r="F12" s="16"/>
      <c r="G12" s="16">
        <v>13324.76</v>
      </c>
      <c r="H12" s="17"/>
      <c r="I12" s="26"/>
      <c r="J12" s="26"/>
      <c r="K12" s="26"/>
      <c r="L12" s="26">
        <v>98</v>
      </c>
      <c r="M12" s="30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</row>
    <row r="13" s="5" customFormat="1" ht="28.95" customHeight="1" spans="1:128">
      <c r="A13" s="20">
        <v>21011</v>
      </c>
      <c r="B13" s="15" t="s">
        <v>25</v>
      </c>
      <c r="C13" s="16">
        <f>D13+E13+G13</f>
        <v>779.98</v>
      </c>
      <c r="D13" s="16"/>
      <c r="E13" s="16">
        <f>E14+E15</f>
        <v>779.98</v>
      </c>
      <c r="F13" s="16"/>
      <c r="G13" s="16"/>
      <c r="H13" s="17"/>
      <c r="I13" s="30"/>
      <c r="J13" s="30"/>
      <c r="K13" s="30"/>
      <c r="L13" s="30"/>
      <c r="M13" s="30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</row>
    <row r="14" s="4" customFormat="1" ht="28.95" customHeight="1" spans="1:128">
      <c r="A14" s="20">
        <v>2101102</v>
      </c>
      <c r="B14" s="15" t="s">
        <v>26</v>
      </c>
      <c r="C14" s="16">
        <f>D14+E14+G14</f>
        <v>597.17</v>
      </c>
      <c r="D14" s="16"/>
      <c r="E14" s="16">
        <v>597.17</v>
      </c>
      <c r="F14" s="16"/>
      <c r="G14" s="16"/>
      <c r="H14" s="17"/>
      <c r="I14" s="28"/>
      <c r="J14" s="28"/>
      <c r="K14" s="28"/>
      <c r="L14" s="28"/>
      <c r="M14" s="28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</row>
    <row r="15" s="5" customFormat="1" ht="28.95" customHeight="1" spans="1:128">
      <c r="A15" s="20">
        <v>2101103</v>
      </c>
      <c r="B15" s="15" t="s">
        <v>27</v>
      </c>
      <c r="C15" s="16">
        <f>D15+E15+G15</f>
        <v>182.81</v>
      </c>
      <c r="D15" s="16"/>
      <c r="E15" s="16">
        <v>182.81</v>
      </c>
      <c r="F15" s="16"/>
      <c r="G15" s="16"/>
      <c r="H15" s="17"/>
      <c r="I15" s="30"/>
      <c r="J15" s="30"/>
      <c r="K15" s="30"/>
      <c r="L15" s="30"/>
      <c r="M15" s="30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</row>
    <row r="16" s="5" customFormat="1" ht="28.95" customHeight="1" spans="1:128">
      <c r="A16" s="20">
        <v>21099</v>
      </c>
      <c r="B16" s="15" t="s">
        <v>28</v>
      </c>
      <c r="C16" s="16">
        <f>D16+E16+G16</f>
        <v>1248</v>
      </c>
      <c r="D16" s="16"/>
      <c r="E16" s="16">
        <v>1248</v>
      </c>
      <c r="F16" s="16"/>
      <c r="G16" s="16"/>
      <c r="H16" s="17"/>
      <c r="I16" s="30"/>
      <c r="J16" s="30"/>
      <c r="K16" s="30"/>
      <c r="L16" s="30"/>
      <c r="M16" s="30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</row>
    <row r="17" s="5" customFormat="1" ht="28.95" customHeight="1" spans="1:128">
      <c r="A17" s="20">
        <v>2109999</v>
      </c>
      <c r="B17" s="15" t="s">
        <v>28</v>
      </c>
      <c r="C17" s="16">
        <f>D17+E17+G17</f>
        <v>1248</v>
      </c>
      <c r="D17" s="16"/>
      <c r="E17" s="16">
        <v>1248</v>
      </c>
      <c r="F17" s="16"/>
      <c r="G17" s="16"/>
      <c r="H17" s="17"/>
      <c r="I17" s="30"/>
      <c r="J17" s="30"/>
      <c r="K17" s="30"/>
      <c r="L17" s="30"/>
      <c r="M17" s="30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</row>
    <row r="18" s="5" customFormat="1" ht="28.95" customHeight="1" spans="1:128">
      <c r="A18" s="21" t="s">
        <v>29</v>
      </c>
      <c r="B18" s="21" t="s">
        <v>30</v>
      </c>
      <c r="C18" s="16"/>
      <c r="D18" s="16"/>
      <c r="E18" s="16"/>
      <c r="F18" s="16">
        <v>1214.36</v>
      </c>
      <c r="G18" s="16"/>
      <c r="H18" s="17"/>
      <c r="I18" s="30"/>
      <c r="J18" s="30"/>
      <c r="K18" s="30"/>
      <c r="L18" s="30"/>
      <c r="M18" s="30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</row>
    <row r="19" s="5" customFormat="1" ht="28.95" customHeight="1" spans="1:128">
      <c r="A19" s="21" t="s">
        <v>31</v>
      </c>
      <c r="B19" s="21" t="s">
        <v>32</v>
      </c>
      <c r="C19" s="16"/>
      <c r="D19" s="16"/>
      <c r="E19" s="16"/>
      <c r="F19" s="16">
        <v>1214.36</v>
      </c>
      <c r="G19" s="16"/>
      <c r="H19" s="17"/>
      <c r="I19" s="30"/>
      <c r="J19" s="30"/>
      <c r="K19" s="30"/>
      <c r="L19" s="30"/>
      <c r="M19" s="30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</row>
    <row r="20" s="5" customFormat="1" ht="28.95" customHeight="1" spans="1:128">
      <c r="A20" s="21" t="s">
        <v>33</v>
      </c>
      <c r="B20" s="21" t="s">
        <v>34</v>
      </c>
      <c r="C20" s="16"/>
      <c r="D20" s="16"/>
      <c r="E20" s="16"/>
      <c r="F20" s="16">
        <v>1214.36</v>
      </c>
      <c r="G20" s="16"/>
      <c r="H20" s="17"/>
      <c r="I20" s="30"/>
      <c r="J20" s="30"/>
      <c r="K20" s="30"/>
      <c r="L20" s="30"/>
      <c r="M20" s="30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</row>
    <row r="21" s="6" customFormat="1" ht="28.95" customHeight="1" spans="1:128">
      <c r="A21" s="22" t="s">
        <v>35</v>
      </c>
      <c r="B21" s="22"/>
      <c r="C21" s="16">
        <f>E21+G21+D21+L21+F21</f>
        <v>18412.47</v>
      </c>
      <c r="D21" s="16"/>
      <c r="E21" s="16">
        <f>E5+E10+E18</f>
        <v>3775.35</v>
      </c>
      <c r="F21" s="16">
        <v>1214.36</v>
      </c>
      <c r="G21" s="16">
        <v>13324.76</v>
      </c>
      <c r="H21" s="17"/>
      <c r="I21" s="26"/>
      <c r="J21" s="26"/>
      <c r="K21" s="26"/>
      <c r="L21" s="26">
        <v>98</v>
      </c>
      <c r="M21" s="3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</row>
  </sheetData>
  <sheetProtection selectLockedCells="1" selectUnlockedCells="1"/>
  <mergeCells count="14">
    <mergeCell ref="A1:M1"/>
    <mergeCell ref="L2:M2"/>
    <mergeCell ref="A3:B3"/>
    <mergeCell ref="G3:H3"/>
    <mergeCell ref="A21:B21"/>
    <mergeCell ref="C3:C4"/>
    <mergeCell ref="D3:D4"/>
    <mergeCell ref="E3:E4"/>
    <mergeCell ref="F3:F4"/>
    <mergeCell ref="I3:I4"/>
    <mergeCell ref="J3:J4"/>
    <mergeCell ref="K3:K4"/>
    <mergeCell ref="L3:L4"/>
    <mergeCell ref="M3:M4"/>
  </mergeCells>
  <printOptions horizontalCentered="1" verticalCentered="1"/>
  <pageMargins left="0.354330708661417" right="0.354330708661417" top="0" bottom="0" header="0.511811023622047" footer="0.511811023622047"/>
  <pageSetup paperSize="9" scale="7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1</cp:revision>
  <dcterms:created xsi:type="dcterms:W3CDTF">2017-01-14T05:29:00Z</dcterms:created>
  <cp:lastPrinted>2021-02-23T01:11:00Z</cp:lastPrinted>
  <dcterms:modified xsi:type="dcterms:W3CDTF">2025-02-12T07:29:11Z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9234E401D7674A88A2B0C1F297FC3DC0</vt:lpwstr>
  </property>
</Properties>
</file>