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表三" sheetId="2" r:id="rId1"/>
    <sheet name="Sheet1" sheetId="3" r:id="rId2"/>
    <sheet name="Sheet5" sheetId="5" r:id="rId3"/>
    <sheet name="Sheet2" sheetId="4" r:id="rId4"/>
  </sheets>
  <calcPr calcId="144525"/>
</workbook>
</file>

<file path=xl/sharedStrings.xml><?xml version="1.0" encoding="utf-8"?>
<sst xmlns="http://schemas.openxmlformats.org/spreadsheetml/2006/main" count="225" uniqueCount="88">
  <si>
    <t>大兴区心康医院2025年支出预算表</t>
  </si>
  <si>
    <t>单位：万元　</t>
  </si>
  <si>
    <t>单位：万元</t>
  </si>
  <si>
    <t>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</si>
  <si>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</si>
  <si>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</si>
  <si>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</si>
  <si>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</si>
  <si>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</si>
  <si>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</si>
  <si>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</si>
  <si>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</si>
  <si>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科目编码</t>
  </si>
  <si>
    <t>科目名称</t>
  </si>
  <si>
    <t>社会保障和就业支出</t>
  </si>
  <si>
    <t>行政事业单位养老支出</t>
  </si>
  <si>
    <t>事业单位离退休</t>
  </si>
  <si>
    <t>商品和服务支出</t>
  </si>
  <si>
    <t>其他商品和服务支出</t>
  </si>
  <si>
    <t>离退休费</t>
  </si>
  <si>
    <t>退休费</t>
  </si>
  <si>
    <t>机关事业单位基本养老保险缴费支出</t>
  </si>
  <si>
    <t>工资福利支出</t>
  </si>
  <si>
    <t>机关事业单位职业年金缴费支出</t>
  </si>
  <si>
    <t>30109</t>
  </si>
  <si>
    <t>职业年金缴费</t>
  </si>
  <si>
    <t>卫生健康支出</t>
  </si>
  <si>
    <t>公立医院</t>
  </si>
  <si>
    <t>精神病医院</t>
  </si>
  <si>
    <t>基本工资</t>
  </si>
  <si>
    <t>津贴补贴</t>
  </si>
  <si>
    <t>绩效工资</t>
  </si>
  <si>
    <t>其他社会保障缴费</t>
  </si>
  <si>
    <t>住房公积金</t>
  </si>
  <si>
    <t>其他工资福利支出</t>
  </si>
  <si>
    <t>50502</t>
  </si>
  <si>
    <t>办公费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</si>
  <si>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</si>
  <si>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</si>
  <si>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</si>
  <si>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</si>
  <si>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</si>
  <si>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</si>
  <si>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</si>
  <si>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</si>
  <si>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</si>
  <si>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</si>
  <si>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差旅费</t>
  </si>
  <si>
    <t>30213</t>
  </si>
  <si>
    <t>维修（护）费</t>
  </si>
  <si>
    <t>30216</t>
  </si>
  <si>
    <t>培训费</t>
  </si>
  <si>
    <t>业务招待费</t>
  </si>
  <si>
    <t>30218</t>
  </si>
  <si>
    <t>专用材料费</t>
  </si>
  <si>
    <t>30226</t>
  </si>
  <si>
    <t>劳务费</t>
  </si>
  <si>
    <t>委托业务费</t>
  </si>
  <si>
    <t>工会经费</t>
  </si>
  <si>
    <t>30229</t>
  </si>
  <si>
    <t>福利费</t>
  </si>
  <si>
    <t>30231</t>
  </si>
  <si>
    <t>公务用车运行维护费</t>
  </si>
  <si>
    <t>税费及附加费用</t>
  </si>
  <si>
    <t>30299</t>
  </si>
  <si>
    <t>大型修缮</t>
  </si>
  <si>
    <t>其他对个人和家庭补助</t>
  </si>
  <si>
    <t>奖励金</t>
  </si>
  <si>
    <t>行政事业单位医疗</t>
  </si>
  <si>
    <t>事业单位医疗</t>
  </si>
  <si>
    <t>职工基本医疗保险缴费</t>
  </si>
  <si>
    <t>公务员医疗补助</t>
  </si>
  <si>
    <t>公务员医疗补助缴费</t>
  </si>
  <si>
    <t>其他卫生健康支出</t>
  </si>
  <si>
    <t>212</t>
  </si>
  <si>
    <t>城乡社区支出</t>
  </si>
  <si>
    <t>21208</t>
  </si>
  <si>
    <t>国有土地使用权出让收入安排的支出</t>
  </si>
  <si>
    <t>2120803</t>
  </si>
  <si>
    <t>城市建设支出</t>
  </si>
  <si>
    <t>资本性支出（基本建设）</t>
  </si>
  <si>
    <t>合    计</t>
  </si>
  <si>
    <t>编码</t>
  </si>
  <si>
    <t>求和项:金额</t>
  </si>
  <si>
    <t>总计</t>
  </si>
  <si>
    <t>名称</t>
  </si>
  <si>
    <t>金额</t>
  </si>
  <si>
    <t>其他对个人和家庭的补助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</si>
</sst>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0_);[Red]\(0.00\)"/>
  </numFmts>
  <fonts count="28"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6"/>
      <color indexed="8"/>
      <name val="黑体"/>
      <charset val="134"/>
    </font>
    <font>
      <sz val="12"/>
      <color indexed="8"/>
      <name val="Arial Unicode MS"/>
      <charset val="0"/>
    </font>
    <font>
      <sz val="11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0" borderId="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2" fillId="14" borderId="2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 applyAlignment="1">
      <alignment horizontal="right" vertical="center"/>
    </xf>
    <xf numFmtId="176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right" vertical="center" shrinkToFit="1"/>
    </xf>
    <xf numFmtId="0" fontId="1" fillId="2" borderId="1" xfId="0" applyFont="1" applyFill="1" applyBorder="1" applyAlignment="1">
      <alignment horizontal="justify" vertical="center" shrinkToFit="1"/>
    </xf>
    <xf numFmtId="176" fontId="1" fillId="2" borderId="1" xfId="0" applyNumberFormat="1" applyFont="1" applyFill="1" applyBorder="1" applyAlignment="1">
      <alignment horizontal="right" vertical="center" shrinkToFit="1"/>
    </xf>
    <xf numFmtId="0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2" borderId="0" xfId="0" applyFont="1" applyFill="1" applyAlignment="1">
      <alignment horizontal="center" vertical="center" shrinkToFit="1"/>
    </xf>
    <xf numFmtId="0" fontId="2" fillId="2" borderId="0" xfId="0" applyFont="1" applyFill="1" applyAlignment="1">
      <alignment vertical="center" shrinkToFit="1"/>
    </xf>
    <xf numFmtId="0" fontId="1" fillId="2" borderId="0" xfId="0" applyFont="1" applyFill="1" applyAlignment="1">
      <alignment vertical="center" shrinkToFit="1"/>
    </xf>
    <xf numFmtId="0" fontId="0" fillId="2" borderId="0" xfId="0" applyFont="1" applyFill="1" applyAlignment="1">
      <alignment vertical="center" shrinkToFit="1"/>
    </xf>
    <xf numFmtId="0" fontId="0" fillId="2" borderId="0" xfId="0" applyFill="1" applyAlignment="1">
      <alignment vertical="center" shrinkToFit="1"/>
    </xf>
    <xf numFmtId="0" fontId="3" fillId="2" borderId="0" xfId="0" applyFont="1" applyFill="1" applyAlignment="1">
      <alignment horizontal="center" vertical="center" shrinkToFit="1"/>
    </xf>
    <xf numFmtId="0" fontId="0" fillId="2" borderId="0" xfId="0" applyFont="1" applyFill="1" applyBorder="1" applyAlignment="1">
      <alignment horizontal="left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justify" vertical="center" shrinkToFit="1"/>
    </xf>
    <xf numFmtId="49" fontId="5" fillId="4" borderId="1" xfId="0" applyNumberFormat="1" applyFont="1" applyFill="1" applyBorder="1" applyAlignment="1">
      <alignment vertical="distributed"/>
    </xf>
    <xf numFmtId="0" fontId="6" fillId="2" borderId="1" xfId="0" applyFont="1" applyFill="1" applyBorder="1" applyAlignment="1">
      <alignment horizontal="center" vertical="center" shrinkToFit="1"/>
    </xf>
    <xf numFmtId="176" fontId="0" fillId="2" borderId="1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left" vertical="center" shrinkToFit="1"/>
    </xf>
    <xf numFmtId="0" fontId="0" fillId="2" borderId="1" xfId="0" applyFont="1" applyFill="1" applyBorder="1" applyAlignment="1">
      <alignment horizontal="center" vertical="center" shrinkToFit="1"/>
    </xf>
    <xf numFmtId="177" fontId="2" fillId="2" borderId="1" xfId="0" applyNumberFormat="1" applyFont="1" applyFill="1" applyBorder="1" applyAlignment="1">
      <alignment horizontal="right" vertical="center" shrinkToFit="1"/>
    </xf>
    <xf numFmtId="178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vertical="center" shrinkToFit="1"/>
    </xf>
    <xf numFmtId="177" fontId="1" fillId="2" borderId="1" xfId="0" applyNumberFormat="1" applyFont="1" applyFill="1" applyBorder="1" applyAlignment="1">
      <alignment horizontal="right" vertical="center" shrinkToFit="1"/>
    </xf>
    <xf numFmtId="178" fontId="1" fillId="2" borderId="1" xfId="0" applyNumberFormat="1" applyFont="1" applyFill="1" applyBorder="1" applyAlignment="1">
      <alignment horizontal="right" vertical="center" shrinkToFit="1"/>
    </xf>
    <xf numFmtId="0" fontId="0" fillId="2" borderId="1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vertical="center" shrinkToFit="1"/>
    </xf>
    <xf numFmtId="177" fontId="7" fillId="2" borderId="1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A6A6A6"/>
      <color rgb="0000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7"/>
  <sheetViews>
    <sheetView tabSelected="1" zoomScale="80" zoomScaleNormal="80" zoomScaleSheetLayoutView="60" topLeftCell="B1" workbookViewId="0">
      <pane ySplit="4" topLeftCell="A37" activePane="bottomLeft" state="frozen"/>
      <selection/>
      <selection pane="bottomLeft" activeCell="G48" sqref="G48"/>
    </sheetView>
  </sheetViews>
  <sheetFormatPr defaultColWidth="8.66666666666667" defaultRowHeight="15"/>
  <cols>
    <col min="1" max="1" width="8.75" style="12" customWidth="1"/>
    <col min="2" max="2" width="32.0833333333333" style="12" customWidth="1"/>
    <col min="3" max="3" width="10.375" style="12" customWidth="1"/>
    <col min="4" max="4" width="26.9166666666667" style="12" customWidth="1"/>
    <col min="5" max="5" width="14.8333333333333" style="12" customWidth="1"/>
    <col min="6" max="6" width="24.6666666666667" style="12" customWidth="1"/>
    <col min="7" max="7" width="17.25" style="11" customWidth="1"/>
    <col min="8" max="8" width="17" style="12" customWidth="1"/>
    <col min="9" max="9" width="16.75" style="12" customWidth="1"/>
    <col min="10" max="10" width="8.5" style="12" hidden="1" customWidth="1"/>
    <col min="11" max="11" width="9.125" style="12" hidden="1" customWidth="1"/>
    <col min="12" max="12" width="10.125" style="12" hidden="1" customWidth="1"/>
    <col min="13" max="13" width="13.875" style="12"/>
    <col min="14" max="14" width="18.375" style="12"/>
    <col min="15" max="15" width="20.5" style="12"/>
    <col min="16" max="32" width="9" style="12"/>
    <col min="33" max="224" width="8.66666666666667" style="12"/>
    <col min="225" max="16383" width="9" style="12"/>
    <col min="16384" max="16384" width="8.66666666666667" style="12"/>
  </cols>
  <sheetData>
    <row r="1" ht="34.9" customHeight="1" spans="1: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30" customHeight="1" spans="1:256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20" t="s">
        <v>1</v>
      </c>
      <c r="M2" s="11"/>
      <c r="N2" s="11"/>
      <c r="O2" s="11" t="s">
        <v>2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</row>
    <row r="3" s="8" customFormat="1" ht="21" customHeight="1" spans="1:15">
      <c r="A3" s="15" t="s">
        <v>3</v>
      </c>
      <c r="B3" s="15"/>
      <c r="C3" s="15" t="s">
        <v>4</v>
      </c>
      <c r="D3" s="15"/>
      <c r="E3" s="15" t="s">
        <v>5</v>
      </c>
      <c r="F3" s="15"/>
      <c r="G3" s="15" t="s">
        <v>6</v>
      </c>
      <c r="H3" s="15" t="s">
        <v>7</v>
      </c>
      <c r="I3" s="15" t="s">
        <v>8</v>
      </c>
      <c r="J3" s="15" t="s">
        <v>9</v>
      </c>
      <c r="K3" s="15" t="s">
        <v>10</v>
      </c>
      <c r="L3" s="15" t="s">
        <v>11</v>
      </c>
      <c r="M3" s="21" t="s">
        <v>9</v>
      </c>
      <c r="N3" s="21" t="s">
        <v>10</v>
      </c>
      <c r="O3" s="21" t="s">
        <v>11</v>
      </c>
    </row>
    <row r="4" s="8" customFormat="1" ht="31.5" customHeight="1" spans="1:15">
      <c r="A4" s="15" t="s">
        <v>12</v>
      </c>
      <c r="B4" s="15" t="s">
        <v>13</v>
      </c>
      <c r="C4" s="15" t="s">
        <v>12</v>
      </c>
      <c r="D4" s="15" t="s">
        <v>13</v>
      </c>
      <c r="E4" s="15" t="s">
        <v>12</v>
      </c>
      <c r="F4" s="15" t="s">
        <v>13</v>
      </c>
      <c r="G4" s="15"/>
      <c r="H4" s="15"/>
      <c r="I4" s="15"/>
      <c r="J4" s="15"/>
      <c r="K4" s="15"/>
      <c r="L4" s="15"/>
      <c r="M4" s="21"/>
      <c r="N4" s="21"/>
      <c r="O4" s="21"/>
    </row>
    <row r="5" s="9" customFormat="1" ht="21" customHeight="1" spans="1:15">
      <c r="A5" s="16">
        <v>208</v>
      </c>
      <c r="B5" s="16" t="s">
        <v>14</v>
      </c>
      <c r="C5" s="4"/>
      <c r="D5" s="4"/>
      <c r="E5" s="4"/>
      <c r="F5" s="4"/>
      <c r="G5" s="5">
        <f t="shared" ref="G5:G22" si="0">H5+I5</f>
        <v>1321.6</v>
      </c>
      <c r="H5" s="5">
        <v>1321.6</v>
      </c>
      <c r="I5" s="22"/>
      <c r="J5" s="23"/>
      <c r="K5" s="23"/>
      <c r="L5" s="23"/>
      <c r="M5" s="24"/>
      <c r="N5" s="24"/>
      <c r="O5" s="24"/>
    </row>
    <row r="6" s="10" customFormat="1" ht="21" customHeight="1" spans="1:256">
      <c r="A6" s="4">
        <v>20805</v>
      </c>
      <c r="B6" s="4" t="s">
        <v>15</v>
      </c>
      <c r="C6" s="4"/>
      <c r="D6" s="4" t="s">
        <v>15</v>
      </c>
      <c r="E6" s="4"/>
      <c r="F6" s="4"/>
      <c r="G6" s="5">
        <f t="shared" si="0"/>
        <v>1321.6</v>
      </c>
      <c r="H6" s="5">
        <v>1321.6</v>
      </c>
      <c r="I6" s="25"/>
      <c r="J6" s="26"/>
      <c r="K6" s="26"/>
      <c r="L6" s="26"/>
      <c r="M6" s="27"/>
      <c r="N6" s="27"/>
      <c r="O6" s="27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</row>
    <row r="7" s="10" customFormat="1" ht="21" customHeight="1" spans="1:256">
      <c r="A7" s="4">
        <v>2080502</v>
      </c>
      <c r="B7" s="4" t="s">
        <v>16</v>
      </c>
      <c r="C7" s="4">
        <v>50502</v>
      </c>
      <c r="D7" s="4" t="s">
        <v>17</v>
      </c>
      <c r="E7" s="4">
        <v>30299</v>
      </c>
      <c r="F7" s="4" t="s">
        <v>18</v>
      </c>
      <c r="G7" s="5">
        <f t="shared" si="0"/>
        <v>4.42</v>
      </c>
      <c r="H7" s="5">
        <v>4.42</v>
      </c>
      <c r="I7" s="25"/>
      <c r="J7" s="26"/>
      <c r="K7" s="26"/>
      <c r="L7" s="26"/>
      <c r="M7" s="27"/>
      <c r="N7" s="27"/>
      <c r="O7" s="27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="10" customFormat="1" ht="21" customHeight="1" spans="1:256">
      <c r="A8" s="4">
        <v>2080502</v>
      </c>
      <c r="B8" s="4" t="s">
        <v>16</v>
      </c>
      <c r="C8" s="4">
        <v>50905</v>
      </c>
      <c r="D8" s="4" t="s">
        <v>19</v>
      </c>
      <c r="E8" s="4">
        <v>30302</v>
      </c>
      <c r="F8" s="4" t="s">
        <v>20</v>
      </c>
      <c r="G8" s="5">
        <f t="shared" si="0"/>
        <v>52.91</v>
      </c>
      <c r="H8" s="5">
        <v>52.91</v>
      </c>
      <c r="I8" s="25"/>
      <c r="J8" s="26"/>
      <c r="K8" s="26"/>
      <c r="L8" s="26"/>
      <c r="M8" s="27"/>
      <c r="N8" s="27"/>
      <c r="O8" s="27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</row>
    <row r="9" s="10" customFormat="1" ht="21" customHeight="1" spans="1:256">
      <c r="A9" s="4">
        <v>2080505</v>
      </c>
      <c r="B9" s="4" t="s">
        <v>21</v>
      </c>
      <c r="C9" s="4">
        <v>50501</v>
      </c>
      <c r="D9" s="4" t="s">
        <v>22</v>
      </c>
      <c r="E9" s="4">
        <v>30108</v>
      </c>
      <c r="F9" s="4" t="s">
        <v>21</v>
      </c>
      <c r="G9" s="5">
        <f t="shared" si="0"/>
        <v>842.85</v>
      </c>
      <c r="H9" s="5">
        <v>842.85</v>
      </c>
      <c r="I9" s="25"/>
      <c r="J9" s="26"/>
      <c r="K9" s="26"/>
      <c r="L9" s="26"/>
      <c r="M9" s="27"/>
      <c r="N9" s="27"/>
      <c r="O9" s="27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</row>
    <row r="10" s="10" customFormat="1" ht="21" customHeight="1" spans="1:256">
      <c r="A10" s="4">
        <v>2080506</v>
      </c>
      <c r="B10" s="4" t="s">
        <v>23</v>
      </c>
      <c r="C10" s="4">
        <v>50501</v>
      </c>
      <c r="D10" s="4" t="s">
        <v>22</v>
      </c>
      <c r="E10" s="4" t="s">
        <v>24</v>
      </c>
      <c r="F10" s="4" t="s">
        <v>25</v>
      </c>
      <c r="G10" s="5">
        <f t="shared" si="0"/>
        <v>421.42</v>
      </c>
      <c r="H10" s="5">
        <v>421.42</v>
      </c>
      <c r="I10" s="25"/>
      <c r="J10" s="26"/>
      <c r="K10" s="26"/>
      <c r="L10" s="26"/>
      <c r="M10" s="27"/>
      <c r="N10" s="27"/>
      <c r="O10" s="27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</row>
    <row r="11" s="10" customFormat="1" ht="21" customHeight="1" spans="1:256">
      <c r="A11" s="4">
        <v>210</v>
      </c>
      <c r="B11" s="4" t="s">
        <v>26</v>
      </c>
      <c r="C11" s="4"/>
      <c r="D11" s="4"/>
      <c r="E11" s="4"/>
      <c r="F11" s="4"/>
      <c r="G11" s="5">
        <f t="shared" si="0"/>
        <v>15876.5</v>
      </c>
      <c r="H11" s="5">
        <v>14530.5</v>
      </c>
      <c r="I11" s="5">
        <f>I12+I39+I42</f>
        <v>1346</v>
      </c>
      <c r="J11" s="26"/>
      <c r="K11" s="26"/>
      <c r="L11" s="26"/>
      <c r="M11" s="27"/>
      <c r="N11" s="27"/>
      <c r="O11" s="27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</row>
    <row r="12" s="10" customFormat="1" ht="21" customHeight="1" spans="1:256">
      <c r="A12" s="4">
        <v>21002</v>
      </c>
      <c r="B12" s="4" t="s">
        <v>27</v>
      </c>
      <c r="C12" s="4"/>
      <c r="D12" s="4" t="s">
        <v>27</v>
      </c>
      <c r="E12" s="4"/>
      <c r="F12" s="4"/>
      <c r="G12" s="5">
        <f t="shared" si="0"/>
        <v>13848.53</v>
      </c>
      <c r="H12" s="5">
        <v>13750.53</v>
      </c>
      <c r="I12" s="5">
        <f>SUM(I13:I38)</f>
        <v>98</v>
      </c>
      <c r="J12" s="26"/>
      <c r="K12" s="26"/>
      <c r="L12" s="26"/>
      <c r="M12" s="27"/>
      <c r="N12" s="27"/>
      <c r="O12" s="27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</row>
    <row r="13" s="10" customFormat="1" ht="21" customHeight="1" spans="1:256">
      <c r="A13" s="4">
        <v>2100205</v>
      </c>
      <c r="B13" s="4" t="s">
        <v>28</v>
      </c>
      <c r="C13" s="4">
        <v>50501</v>
      </c>
      <c r="D13" s="4" t="s">
        <v>22</v>
      </c>
      <c r="E13" s="4">
        <v>30101</v>
      </c>
      <c r="F13" s="4" t="s">
        <v>29</v>
      </c>
      <c r="G13" s="5">
        <f t="shared" si="0"/>
        <v>1366.41</v>
      </c>
      <c r="H13" s="5">
        <v>1366.41</v>
      </c>
      <c r="I13" s="25"/>
      <c r="J13" s="26"/>
      <c r="K13" s="26"/>
      <c r="L13" s="26"/>
      <c r="M13" s="27"/>
      <c r="N13" s="27"/>
      <c r="O13" s="27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</row>
    <row r="14" s="10" customFormat="1" ht="21" customHeight="1" spans="1:256">
      <c r="A14" s="4">
        <v>2100205</v>
      </c>
      <c r="B14" s="4" t="s">
        <v>28</v>
      </c>
      <c r="C14" s="4">
        <v>50501</v>
      </c>
      <c r="D14" s="4" t="s">
        <v>22</v>
      </c>
      <c r="E14" s="4">
        <v>30102</v>
      </c>
      <c r="F14" s="4" t="s">
        <v>30</v>
      </c>
      <c r="G14" s="5">
        <f t="shared" si="0"/>
        <v>836.52</v>
      </c>
      <c r="H14" s="5">
        <v>836.52</v>
      </c>
      <c r="I14" s="25"/>
      <c r="J14" s="26"/>
      <c r="K14" s="26"/>
      <c r="L14" s="26"/>
      <c r="M14" s="27"/>
      <c r="N14" s="27"/>
      <c r="O14" s="27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</row>
    <row r="15" s="10" customFormat="1" ht="21" customHeight="1" spans="1:256">
      <c r="A15" s="4">
        <v>2100205</v>
      </c>
      <c r="B15" s="4" t="s">
        <v>28</v>
      </c>
      <c r="C15" s="4">
        <v>50501</v>
      </c>
      <c r="D15" s="4" t="s">
        <v>22</v>
      </c>
      <c r="E15" s="4">
        <v>30107</v>
      </c>
      <c r="F15" s="4" t="s">
        <v>31</v>
      </c>
      <c r="G15" s="5">
        <f t="shared" si="0"/>
        <v>4307.81</v>
      </c>
      <c r="H15" s="5">
        <v>4307.81</v>
      </c>
      <c r="I15" s="25"/>
      <c r="J15" s="26"/>
      <c r="K15" s="26"/>
      <c r="L15" s="26"/>
      <c r="M15" s="27"/>
      <c r="N15" s="27"/>
      <c r="O15" s="27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</row>
    <row r="16" s="10" customFormat="1" ht="21" customHeight="1" spans="1:256">
      <c r="A16" s="4">
        <v>2100205</v>
      </c>
      <c r="B16" s="4" t="s">
        <v>28</v>
      </c>
      <c r="C16" s="4">
        <v>50501</v>
      </c>
      <c r="D16" s="4" t="s">
        <v>22</v>
      </c>
      <c r="E16" s="4">
        <v>30112</v>
      </c>
      <c r="F16" s="4" t="s">
        <v>32</v>
      </c>
      <c r="G16" s="5">
        <f t="shared" si="0"/>
        <v>54.84</v>
      </c>
      <c r="H16" s="5">
        <v>54.84</v>
      </c>
      <c r="I16" s="25"/>
      <c r="J16" s="26"/>
      <c r="K16" s="26"/>
      <c r="L16" s="26"/>
      <c r="M16" s="27"/>
      <c r="N16" s="27"/>
      <c r="O16" s="27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</row>
    <row r="17" s="10" customFormat="1" ht="21" customHeight="1" spans="1:256">
      <c r="A17" s="4">
        <v>2100205</v>
      </c>
      <c r="B17" s="4" t="s">
        <v>28</v>
      </c>
      <c r="C17" s="4">
        <v>50501</v>
      </c>
      <c r="D17" s="4" t="s">
        <v>22</v>
      </c>
      <c r="E17" s="4">
        <v>30113</v>
      </c>
      <c r="F17" s="4" t="s">
        <v>33</v>
      </c>
      <c r="G17" s="5">
        <f t="shared" si="0"/>
        <v>727.89</v>
      </c>
      <c r="H17" s="5">
        <v>727.89</v>
      </c>
      <c r="I17" s="25"/>
      <c r="J17" s="26"/>
      <c r="K17" s="26"/>
      <c r="L17" s="26"/>
      <c r="M17" s="27"/>
      <c r="N17" s="27"/>
      <c r="O17" s="27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</row>
    <row r="18" s="10" customFormat="1" ht="21" customHeight="1" spans="1:256">
      <c r="A18" s="4">
        <v>2100205</v>
      </c>
      <c r="B18" s="4" t="s">
        <v>28</v>
      </c>
      <c r="C18" s="4">
        <v>50501</v>
      </c>
      <c r="D18" s="4" t="s">
        <v>22</v>
      </c>
      <c r="E18" s="4">
        <v>30199</v>
      </c>
      <c r="F18" s="4" t="s">
        <v>34</v>
      </c>
      <c r="G18" s="5">
        <f t="shared" si="0"/>
        <v>3182</v>
      </c>
      <c r="H18" s="5">
        <v>3182</v>
      </c>
      <c r="I18" s="25"/>
      <c r="J18" s="26"/>
      <c r="K18" s="26"/>
      <c r="L18" s="26"/>
      <c r="M18" s="27"/>
      <c r="N18" s="27"/>
      <c r="O18" s="27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</row>
    <row r="19" s="10" customFormat="1" ht="21" customHeight="1" spans="1:256">
      <c r="A19" s="4">
        <v>2100205</v>
      </c>
      <c r="B19" s="4" t="s">
        <v>28</v>
      </c>
      <c r="C19" s="4" t="s">
        <v>35</v>
      </c>
      <c r="D19" s="4" t="s">
        <v>17</v>
      </c>
      <c r="E19" s="4">
        <v>30201</v>
      </c>
      <c r="F19" s="4" t="s">
        <v>36</v>
      </c>
      <c r="G19" s="5">
        <f t="shared" si="0"/>
        <v>2.3</v>
      </c>
      <c r="H19" s="5">
        <v>2.3</v>
      </c>
      <c r="I19" s="25"/>
      <c r="J19" s="26"/>
      <c r="K19" s="26"/>
      <c r="L19" s="26"/>
      <c r="M19" s="27"/>
      <c r="N19" s="27"/>
      <c r="O19" s="27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</row>
    <row r="20" s="10" customFormat="1" ht="21" customHeight="1" spans="1:256">
      <c r="A20" s="4">
        <v>2100205</v>
      </c>
      <c r="B20" s="4" t="s">
        <v>28</v>
      </c>
      <c r="C20" s="4" t="s">
        <v>35</v>
      </c>
      <c r="D20" s="4" t="s">
        <v>17</v>
      </c>
      <c r="E20" s="4" t="s">
        <v>37</v>
      </c>
      <c r="F20" s="4" t="s">
        <v>38</v>
      </c>
      <c r="G20" s="5">
        <f t="shared" si="0"/>
        <v>0.45</v>
      </c>
      <c r="H20" s="5">
        <v>0.45</v>
      </c>
      <c r="I20" s="25"/>
      <c r="J20" s="26"/>
      <c r="K20" s="26"/>
      <c r="L20" s="26"/>
      <c r="M20" s="27"/>
      <c r="N20" s="27"/>
      <c r="O20" s="27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</row>
    <row r="21" s="10" customFormat="1" ht="21" customHeight="1" spans="1:256">
      <c r="A21" s="4">
        <v>2100205</v>
      </c>
      <c r="B21" s="4" t="s">
        <v>28</v>
      </c>
      <c r="C21" s="4" t="s">
        <v>35</v>
      </c>
      <c r="D21" s="4" t="s">
        <v>17</v>
      </c>
      <c r="E21" s="4" t="s">
        <v>39</v>
      </c>
      <c r="F21" s="4" t="s">
        <v>40</v>
      </c>
      <c r="G21" s="5">
        <f t="shared" si="0"/>
        <v>47.52</v>
      </c>
      <c r="H21" s="5">
        <v>47.52</v>
      </c>
      <c r="I21" s="25"/>
      <c r="J21" s="26"/>
      <c r="K21" s="26"/>
      <c r="L21" s="26"/>
      <c r="M21" s="27"/>
      <c r="N21" s="27"/>
      <c r="O21" s="27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</row>
    <row r="22" s="10" customFormat="1" ht="21" customHeight="1" spans="1:256">
      <c r="A22" s="4">
        <v>2100205</v>
      </c>
      <c r="B22" s="4" t="s">
        <v>28</v>
      </c>
      <c r="C22" s="4" t="s">
        <v>35</v>
      </c>
      <c r="D22" s="4" t="s">
        <v>17</v>
      </c>
      <c r="E22" s="4" t="s">
        <v>41</v>
      </c>
      <c r="F22" s="4" t="s">
        <v>42</v>
      </c>
      <c r="G22" s="5">
        <f t="shared" si="0"/>
        <v>312</v>
      </c>
      <c r="H22" s="5">
        <v>312</v>
      </c>
      <c r="I22" s="25"/>
      <c r="J22" s="26"/>
      <c r="K22" s="26"/>
      <c r="L22" s="26"/>
      <c r="M22" s="27"/>
      <c r="N22" s="27"/>
      <c r="O22" s="27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</row>
    <row r="23" s="10" customFormat="1" ht="21" customHeight="1" spans="1:256">
      <c r="A23" s="4">
        <v>2100205</v>
      </c>
      <c r="B23" s="4" t="s">
        <v>28</v>
      </c>
      <c r="C23" s="4" t="s">
        <v>35</v>
      </c>
      <c r="D23" s="4" t="s">
        <v>17</v>
      </c>
      <c r="E23" s="4" t="s">
        <v>43</v>
      </c>
      <c r="F23" s="4" t="s">
        <v>44</v>
      </c>
      <c r="G23" s="5">
        <f t="shared" ref="G23:G31" si="1">H23+I23</f>
        <v>30.2</v>
      </c>
      <c r="H23" s="5">
        <v>30.2</v>
      </c>
      <c r="I23" s="25"/>
      <c r="J23" s="26"/>
      <c r="K23" s="26"/>
      <c r="L23" s="26"/>
      <c r="M23" s="27"/>
      <c r="N23" s="27"/>
      <c r="O23" s="27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</row>
    <row r="24" s="10" customFormat="1" ht="21" customHeight="1" spans="1:256">
      <c r="A24" s="4">
        <v>2100205</v>
      </c>
      <c r="B24" s="4" t="s">
        <v>28</v>
      </c>
      <c r="C24" s="4" t="s">
        <v>35</v>
      </c>
      <c r="D24" s="4" t="s">
        <v>17</v>
      </c>
      <c r="E24" s="4" t="s">
        <v>45</v>
      </c>
      <c r="F24" s="4" t="s">
        <v>46</v>
      </c>
      <c r="G24" s="5">
        <f t="shared" si="1"/>
        <v>552.97</v>
      </c>
      <c r="H24" s="5">
        <v>454.97</v>
      </c>
      <c r="I24" s="25">
        <v>98</v>
      </c>
      <c r="J24" s="26"/>
      <c r="K24" s="26"/>
      <c r="L24" s="26"/>
      <c r="M24" s="27"/>
      <c r="N24" s="27"/>
      <c r="O24" s="27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</row>
    <row r="25" s="10" customFormat="1" ht="21" customHeight="1" spans="1:256">
      <c r="A25" s="4">
        <v>2100205</v>
      </c>
      <c r="B25" s="4" t="s">
        <v>28</v>
      </c>
      <c r="C25" s="4" t="s">
        <v>35</v>
      </c>
      <c r="D25" s="4" t="s">
        <v>17</v>
      </c>
      <c r="E25" s="4">
        <v>30211</v>
      </c>
      <c r="F25" s="4" t="s">
        <v>47</v>
      </c>
      <c r="G25" s="5">
        <f t="shared" si="1"/>
        <v>2</v>
      </c>
      <c r="H25" s="5">
        <v>2</v>
      </c>
      <c r="I25" s="25"/>
      <c r="J25" s="26"/>
      <c r="K25" s="26"/>
      <c r="L25" s="26"/>
      <c r="M25" s="27"/>
      <c r="N25" s="27"/>
      <c r="O25" s="27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</row>
    <row r="26" s="10" customFormat="1" ht="21" customHeight="1" spans="1:256">
      <c r="A26" s="4">
        <v>2100205</v>
      </c>
      <c r="B26" s="4" t="s">
        <v>28</v>
      </c>
      <c r="C26" s="4" t="s">
        <v>35</v>
      </c>
      <c r="D26" s="4" t="s">
        <v>17</v>
      </c>
      <c r="E26" s="4" t="s">
        <v>48</v>
      </c>
      <c r="F26" s="4" t="s">
        <v>49</v>
      </c>
      <c r="G26" s="5">
        <f t="shared" si="1"/>
        <v>271.56</v>
      </c>
      <c r="H26" s="5">
        <v>271.56</v>
      </c>
      <c r="I26" s="25"/>
      <c r="J26" s="26"/>
      <c r="K26" s="26"/>
      <c r="L26" s="26"/>
      <c r="M26" s="27"/>
      <c r="N26" s="27"/>
      <c r="O26" s="27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</row>
    <row r="27" s="10" customFormat="1" ht="21" customHeight="1" spans="1:256">
      <c r="A27" s="4">
        <v>2100205</v>
      </c>
      <c r="B27" s="4" t="s">
        <v>28</v>
      </c>
      <c r="C27" s="4" t="s">
        <v>35</v>
      </c>
      <c r="D27" s="4" t="s">
        <v>17</v>
      </c>
      <c r="E27" s="4" t="s">
        <v>50</v>
      </c>
      <c r="F27" s="4" t="s">
        <v>51</v>
      </c>
      <c r="G27" s="5">
        <f t="shared" si="1"/>
        <v>32.62</v>
      </c>
      <c r="H27" s="5">
        <v>32.62</v>
      </c>
      <c r="I27" s="25"/>
      <c r="J27" s="26"/>
      <c r="K27" s="26"/>
      <c r="L27" s="26"/>
      <c r="M27" s="27"/>
      <c r="N27" s="27"/>
      <c r="O27" s="27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</row>
    <row r="28" s="10" customFormat="1" ht="21" customHeight="1" spans="1:256">
      <c r="A28" s="4">
        <v>2100205</v>
      </c>
      <c r="B28" s="4" t="s">
        <v>28</v>
      </c>
      <c r="C28" s="4" t="s">
        <v>35</v>
      </c>
      <c r="D28" s="4" t="s">
        <v>17</v>
      </c>
      <c r="E28" s="4">
        <v>30217</v>
      </c>
      <c r="F28" s="4" t="s">
        <v>52</v>
      </c>
      <c r="G28" s="5">
        <f t="shared" si="1"/>
        <v>1</v>
      </c>
      <c r="H28" s="5">
        <v>1</v>
      </c>
      <c r="I28" s="25"/>
      <c r="J28" s="26"/>
      <c r="K28" s="26"/>
      <c r="L28" s="26"/>
      <c r="M28" s="27"/>
      <c r="N28" s="27"/>
      <c r="O28" s="27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</row>
    <row r="29" s="10" customFormat="1" ht="21" customHeight="1" spans="1:256">
      <c r="A29" s="4">
        <v>2100205</v>
      </c>
      <c r="B29" s="4" t="s">
        <v>28</v>
      </c>
      <c r="C29" s="4" t="s">
        <v>35</v>
      </c>
      <c r="D29" s="4" t="s">
        <v>17</v>
      </c>
      <c r="E29" s="4" t="s">
        <v>53</v>
      </c>
      <c r="F29" s="4" t="s">
        <v>54</v>
      </c>
      <c r="G29" s="5">
        <f t="shared" si="1"/>
        <v>1180</v>
      </c>
      <c r="H29" s="5">
        <v>1180</v>
      </c>
      <c r="I29" s="25"/>
      <c r="J29" s="26"/>
      <c r="K29" s="26"/>
      <c r="L29" s="26"/>
      <c r="M29" s="27"/>
      <c r="N29" s="27"/>
      <c r="O29" s="27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</row>
    <row r="30" s="10" customFormat="1" ht="21" customHeight="1" spans="1:256">
      <c r="A30" s="4">
        <v>2100205</v>
      </c>
      <c r="B30" s="4" t="s">
        <v>28</v>
      </c>
      <c r="C30" s="4" t="s">
        <v>35</v>
      </c>
      <c r="D30" s="4" t="s">
        <v>17</v>
      </c>
      <c r="E30" s="4" t="s">
        <v>55</v>
      </c>
      <c r="F30" s="4" t="s">
        <v>56</v>
      </c>
      <c r="G30" s="5">
        <f t="shared" si="1"/>
        <v>34</v>
      </c>
      <c r="H30" s="5">
        <v>34</v>
      </c>
      <c r="I30" s="25"/>
      <c r="J30" s="26"/>
      <c r="K30" s="26"/>
      <c r="L30" s="26"/>
      <c r="M30" s="27"/>
      <c r="N30" s="27"/>
      <c r="O30" s="27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</row>
    <row r="31" s="10" customFormat="1" ht="21" customHeight="1" spans="1:256">
      <c r="A31" s="4">
        <v>2100205</v>
      </c>
      <c r="B31" s="4" t="s">
        <v>28</v>
      </c>
      <c r="C31" s="4" t="s">
        <v>35</v>
      </c>
      <c r="D31" s="4" t="s">
        <v>17</v>
      </c>
      <c r="E31" s="4">
        <v>30227</v>
      </c>
      <c r="F31" s="4" t="s">
        <v>57</v>
      </c>
      <c r="G31" s="5">
        <f t="shared" si="1"/>
        <v>19.12</v>
      </c>
      <c r="H31" s="5">
        <v>19.12</v>
      </c>
      <c r="I31" s="25"/>
      <c r="J31" s="26"/>
      <c r="K31" s="26"/>
      <c r="L31" s="26"/>
      <c r="M31" s="27"/>
      <c r="N31" s="27"/>
      <c r="O31" s="27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</row>
    <row r="32" s="10" customFormat="1" ht="21" customHeight="1" spans="1:256">
      <c r="A32" s="4">
        <v>2100205</v>
      </c>
      <c r="B32" s="4" t="s">
        <v>28</v>
      </c>
      <c r="C32" s="4" t="s">
        <v>35</v>
      </c>
      <c r="D32" s="4" t="s">
        <v>17</v>
      </c>
      <c r="E32" s="4">
        <v>30228</v>
      </c>
      <c r="F32" s="4" t="s">
        <v>58</v>
      </c>
      <c r="G32" s="5">
        <f t="shared" ref="G32:G37" si="2">H32+I32</f>
        <v>102</v>
      </c>
      <c r="H32" s="5">
        <v>102</v>
      </c>
      <c r="I32" s="25"/>
      <c r="J32" s="26"/>
      <c r="K32" s="26"/>
      <c r="L32" s="26"/>
      <c r="M32" s="27"/>
      <c r="N32" s="27"/>
      <c r="O32" s="27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</row>
    <row r="33" s="10" customFormat="1" ht="21" customHeight="1" spans="1:256">
      <c r="A33" s="4">
        <v>2100205</v>
      </c>
      <c r="B33" s="4" t="s">
        <v>28</v>
      </c>
      <c r="C33" s="4" t="s">
        <v>35</v>
      </c>
      <c r="D33" s="4" t="s">
        <v>17</v>
      </c>
      <c r="E33" s="4" t="s">
        <v>59</v>
      </c>
      <c r="F33" s="4" t="s">
        <v>60</v>
      </c>
      <c r="G33" s="5">
        <f t="shared" si="2"/>
        <v>226.8</v>
      </c>
      <c r="H33" s="5">
        <v>226.8</v>
      </c>
      <c r="I33" s="25"/>
      <c r="J33" s="26"/>
      <c r="K33" s="26"/>
      <c r="L33" s="26"/>
      <c r="M33" s="27"/>
      <c r="N33" s="27"/>
      <c r="O33" s="27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</row>
    <row r="34" s="10" customFormat="1" ht="21" customHeight="1" spans="1:256">
      <c r="A34" s="4">
        <v>2100205</v>
      </c>
      <c r="B34" s="4" t="s">
        <v>28</v>
      </c>
      <c r="C34" s="4" t="s">
        <v>35</v>
      </c>
      <c r="D34" s="4" t="s">
        <v>17</v>
      </c>
      <c r="E34" s="4" t="s">
        <v>61</v>
      </c>
      <c r="F34" s="4" t="s">
        <v>62</v>
      </c>
      <c r="G34" s="5">
        <f t="shared" si="2"/>
        <v>13.95</v>
      </c>
      <c r="H34" s="5">
        <v>13.95</v>
      </c>
      <c r="I34" s="25"/>
      <c r="J34" s="26"/>
      <c r="K34" s="26"/>
      <c r="L34" s="26"/>
      <c r="M34" s="27"/>
      <c r="N34" s="27"/>
      <c r="O34" s="27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</row>
    <row r="35" s="10" customFormat="1" ht="21" customHeight="1" spans="1:256">
      <c r="A35" s="4">
        <v>2100205</v>
      </c>
      <c r="B35" s="4" t="s">
        <v>28</v>
      </c>
      <c r="C35" s="4" t="s">
        <v>35</v>
      </c>
      <c r="D35" s="4" t="s">
        <v>17</v>
      </c>
      <c r="E35" s="4">
        <v>30240</v>
      </c>
      <c r="F35" s="4" t="s">
        <v>63</v>
      </c>
      <c r="G35" s="5">
        <f t="shared" si="2"/>
        <v>3</v>
      </c>
      <c r="H35" s="5">
        <v>3</v>
      </c>
      <c r="I35" s="25"/>
      <c r="J35" s="26"/>
      <c r="K35" s="26"/>
      <c r="L35" s="26"/>
      <c r="M35" s="27"/>
      <c r="N35" s="27"/>
      <c r="O35" s="27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</row>
    <row r="36" s="10" customFormat="1" ht="21" customHeight="1" spans="1:256">
      <c r="A36" s="4">
        <v>2100205</v>
      </c>
      <c r="B36" s="4" t="s">
        <v>28</v>
      </c>
      <c r="C36" s="4" t="s">
        <v>35</v>
      </c>
      <c r="D36" s="4" t="s">
        <v>17</v>
      </c>
      <c r="E36" s="4" t="s">
        <v>64</v>
      </c>
      <c r="F36" s="4" t="s">
        <v>18</v>
      </c>
      <c r="G36" s="5">
        <f t="shared" si="2"/>
        <v>508.25</v>
      </c>
      <c r="H36" s="5">
        <v>508.25</v>
      </c>
      <c r="I36" s="25"/>
      <c r="J36" s="26"/>
      <c r="K36" s="26"/>
      <c r="L36" s="26"/>
      <c r="M36" s="27"/>
      <c r="N36" s="27"/>
      <c r="O36" s="27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</row>
    <row r="37" s="10" customFormat="1" ht="21" customHeight="1" spans="1:256">
      <c r="A37" s="4">
        <v>2100205</v>
      </c>
      <c r="B37" s="4" t="s">
        <v>28</v>
      </c>
      <c r="C37" s="4" t="s">
        <v>35</v>
      </c>
      <c r="D37" s="4" t="s">
        <v>17</v>
      </c>
      <c r="E37" s="4">
        <v>31006</v>
      </c>
      <c r="F37" s="4" t="s">
        <v>65</v>
      </c>
      <c r="G37" s="5">
        <f t="shared" si="2"/>
        <v>33</v>
      </c>
      <c r="H37" s="5">
        <v>33</v>
      </c>
      <c r="I37" s="25"/>
      <c r="J37" s="26"/>
      <c r="K37" s="26"/>
      <c r="L37" s="26"/>
      <c r="M37" s="27"/>
      <c r="N37" s="27"/>
      <c r="O37" s="27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</row>
    <row r="38" s="10" customFormat="1" ht="21" customHeight="1" spans="1:256">
      <c r="A38" s="4">
        <v>2100205</v>
      </c>
      <c r="B38" s="4" t="s">
        <v>28</v>
      </c>
      <c r="C38" s="4">
        <v>50999</v>
      </c>
      <c r="D38" s="4" t="s">
        <v>66</v>
      </c>
      <c r="E38" s="4">
        <v>30309</v>
      </c>
      <c r="F38" s="4" t="s">
        <v>67</v>
      </c>
      <c r="G38" s="5">
        <f t="shared" ref="G38:G45" si="3">H38+I38</f>
        <v>0.32</v>
      </c>
      <c r="H38" s="5">
        <v>0.32</v>
      </c>
      <c r="I38" s="25"/>
      <c r="J38" s="26"/>
      <c r="K38" s="26"/>
      <c r="L38" s="26"/>
      <c r="M38" s="27"/>
      <c r="N38" s="27"/>
      <c r="O38" s="27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</row>
    <row r="39" s="10" customFormat="1" ht="21" customHeight="1" spans="1:256">
      <c r="A39" s="4">
        <v>21011</v>
      </c>
      <c r="B39" s="4" t="s">
        <v>68</v>
      </c>
      <c r="C39" s="4"/>
      <c r="D39" s="4" t="s">
        <v>68</v>
      </c>
      <c r="E39" s="4"/>
      <c r="F39" s="4"/>
      <c r="G39" s="5">
        <f t="shared" si="3"/>
        <v>779.98</v>
      </c>
      <c r="H39" s="5">
        <v>779.98</v>
      </c>
      <c r="I39" s="25"/>
      <c r="J39" s="26"/>
      <c r="K39" s="26"/>
      <c r="L39" s="26"/>
      <c r="M39" s="27"/>
      <c r="N39" s="27"/>
      <c r="O39" s="27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</row>
    <row r="40" s="10" customFormat="1" ht="21" customHeight="1" spans="1:15">
      <c r="A40" s="4">
        <v>2101102</v>
      </c>
      <c r="B40" s="4" t="s">
        <v>69</v>
      </c>
      <c r="C40" s="4">
        <v>50501</v>
      </c>
      <c r="D40" s="4" t="s">
        <v>22</v>
      </c>
      <c r="E40" s="4">
        <v>30110</v>
      </c>
      <c r="F40" s="4" t="s">
        <v>70</v>
      </c>
      <c r="G40" s="5">
        <f t="shared" si="3"/>
        <v>597.17</v>
      </c>
      <c r="H40" s="5">
        <v>597.17</v>
      </c>
      <c r="I40" s="25"/>
      <c r="J40" s="26"/>
      <c r="K40" s="26"/>
      <c r="L40" s="26"/>
      <c r="M40" s="28"/>
      <c r="N40" s="28"/>
      <c r="O40" s="28"/>
    </row>
    <row r="41" s="10" customFormat="1" ht="21" customHeight="1" spans="1:15">
      <c r="A41" s="4">
        <v>2101103</v>
      </c>
      <c r="B41" s="4" t="s">
        <v>71</v>
      </c>
      <c r="C41" s="4">
        <v>50501</v>
      </c>
      <c r="D41" s="4" t="s">
        <v>22</v>
      </c>
      <c r="E41" s="4">
        <v>30111</v>
      </c>
      <c r="F41" s="4" t="s">
        <v>72</v>
      </c>
      <c r="G41" s="5">
        <f t="shared" si="3"/>
        <v>182.81</v>
      </c>
      <c r="H41" s="5">
        <v>182.81</v>
      </c>
      <c r="I41" s="25"/>
      <c r="J41" s="26"/>
      <c r="K41" s="26"/>
      <c r="L41" s="26"/>
      <c r="M41" s="28"/>
      <c r="N41" s="28"/>
      <c r="O41" s="28"/>
    </row>
    <row r="42" s="10" customFormat="1" ht="21" customHeight="1" spans="1:15">
      <c r="A42" s="4">
        <v>21099</v>
      </c>
      <c r="B42" s="4" t="s">
        <v>73</v>
      </c>
      <c r="C42" s="4"/>
      <c r="D42" s="4"/>
      <c r="E42" s="4"/>
      <c r="F42" s="4"/>
      <c r="G42" s="5">
        <f t="shared" si="3"/>
        <v>1248</v>
      </c>
      <c r="H42" s="5"/>
      <c r="I42" s="5">
        <f>SUM(I43:I43)</f>
        <v>1248</v>
      </c>
      <c r="J42" s="26"/>
      <c r="K42" s="26"/>
      <c r="L42" s="26"/>
      <c r="M42" s="28"/>
      <c r="N42" s="28"/>
      <c r="O42" s="28"/>
    </row>
    <row r="43" s="10" customFormat="1" ht="21" customHeight="1" spans="1:15">
      <c r="A43" s="4">
        <v>2109999</v>
      </c>
      <c r="B43" s="4" t="s">
        <v>73</v>
      </c>
      <c r="C43" s="4">
        <v>50502</v>
      </c>
      <c r="D43" s="4" t="s">
        <v>17</v>
      </c>
      <c r="E43" s="4" t="s">
        <v>64</v>
      </c>
      <c r="F43" s="4" t="s">
        <v>18</v>
      </c>
      <c r="G43" s="5">
        <f t="shared" si="3"/>
        <v>1248</v>
      </c>
      <c r="H43" s="5"/>
      <c r="I43" s="5">
        <v>1248</v>
      </c>
      <c r="J43" s="26"/>
      <c r="K43" s="26"/>
      <c r="L43" s="26"/>
      <c r="M43" s="28"/>
      <c r="N43" s="28"/>
      <c r="O43" s="28"/>
    </row>
    <row r="44" s="10" customFormat="1" ht="21" customHeight="1" spans="1:15">
      <c r="A44" s="17" t="s">
        <v>74</v>
      </c>
      <c r="B44" s="17" t="s">
        <v>75</v>
      </c>
      <c r="C44" s="4"/>
      <c r="D44" s="4"/>
      <c r="E44" s="4"/>
      <c r="F44" s="4"/>
      <c r="G44" s="5"/>
      <c r="H44" s="5"/>
      <c r="I44" s="5">
        <f>I45</f>
        <v>1214.36</v>
      </c>
      <c r="J44" s="26"/>
      <c r="K44" s="26"/>
      <c r="L44" s="26"/>
      <c r="M44" s="28"/>
      <c r="N44" s="28"/>
      <c r="O44" s="28"/>
    </row>
    <row r="45" s="10" customFormat="1" ht="21" customHeight="1" spans="1:15">
      <c r="A45" s="17" t="s">
        <v>76</v>
      </c>
      <c r="B45" s="17" t="s">
        <v>77</v>
      </c>
      <c r="C45" s="4"/>
      <c r="D45" s="4"/>
      <c r="E45" s="4"/>
      <c r="F45" s="4"/>
      <c r="G45" s="5"/>
      <c r="H45" s="5"/>
      <c r="I45" s="5">
        <f>I46</f>
        <v>1214.36</v>
      </c>
      <c r="J45" s="26"/>
      <c r="K45" s="26"/>
      <c r="L45" s="26"/>
      <c r="M45" s="28"/>
      <c r="N45" s="28"/>
      <c r="O45" s="28"/>
    </row>
    <row r="46" s="10" customFormat="1" ht="21" customHeight="1" spans="1:15">
      <c r="A46" s="17" t="s">
        <v>78</v>
      </c>
      <c r="B46" s="17" t="s">
        <v>79</v>
      </c>
      <c r="C46" s="4">
        <v>50602</v>
      </c>
      <c r="D46" s="4" t="s">
        <v>80</v>
      </c>
      <c r="E46" s="4">
        <v>30906</v>
      </c>
      <c r="F46" s="4" t="s">
        <v>65</v>
      </c>
      <c r="G46" s="5"/>
      <c r="H46" s="5"/>
      <c r="I46" s="5">
        <v>1214.36</v>
      </c>
      <c r="J46" s="26"/>
      <c r="K46" s="26"/>
      <c r="L46" s="26"/>
      <c r="M46" s="28"/>
      <c r="N46" s="28"/>
      <c r="O46" s="28"/>
    </row>
    <row r="47" s="11" customFormat="1" ht="21" customHeight="1" spans="1:15">
      <c r="A47" s="18" t="s">
        <v>81</v>
      </c>
      <c r="B47" s="18"/>
      <c r="C47" s="18"/>
      <c r="D47" s="18"/>
      <c r="E47" s="18"/>
      <c r="F47" s="18"/>
      <c r="G47" s="5">
        <f>H47+I47</f>
        <v>18412.47</v>
      </c>
      <c r="H47" s="19">
        <v>15852.11</v>
      </c>
      <c r="I47" s="19">
        <f>I5+I11+I44</f>
        <v>2560.36</v>
      </c>
      <c r="J47" s="29"/>
      <c r="K47" s="29"/>
      <c r="L47" s="29"/>
      <c r="M47" s="27"/>
      <c r="N47" s="27"/>
      <c r="O47" s="27"/>
    </row>
  </sheetData>
  <mergeCells count="14">
    <mergeCell ref="A1:O1"/>
    <mergeCell ref="A3:B3"/>
    <mergeCell ref="C3:D3"/>
    <mergeCell ref="E3:F3"/>
    <mergeCell ref="A47:F47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rintOptions horizontalCentered="1"/>
  <pageMargins left="0.71" right="0.71" top="0.75" bottom="0.75" header="0.31" footer="0.31"/>
  <pageSetup paperSize="9" scale="50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666666666667" defaultRowHeight="1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workbookViewId="0">
      <selection activeCell="B27" sqref="B27:B28"/>
    </sheetView>
  </sheetViews>
  <sheetFormatPr defaultColWidth="8.66666666666667" defaultRowHeight="15" outlineLevelCol="1"/>
  <cols>
    <col min="2" max="2" width="9.41666666666667"/>
  </cols>
  <sheetData>
    <row r="1" spans="1:2">
      <c r="A1" t="s">
        <v>82</v>
      </c>
      <c r="B1" t="s">
        <v>83</v>
      </c>
    </row>
    <row r="2" spans="1:2">
      <c r="A2">
        <v>30101</v>
      </c>
      <c r="B2">
        <v>1167</v>
      </c>
    </row>
    <row r="3" spans="1:2">
      <c r="A3">
        <v>30102</v>
      </c>
      <c r="B3">
        <v>710.04</v>
      </c>
    </row>
    <row r="4" spans="1:2">
      <c r="A4">
        <v>30107</v>
      </c>
      <c r="B4">
        <v>5230.87</v>
      </c>
    </row>
    <row r="5" spans="1:2">
      <c r="A5">
        <v>30108</v>
      </c>
      <c r="B5">
        <v>747.22</v>
      </c>
    </row>
    <row r="6" spans="1:2">
      <c r="A6" s="6">
        <v>30109</v>
      </c>
      <c r="B6">
        <v>373.61</v>
      </c>
    </row>
    <row r="7" spans="1:2">
      <c r="A7">
        <v>30110</v>
      </c>
      <c r="B7">
        <v>541.42</v>
      </c>
    </row>
    <row r="8" spans="1:2">
      <c r="A8">
        <v>30111</v>
      </c>
      <c r="B8">
        <v>165.74</v>
      </c>
    </row>
    <row r="9" spans="1:2">
      <c r="A9">
        <v>30112</v>
      </c>
      <c r="B9">
        <v>38.67</v>
      </c>
    </row>
    <row r="10" spans="1:2">
      <c r="A10">
        <v>30113</v>
      </c>
      <c r="B10">
        <v>680.1</v>
      </c>
    </row>
    <row r="11" spans="1:2">
      <c r="A11">
        <v>30199</v>
      </c>
      <c r="B11">
        <v>3896.98</v>
      </c>
    </row>
    <row r="12" spans="1:2">
      <c r="A12">
        <v>30201</v>
      </c>
      <c r="B12">
        <v>1.7</v>
      </c>
    </row>
    <row r="13" spans="1:2">
      <c r="A13" s="6">
        <v>30204</v>
      </c>
      <c r="B13">
        <v>0.5</v>
      </c>
    </row>
    <row r="14" spans="1:2">
      <c r="A14" s="6">
        <v>30205</v>
      </c>
      <c r="B14">
        <v>46.44</v>
      </c>
    </row>
    <row r="15" spans="1:2">
      <c r="A15" s="6">
        <v>30206</v>
      </c>
      <c r="B15">
        <v>320</v>
      </c>
    </row>
    <row r="16" spans="1:2">
      <c r="A16" s="6">
        <v>30207</v>
      </c>
      <c r="B16">
        <v>30</v>
      </c>
    </row>
    <row r="17" spans="1:2">
      <c r="A17" s="6">
        <v>30209</v>
      </c>
      <c r="B17">
        <v>907.01</v>
      </c>
    </row>
    <row r="18" spans="1:2">
      <c r="A18">
        <v>30211</v>
      </c>
      <c r="B18">
        <v>1.5</v>
      </c>
    </row>
    <row r="19" spans="1:2">
      <c r="A19" s="6">
        <v>30213</v>
      </c>
      <c r="B19">
        <v>323.25</v>
      </c>
    </row>
    <row r="20" spans="1:2">
      <c r="A20" s="6">
        <v>30216</v>
      </c>
      <c r="B20" s="7">
        <v>96.05</v>
      </c>
    </row>
    <row r="21" spans="1:2">
      <c r="A21" s="6">
        <v>30218</v>
      </c>
      <c r="B21">
        <v>3202</v>
      </c>
    </row>
    <row r="22" spans="1:2">
      <c r="A22" s="6">
        <v>30226</v>
      </c>
      <c r="B22">
        <v>18.4</v>
      </c>
    </row>
    <row r="23" spans="1:2">
      <c r="A23">
        <v>30228</v>
      </c>
      <c r="B23">
        <v>40</v>
      </c>
    </row>
    <row r="24" spans="1:2">
      <c r="A24" s="6">
        <v>30229</v>
      </c>
      <c r="B24">
        <v>124.8</v>
      </c>
    </row>
    <row r="25" spans="1:2">
      <c r="A25" s="6">
        <v>30231</v>
      </c>
      <c r="B25">
        <v>13.95</v>
      </c>
    </row>
    <row r="26" spans="1:2">
      <c r="A26">
        <v>30240</v>
      </c>
      <c r="B26">
        <v>3</v>
      </c>
    </row>
    <row r="27" spans="1:2">
      <c r="A27">
        <v>30299</v>
      </c>
      <c r="B27">
        <v>3.9</v>
      </c>
    </row>
    <row r="28" spans="1:2">
      <c r="A28" s="6">
        <v>30299</v>
      </c>
      <c r="B28">
        <v>691.55</v>
      </c>
    </row>
    <row r="29" spans="1:2">
      <c r="A29">
        <v>30302</v>
      </c>
      <c r="B29">
        <v>46.63</v>
      </c>
    </row>
    <row r="30" spans="1:2">
      <c r="A30">
        <v>30399</v>
      </c>
      <c r="B30">
        <v>0.34</v>
      </c>
    </row>
    <row r="31" spans="1:2">
      <c r="A31" t="s">
        <v>84</v>
      </c>
      <c r="B31">
        <v>19422.67</v>
      </c>
    </row>
  </sheetData>
  <sortState ref="A2:B31">
    <sortCondition ref="A2"/>
  </sortState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workbookViewId="0">
      <selection activeCell="B8" sqref="B8"/>
    </sheetView>
  </sheetViews>
  <sheetFormatPr defaultColWidth="8.66666666666667" defaultRowHeight="15" outlineLevelCol="2"/>
  <cols>
    <col min="1" max="1" width="12.25" style="1" customWidth="1"/>
    <col min="2" max="2" width="36.1666666666667" customWidth="1"/>
    <col min="3" max="3" width="10.5" style="2"/>
  </cols>
  <sheetData>
    <row r="1" spans="1:3">
      <c r="A1" s="1" t="s">
        <v>82</v>
      </c>
      <c r="B1" t="s">
        <v>85</v>
      </c>
      <c r="C1" s="2" t="s">
        <v>86</v>
      </c>
    </row>
    <row r="2" spans="1:3">
      <c r="A2" s="1">
        <v>30299</v>
      </c>
      <c r="B2" t="s">
        <v>18</v>
      </c>
      <c r="C2" s="2">
        <v>3.9</v>
      </c>
    </row>
    <row r="3" spans="1:3">
      <c r="A3" s="1">
        <v>30302</v>
      </c>
      <c r="B3" t="s">
        <v>20</v>
      </c>
      <c r="C3" s="2">
        <v>46.63</v>
      </c>
    </row>
    <row r="4" spans="1:3">
      <c r="A4" s="1">
        <v>30108</v>
      </c>
      <c r="B4" t="s">
        <v>21</v>
      </c>
      <c r="C4" s="2">
        <v>747.22</v>
      </c>
    </row>
    <row r="5" spans="1:3">
      <c r="A5" s="1" t="s">
        <v>24</v>
      </c>
      <c r="B5" t="s">
        <v>25</v>
      </c>
      <c r="C5" s="2">
        <v>373.61</v>
      </c>
    </row>
    <row r="6" spans="1:3">
      <c r="A6" s="3">
        <v>30101</v>
      </c>
      <c r="B6" s="4" t="s">
        <v>29</v>
      </c>
      <c r="C6" s="2">
        <v>1167</v>
      </c>
    </row>
    <row r="7" spans="1:3">
      <c r="A7" s="3">
        <v>30102</v>
      </c>
      <c r="B7" s="4" t="s">
        <v>30</v>
      </c>
      <c r="C7" s="2">
        <v>710.04</v>
      </c>
    </row>
    <row r="8" spans="1:3">
      <c r="A8" s="3">
        <v>30107</v>
      </c>
      <c r="B8" s="4" t="s">
        <v>31</v>
      </c>
      <c r="C8" s="2">
        <v>5230.87</v>
      </c>
    </row>
    <row r="9" spans="1:3">
      <c r="A9" s="3">
        <v>30112</v>
      </c>
      <c r="B9" s="4" t="s">
        <v>32</v>
      </c>
      <c r="C9" s="2">
        <v>38.67</v>
      </c>
    </row>
    <row r="10" spans="1:3">
      <c r="A10" s="3">
        <v>30113</v>
      </c>
      <c r="B10" s="4" t="s">
        <v>33</v>
      </c>
      <c r="C10" s="2">
        <v>680.1</v>
      </c>
    </row>
    <row r="11" spans="1:3">
      <c r="A11" s="3">
        <v>30199</v>
      </c>
      <c r="B11" s="4" t="s">
        <v>34</v>
      </c>
      <c r="C11" s="2">
        <v>3896.98</v>
      </c>
    </row>
    <row r="12" spans="1:3">
      <c r="A12" s="3">
        <v>30201</v>
      </c>
      <c r="B12" s="4" t="s">
        <v>36</v>
      </c>
      <c r="C12" s="2">
        <v>1.7</v>
      </c>
    </row>
    <row r="13" spans="1:3">
      <c r="A13" s="3" t="s">
        <v>37</v>
      </c>
      <c r="B13" s="4" t="s">
        <v>38</v>
      </c>
      <c r="C13" s="2">
        <v>0.5</v>
      </c>
    </row>
    <row r="14" spans="1:3">
      <c r="A14" s="3" t="s">
        <v>39</v>
      </c>
      <c r="B14" s="4" t="s">
        <v>40</v>
      </c>
      <c r="C14" s="2">
        <v>46.44</v>
      </c>
    </row>
    <row r="15" spans="1:3">
      <c r="A15" s="3" t="s">
        <v>41</v>
      </c>
      <c r="B15" s="4" t="s">
        <v>42</v>
      </c>
      <c r="C15" s="2">
        <v>320</v>
      </c>
    </row>
    <row r="16" spans="1:3">
      <c r="A16" s="3" t="s">
        <v>43</v>
      </c>
      <c r="B16" s="4" t="s">
        <v>44</v>
      </c>
      <c r="C16" s="2">
        <v>30</v>
      </c>
    </row>
    <row r="17" spans="1:3">
      <c r="A17" s="3" t="s">
        <v>45</v>
      </c>
      <c r="B17" s="4" t="s">
        <v>46</v>
      </c>
      <c r="C17" s="2">
        <v>907.01</v>
      </c>
    </row>
    <row r="18" spans="1:3">
      <c r="A18" s="3">
        <v>30211</v>
      </c>
      <c r="B18" s="4" t="s">
        <v>47</v>
      </c>
      <c r="C18" s="2">
        <v>1.5</v>
      </c>
    </row>
    <row r="19" spans="1:3">
      <c r="A19" s="3" t="s">
        <v>48</v>
      </c>
      <c r="B19" s="4" t="s">
        <v>49</v>
      </c>
      <c r="C19" s="2">
        <v>323.25</v>
      </c>
    </row>
    <row r="20" spans="1:3">
      <c r="A20" s="3" t="s">
        <v>50</v>
      </c>
      <c r="B20" s="4" t="s">
        <v>51</v>
      </c>
      <c r="C20" s="2">
        <v>96.05</v>
      </c>
    </row>
    <row r="21" spans="1:3">
      <c r="A21" s="3" t="s">
        <v>53</v>
      </c>
      <c r="B21" s="4" t="s">
        <v>54</v>
      </c>
      <c r="C21" s="2">
        <v>2354</v>
      </c>
    </row>
    <row r="22" spans="1:3">
      <c r="A22" s="3" t="s">
        <v>55</v>
      </c>
      <c r="B22" s="4" t="s">
        <v>56</v>
      </c>
      <c r="C22" s="2">
        <v>18.4</v>
      </c>
    </row>
    <row r="23" spans="1:3">
      <c r="A23" s="3">
        <v>30228</v>
      </c>
      <c r="B23" s="4" t="s">
        <v>58</v>
      </c>
      <c r="C23" s="2">
        <v>40</v>
      </c>
    </row>
    <row r="24" spans="1:3">
      <c r="A24" s="3" t="s">
        <v>59</v>
      </c>
      <c r="B24" s="4" t="s">
        <v>60</v>
      </c>
      <c r="C24" s="2">
        <v>124.8</v>
      </c>
    </row>
    <row r="25" spans="1:3">
      <c r="A25" s="3" t="s">
        <v>61</v>
      </c>
      <c r="B25" s="4" t="s">
        <v>62</v>
      </c>
      <c r="C25" s="2">
        <v>13.95</v>
      </c>
    </row>
    <row r="26" spans="1:3">
      <c r="A26" s="3">
        <v>30240</v>
      </c>
      <c r="B26" s="4" t="s">
        <v>63</v>
      </c>
      <c r="C26" s="2">
        <v>3</v>
      </c>
    </row>
    <row r="27" spans="1:3">
      <c r="A27" s="3" t="s">
        <v>64</v>
      </c>
      <c r="B27" s="4" t="s">
        <v>18</v>
      </c>
      <c r="C27" s="2">
        <v>475.49</v>
      </c>
    </row>
    <row r="28" spans="1:3">
      <c r="A28" s="3">
        <v>30399</v>
      </c>
      <c r="B28" s="4" t="s">
        <v>87</v>
      </c>
      <c r="C28" s="2">
        <v>0.34</v>
      </c>
    </row>
    <row r="29" spans="1:3">
      <c r="A29" s="3" t="s">
        <v>53</v>
      </c>
      <c r="B29" s="4" t="s">
        <v>54</v>
      </c>
      <c r="C29" s="5">
        <v>848</v>
      </c>
    </row>
    <row r="30" spans="1:3">
      <c r="A30" s="3" t="s">
        <v>64</v>
      </c>
      <c r="B30" s="4" t="s">
        <v>18</v>
      </c>
      <c r="C30" s="5">
        <v>16.74</v>
      </c>
    </row>
    <row r="31" spans="1:3">
      <c r="A31" s="3">
        <v>30110</v>
      </c>
      <c r="B31" s="4" t="s">
        <v>70</v>
      </c>
      <c r="C31" s="2">
        <v>541.42</v>
      </c>
    </row>
    <row r="32" spans="1:3">
      <c r="A32" s="3">
        <v>30111</v>
      </c>
      <c r="B32" s="4" t="s">
        <v>72</v>
      </c>
      <c r="C32" s="2">
        <v>165.74</v>
      </c>
    </row>
    <row r="33" spans="1:3">
      <c r="A33" s="3" t="s">
        <v>64</v>
      </c>
      <c r="B33" s="4" t="s">
        <v>18</v>
      </c>
      <c r="C33" s="2">
        <v>199.32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表三</vt:lpstr>
      <vt:lpstr>Sheet1</vt:lpstr>
      <vt:lpstr>Sheet5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2017-01-14T05:32:00Z</dcterms:created>
  <cp:lastPrinted>2021-02-25T00:40:00Z</cp:lastPrinted>
  <dcterms:modified xsi:type="dcterms:W3CDTF">2025-02-12T07:29:34Z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DEC48EDB801C4A89A157D6A84CF5C75E</vt:lpwstr>
  </property>
</Properties>
</file>