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表五" sheetId="1" r:id="rId1"/>
  </sheets>
  <calcPr calcId="144525"/>
</workbook>
</file>

<file path=xl/sharedStrings.xml><?xml version="1.0" encoding="utf-8"?>
<sst xmlns="http://schemas.openxmlformats.org/spreadsheetml/2006/main" count="38" uniqueCount="37">
  <si>
    <t>大兴区心康医院2025年一般公共预算财政拨款支出预算表</t>
  </si>
  <si>
    <t>单位：万元</t>
  </si>
  <si>
    <t>功能分类科目</t>
  </si>
  <si>
    <r>
      <rPr>
        <sz val="11"/>
        <color rgb="FF000000"/>
        <rFont val="Arial Unicode MS"/>
        <charset val="134"/>
      </rPr>
      <t>2024</t>
    </r>
    <r>
      <rPr>
        <sz val="11"/>
        <color rgb="FF000000"/>
        <rFont val="宋体"/>
        <charset val="134"/>
      </rPr>
      <t>年执行数</t>
    </r>
  </si>
  <si>
    <r>
      <rPr>
        <sz val="11"/>
        <rFont val="Arial Unicode MS"/>
        <charset val="134"/>
      </rPr>
      <t>2025</t>
    </r>
    <r>
      <rPr>
        <sz val="11"/>
        <rFont val="宋体"/>
        <charset val="134"/>
      </rPr>
      <t>年年初预算数</t>
    </r>
  </si>
  <si>
    <r>
      <rPr>
        <sz val="11"/>
        <color rgb="FF000000"/>
        <rFont val="Arial Unicode MS"/>
        <charset val="134"/>
      </rPr>
      <t>2025</t>
    </r>
    <r>
      <rPr>
        <sz val="11"/>
        <color rgb="FF000000"/>
        <rFont val="宋体"/>
        <charset val="134"/>
      </rPr>
      <t>年预算数比</t>
    </r>
    <r>
      <rPr>
        <sz val="11"/>
        <color rgb="FF000000"/>
        <rFont val="Arial Unicode MS"/>
        <charset val="134"/>
      </rPr>
      <t>2024</t>
    </r>
    <r>
      <rPr>
        <sz val="11"/>
        <color rgb="FF000000"/>
        <rFont val="宋体"/>
        <charset val="134"/>
      </rPr>
      <t>年执行数</t>
    </r>
  </si>
  <si>
    <t>科目编码</t>
  </si>
  <si>
    <t>科目名称</t>
  </si>
  <si>
    <t>小计</t>
  </si>
  <si>
    <t>基本支出</t>
  </si>
  <si>
    <t>项目支出</t>
  </si>
  <si>
    <t>增减额</t>
  </si>
  <si>
    <t>增减%</t>
  </si>
  <si>
    <t>社会保障和就业支出</t>
  </si>
  <si>
    <t>行政事业单位养老支出</t>
  </si>
  <si>
    <t>事业单位离退休</t>
  </si>
  <si>
    <t>机关事业单位基本养老保险缴费支出</t>
  </si>
  <si>
    <t>机关事业单位基本职业年金缴费支出</t>
  </si>
  <si>
    <t>卫生健康支出</t>
  </si>
  <si>
    <t>公立医院</t>
  </si>
  <si>
    <t>精神病医院</t>
  </si>
  <si>
    <t>公共卫生</t>
  </si>
  <si>
    <t>重大公共卫生服务</t>
  </si>
  <si>
    <t>突发公共卫生事件应急处理</t>
  </si>
  <si>
    <t>行政事业单位医疗</t>
  </si>
  <si>
    <t>事业单位医疗</t>
  </si>
  <si>
    <t>公务员医疗补助</t>
  </si>
  <si>
    <t>21007</t>
  </si>
  <si>
    <t>计划生育事务</t>
  </si>
  <si>
    <t>2100799</t>
  </si>
  <si>
    <t>其他计划生育事务支出</t>
  </si>
  <si>
    <t>21017</t>
  </si>
  <si>
    <t>中医药事务</t>
  </si>
  <si>
    <t>2101704</t>
  </si>
  <si>
    <t>中医（民族医）药专项</t>
  </si>
  <si>
    <t>其他卫生健康支出</t>
  </si>
  <si>
    <t>合    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</si>
</sst>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);[Red]\(#,##0.00\)"/>
    <numFmt numFmtId="178" formatCode="#,##0.00_ "/>
  </numFmts>
  <fonts count="44">
    <font>
      <sz val="12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5"/>
      <color indexed="8"/>
      <name val="黑体"/>
      <charset val="134"/>
    </font>
    <font>
      <b/>
      <sz val="15"/>
      <color rgb="FFFF0000"/>
      <name val="黑体"/>
      <charset val="134"/>
    </font>
    <font>
      <b/>
      <sz val="15"/>
      <name val="黑体"/>
      <charset val="134"/>
    </font>
    <font>
      <sz val="15"/>
      <color indexed="8"/>
      <name val="黑体"/>
      <charset val="134"/>
    </font>
    <font>
      <sz val="11"/>
      <color indexed="8"/>
      <name val="宋体"/>
      <charset val="134"/>
    </font>
    <font>
      <sz val="11"/>
      <color rgb="FFFF0000"/>
      <name val="宋体"/>
      <charset val="134"/>
    </font>
    <font>
      <sz val="11"/>
      <color indexed="8"/>
      <name val="Arial Unicode MS"/>
      <charset val="134"/>
    </font>
    <font>
      <sz val="11"/>
      <color rgb="FF000000"/>
      <name val="Arial Unicode MS"/>
      <charset val="134"/>
    </font>
    <font>
      <sz val="11"/>
      <name val="Arial Unicode MS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9" borderId="14" applyNumberFormat="0" applyFon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6" fillId="13" borderId="17" applyNumberFormat="0" applyAlignment="0" applyProtection="0">
      <alignment vertical="center"/>
    </xf>
    <xf numFmtId="0" fontId="37" fillId="13" borderId="13" applyNumberFormat="0" applyAlignment="0" applyProtection="0">
      <alignment vertical="center"/>
    </xf>
    <xf numFmtId="0" fontId="38" fillId="14" borderId="18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0" fillId="2" borderId="0" xfId="0" applyFont="1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right" vertical="center"/>
    </xf>
    <xf numFmtId="0" fontId="1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justify" vertical="center" wrapText="1"/>
    </xf>
    <xf numFmtId="177" fontId="17" fillId="2" borderId="3" xfId="0" applyNumberFormat="1" applyFont="1" applyFill="1" applyBorder="1" applyAlignment="1">
      <alignment vertical="center"/>
    </xf>
    <xf numFmtId="177" fontId="3" fillId="2" borderId="1" xfId="0" applyNumberFormat="1" applyFont="1" applyFill="1" applyBorder="1" applyAlignment="1">
      <alignment vertical="center"/>
    </xf>
    <xf numFmtId="177" fontId="2" fillId="2" borderId="4" xfId="0" applyNumberFormat="1" applyFont="1" applyFill="1" applyBorder="1" applyAlignment="1">
      <alignment vertical="center"/>
    </xf>
    <xf numFmtId="176" fontId="18" fillId="2" borderId="1" xfId="0" applyNumberFormat="1" applyFont="1" applyFill="1" applyBorder="1" applyAlignment="1">
      <alignment horizontal="right" vertical="center" wrapText="1"/>
    </xf>
    <xf numFmtId="10" fontId="18" fillId="2" borderId="1" xfId="0" applyNumberFormat="1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horizontal="justify" vertical="center" wrapText="1"/>
    </xf>
    <xf numFmtId="177" fontId="3" fillId="2" borderId="4" xfId="0" applyNumberFormat="1" applyFont="1" applyFill="1" applyBorder="1" applyAlignment="1">
      <alignment vertical="center"/>
    </xf>
    <xf numFmtId="0" fontId="18" fillId="2" borderId="5" xfId="0" applyFont="1" applyFill="1" applyBorder="1" applyAlignment="1">
      <alignment horizontal="justify" vertical="center" wrapText="1"/>
    </xf>
    <xf numFmtId="0" fontId="18" fillId="2" borderId="6" xfId="0" applyFont="1" applyFill="1" applyBorder="1" applyAlignment="1">
      <alignment horizontal="justify" vertical="center" wrapText="1"/>
    </xf>
    <xf numFmtId="177" fontId="19" fillId="2" borderId="1" xfId="0" applyNumberFormat="1" applyFont="1" applyFill="1" applyBorder="1" applyAlignment="1">
      <alignment vertical="center"/>
    </xf>
    <xf numFmtId="0" fontId="18" fillId="2" borderId="7" xfId="0" applyFont="1" applyFill="1" applyBorder="1" applyAlignment="1">
      <alignment horizontal="justify" vertical="center" wrapText="1"/>
    </xf>
    <xf numFmtId="177" fontId="3" fillId="2" borderId="1" xfId="0" applyNumberFormat="1" applyFont="1" applyFill="1" applyBorder="1" applyAlignment="1">
      <alignment horizontal="right" vertical="center"/>
    </xf>
    <xf numFmtId="0" fontId="18" fillId="2" borderId="2" xfId="0" applyFont="1" applyFill="1" applyBorder="1" applyAlignment="1">
      <alignment horizontal="justify" vertical="center" wrapText="1"/>
    </xf>
    <xf numFmtId="0" fontId="18" fillId="2" borderId="8" xfId="0" applyFont="1" applyFill="1" applyBorder="1" applyAlignment="1">
      <alignment horizontal="justify" vertical="center" wrapText="1"/>
    </xf>
    <xf numFmtId="0" fontId="16" fillId="2" borderId="2" xfId="0" applyFont="1" applyFill="1" applyBorder="1" applyAlignment="1">
      <alignment horizontal="justify" vertical="center" wrapText="1"/>
    </xf>
    <xf numFmtId="0" fontId="16" fillId="2" borderId="9" xfId="0" applyFont="1" applyFill="1" applyBorder="1" applyAlignment="1">
      <alignment horizontal="justify" vertical="center" wrapText="1"/>
    </xf>
    <xf numFmtId="177" fontId="1" fillId="2" borderId="2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/>
    </xf>
    <xf numFmtId="0" fontId="18" fillId="2" borderId="5" xfId="0" applyFont="1" applyFill="1" applyBorder="1" applyAlignment="1">
      <alignment horizontal="left" vertical="center" wrapText="1"/>
    </xf>
    <xf numFmtId="0" fontId="18" fillId="2" borderId="10" xfId="0" applyFont="1" applyFill="1" applyBorder="1" applyAlignment="1">
      <alignment horizontal="justify" vertical="center" wrapText="1"/>
    </xf>
    <xf numFmtId="177" fontId="2" fillId="2" borderId="1" xfId="0" applyNumberFormat="1" applyFont="1" applyFill="1" applyBorder="1" applyAlignment="1">
      <alignment vertical="center"/>
    </xf>
    <xf numFmtId="0" fontId="18" fillId="2" borderId="1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justify" vertical="center" wrapText="1"/>
    </xf>
    <xf numFmtId="178" fontId="18" fillId="2" borderId="1" xfId="0" applyNumberFormat="1" applyFont="1" applyFill="1" applyBorder="1" applyAlignment="1">
      <alignment horizontal="right" vertical="center" wrapText="1"/>
    </xf>
    <xf numFmtId="49" fontId="20" fillId="3" borderId="12" xfId="0" applyNumberFormat="1" applyFont="1" applyFill="1" applyBorder="1" applyAlignment="1">
      <alignment vertical="distributed"/>
    </xf>
    <xf numFmtId="49" fontId="21" fillId="3" borderId="12" xfId="0" applyNumberFormat="1" applyFont="1" applyFill="1" applyBorder="1" applyAlignment="1">
      <alignment vertical="distributed"/>
    </xf>
    <xf numFmtId="178" fontId="17" fillId="2" borderId="3" xfId="0" applyNumberFormat="1" applyFont="1" applyFill="1" applyBorder="1" applyAlignment="1">
      <alignment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177" fontId="18" fillId="2" borderId="1" xfId="0" applyNumberFormat="1" applyFont="1" applyFill="1" applyBorder="1" applyAlignment="1">
      <alignment vertical="center"/>
    </xf>
    <xf numFmtId="0" fontId="22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176" fontId="5" fillId="2" borderId="0" xfId="0" applyNumberFormat="1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4" fontId="0" fillId="2" borderId="0" xfId="0" applyNumberFormat="1" applyFont="1" applyFill="1" applyAlignment="1">
      <alignment vertical="center"/>
    </xf>
    <xf numFmtId="0" fontId="0" fillId="2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C0C0C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Zeros="0" tabSelected="1" zoomScaleSheetLayoutView="60" workbookViewId="0">
      <pane ySplit="4" topLeftCell="A5" activePane="bottomLeft" state="frozen"/>
      <selection/>
      <selection pane="bottomLeft" activeCell="C23" sqref="C23"/>
    </sheetView>
  </sheetViews>
  <sheetFormatPr defaultColWidth="8.8" defaultRowHeight="18" customHeight="1"/>
  <cols>
    <col min="1" max="1" width="10.375" style="6" customWidth="1"/>
    <col min="2" max="2" width="28.125" style="6" customWidth="1"/>
    <col min="3" max="3" width="13.625" style="7" customWidth="1"/>
    <col min="4" max="4" width="16.875" style="8" customWidth="1"/>
    <col min="5" max="5" width="14.75" style="9" customWidth="1"/>
    <col min="6" max="6" width="13.5" style="10" customWidth="1"/>
    <col min="7" max="7" width="14.375" style="9" customWidth="1"/>
    <col min="8" max="8" width="15.375" style="9" customWidth="1"/>
    <col min="9" max="9" width="15.625" style="6" customWidth="1"/>
    <col min="10" max="31" width="9" style="6"/>
    <col min="32" max="16384" width="8.8" style="6"/>
  </cols>
  <sheetData>
    <row r="1" ht="22.5" customHeight="1" spans="1:8">
      <c r="A1" s="11" t="s">
        <v>0</v>
      </c>
      <c r="B1" s="11"/>
      <c r="C1" s="11"/>
      <c r="D1" s="12"/>
      <c r="E1" s="13"/>
      <c r="F1" s="14"/>
      <c r="G1" s="15"/>
      <c r="H1" s="15"/>
    </row>
    <row r="2" s="1" customFormat="1" customHeight="1" spans="1:8">
      <c r="A2" s="16"/>
      <c r="B2" s="16"/>
      <c r="C2" s="17"/>
      <c r="D2" s="18"/>
      <c r="E2" s="19"/>
      <c r="F2" s="19"/>
      <c r="G2" s="19"/>
      <c r="H2" s="19" t="s">
        <v>1</v>
      </c>
    </row>
    <row r="3" s="2" customFormat="1" ht="29.25" customHeight="1" spans="1:9">
      <c r="A3" s="20" t="s">
        <v>2</v>
      </c>
      <c r="B3" s="20"/>
      <c r="C3" s="21" t="s">
        <v>3</v>
      </c>
      <c r="D3" s="22" t="s">
        <v>4</v>
      </c>
      <c r="E3" s="22"/>
      <c r="F3" s="22"/>
      <c r="G3" s="21" t="s">
        <v>5</v>
      </c>
      <c r="H3" s="20"/>
      <c r="I3" s="59"/>
    </row>
    <row r="4" s="2" customFormat="1" ht="25.5" customHeight="1" spans="1:9">
      <c r="A4" s="20" t="s">
        <v>6</v>
      </c>
      <c r="B4" s="20" t="s">
        <v>7</v>
      </c>
      <c r="C4" s="23"/>
      <c r="D4" s="24" t="s">
        <v>8</v>
      </c>
      <c r="E4" s="20" t="s">
        <v>9</v>
      </c>
      <c r="F4" s="20" t="s">
        <v>10</v>
      </c>
      <c r="G4" s="20" t="s">
        <v>11</v>
      </c>
      <c r="H4" s="20" t="s">
        <v>12</v>
      </c>
      <c r="I4" s="59"/>
    </row>
    <row r="5" s="3" customFormat="1" customHeight="1" spans="1:8">
      <c r="A5" s="25">
        <v>208</v>
      </c>
      <c r="B5" s="25" t="s">
        <v>13</v>
      </c>
      <c r="C5" s="26">
        <f>C6</f>
        <v>1197.54</v>
      </c>
      <c r="D5" s="27">
        <f>E5+F5</f>
        <v>1321.6</v>
      </c>
      <c r="E5" s="27">
        <f>E6</f>
        <v>1321.6</v>
      </c>
      <c r="F5" s="28"/>
      <c r="G5" s="29">
        <f t="shared" ref="G5:G18" si="0">D5-C5</f>
        <v>124.06</v>
      </c>
      <c r="H5" s="30">
        <f t="shared" ref="H5:H18" si="1">G5/C5</f>
        <v>0.103595704527615</v>
      </c>
    </row>
    <row r="6" s="4" customFormat="1" customHeight="1" spans="1:9">
      <c r="A6" s="31">
        <v>20805</v>
      </c>
      <c r="B6" s="31" t="s">
        <v>14</v>
      </c>
      <c r="C6" s="26">
        <f>SUM(C7:C9)</f>
        <v>1197.54</v>
      </c>
      <c r="D6" s="27">
        <f t="shared" ref="D6:D21" si="2">E6+F6</f>
        <v>1321.6</v>
      </c>
      <c r="E6" s="27">
        <f>E7+E8+E9</f>
        <v>1321.6</v>
      </c>
      <c r="F6" s="32"/>
      <c r="G6" s="29">
        <f t="shared" si="0"/>
        <v>124.06</v>
      </c>
      <c r="H6" s="30">
        <f t="shared" si="1"/>
        <v>0.103595704527615</v>
      </c>
      <c r="I6" s="60"/>
    </row>
    <row r="7" s="4" customFormat="1" customHeight="1" spans="1:9">
      <c r="A7" s="33">
        <v>2080502</v>
      </c>
      <c r="B7" s="34" t="s">
        <v>15</v>
      </c>
      <c r="C7" s="35">
        <v>76.71</v>
      </c>
      <c r="D7" s="27">
        <f t="shared" si="2"/>
        <v>57.33</v>
      </c>
      <c r="E7" s="27">
        <v>57.33</v>
      </c>
      <c r="F7" s="32"/>
      <c r="G7" s="29">
        <f t="shared" si="0"/>
        <v>-19.38</v>
      </c>
      <c r="H7" s="30">
        <f t="shared" si="1"/>
        <v>-0.252639812280016</v>
      </c>
      <c r="I7" s="60"/>
    </row>
    <row r="8" s="4" customFormat="1" customHeight="1" spans="1:9">
      <c r="A8" s="31">
        <v>2080505</v>
      </c>
      <c r="B8" s="36" t="s">
        <v>16</v>
      </c>
      <c r="C8" s="35">
        <v>747.22</v>
      </c>
      <c r="D8" s="27">
        <f t="shared" si="2"/>
        <v>842.85</v>
      </c>
      <c r="E8" s="37">
        <v>842.85</v>
      </c>
      <c r="F8" s="32"/>
      <c r="G8" s="29">
        <f t="shared" si="0"/>
        <v>95.63</v>
      </c>
      <c r="H8" s="30">
        <f t="shared" si="1"/>
        <v>0.127981049757769</v>
      </c>
      <c r="I8" s="60"/>
    </row>
    <row r="9" s="4" customFormat="1" customHeight="1" spans="1:9">
      <c r="A9" s="38">
        <v>2080506</v>
      </c>
      <c r="B9" s="39" t="s">
        <v>17</v>
      </c>
      <c r="C9" s="35">
        <v>373.61</v>
      </c>
      <c r="D9" s="27">
        <f t="shared" si="2"/>
        <v>421.42</v>
      </c>
      <c r="E9" s="37">
        <v>421.42</v>
      </c>
      <c r="F9" s="32"/>
      <c r="G9" s="29">
        <f t="shared" si="0"/>
        <v>47.81</v>
      </c>
      <c r="H9" s="30">
        <f t="shared" si="1"/>
        <v>0.12796766681834</v>
      </c>
      <c r="I9" s="61"/>
    </row>
    <row r="10" s="4" customFormat="1" customHeight="1" spans="1:9">
      <c r="A10" s="40">
        <v>210</v>
      </c>
      <c r="B10" s="41" t="s">
        <v>18</v>
      </c>
      <c r="C10" s="26">
        <f>C11+C13+C16+C23+C19+C21</f>
        <v>3034.59</v>
      </c>
      <c r="D10" s="27">
        <f t="shared" si="2"/>
        <v>2453.75</v>
      </c>
      <c r="E10" s="42">
        <f>E11+E13+E16</f>
        <v>1205.75</v>
      </c>
      <c r="F10" s="32">
        <f>F11+F13+F16+F23</f>
        <v>1248</v>
      </c>
      <c r="G10" s="29">
        <f t="shared" si="0"/>
        <v>-580.84</v>
      </c>
      <c r="H10" s="30">
        <f t="shared" si="1"/>
        <v>-0.191406417341387</v>
      </c>
      <c r="I10" s="61"/>
    </row>
    <row r="11" s="4" customFormat="1" customHeight="1" spans="1:9">
      <c r="A11" s="43">
        <v>21002</v>
      </c>
      <c r="B11" s="43" t="s">
        <v>19</v>
      </c>
      <c r="C11" s="26">
        <f>C12</f>
        <v>1408.33</v>
      </c>
      <c r="D11" s="27">
        <f t="shared" si="2"/>
        <v>425.77</v>
      </c>
      <c r="E11" s="27">
        <f>E12</f>
        <v>425.77</v>
      </c>
      <c r="F11" s="27">
        <f>F12</f>
        <v>0</v>
      </c>
      <c r="G11" s="29">
        <f t="shared" si="0"/>
        <v>-982.56</v>
      </c>
      <c r="H11" s="30">
        <f t="shared" si="1"/>
        <v>-0.697677390952405</v>
      </c>
      <c r="I11" s="61"/>
    </row>
    <row r="12" s="3" customFormat="1" customHeight="1" spans="1:8">
      <c r="A12" s="44">
        <v>2100205</v>
      </c>
      <c r="B12" s="45" t="s">
        <v>20</v>
      </c>
      <c r="C12" s="26">
        <v>1408.33</v>
      </c>
      <c r="D12" s="27">
        <f t="shared" si="2"/>
        <v>425.77</v>
      </c>
      <c r="E12" s="27">
        <v>425.77</v>
      </c>
      <c r="F12" s="46"/>
      <c r="G12" s="29">
        <f t="shared" si="0"/>
        <v>-982.56</v>
      </c>
      <c r="H12" s="30">
        <f t="shared" si="1"/>
        <v>-0.697677390952405</v>
      </c>
    </row>
    <row r="13" s="4" customFormat="1" customHeight="1" spans="1:9">
      <c r="A13" s="47">
        <v>21004</v>
      </c>
      <c r="B13" s="48" t="s">
        <v>21</v>
      </c>
      <c r="C13" s="26">
        <f>C14+C15</f>
        <v>584.33</v>
      </c>
      <c r="D13" s="27">
        <f t="shared" si="2"/>
        <v>0</v>
      </c>
      <c r="E13" s="27"/>
      <c r="F13" s="32"/>
      <c r="G13" s="49">
        <f t="shared" si="0"/>
        <v>-584.33</v>
      </c>
      <c r="H13" s="30">
        <f t="shared" si="1"/>
        <v>-1</v>
      </c>
      <c r="I13" s="61"/>
    </row>
    <row r="14" s="4" customFormat="1" customHeight="1" spans="1:9">
      <c r="A14" s="47">
        <v>2100409</v>
      </c>
      <c r="B14" s="48" t="s">
        <v>22</v>
      </c>
      <c r="C14" s="26">
        <v>580.29</v>
      </c>
      <c r="D14" s="27">
        <f t="shared" si="2"/>
        <v>0</v>
      </c>
      <c r="E14" s="27"/>
      <c r="F14" s="32"/>
      <c r="G14" s="49">
        <f t="shared" si="0"/>
        <v>-580.29</v>
      </c>
      <c r="H14" s="30">
        <f t="shared" si="1"/>
        <v>-1</v>
      </c>
      <c r="I14" s="61"/>
    </row>
    <row r="15" s="4" customFormat="1" customHeight="1" spans="1:9">
      <c r="A15" s="47">
        <v>2100410</v>
      </c>
      <c r="B15" s="48" t="s">
        <v>23</v>
      </c>
      <c r="C15" s="26">
        <v>4.04</v>
      </c>
      <c r="D15" s="27">
        <f t="shared" si="2"/>
        <v>0</v>
      </c>
      <c r="E15" s="27"/>
      <c r="F15" s="32"/>
      <c r="G15" s="49">
        <f t="shared" si="0"/>
        <v>-4.04</v>
      </c>
      <c r="H15" s="30">
        <f t="shared" si="1"/>
        <v>-1</v>
      </c>
      <c r="I15" s="61"/>
    </row>
    <row r="16" s="4" customFormat="1" customHeight="1" spans="1:9">
      <c r="A16" s="47">
        <v>21011</v>
      </c>
      <c r="B16" s="48" t="s">
        <v>24</v>
      </c>
      <c r="C16" s="26">
        <f>C17+C18</f>
        <v>707.16</v>
      </c>
      <c r="D16" s="27">
        <f>D17+D18</f>
        <v>779.98</v>
      </c>
      <c r="E16" s="27">
        <f>E17+E18</f>
        <v>779.98</v>
      </c>
      <c r="F16" s="32"/>
      <c r="G16" s="49">
        <f t="shared" si="0"/>
        <v>72.82</v>
      </c>
      <c r="H16" s="30">
        <f t="shared" si="1"/>
        <v>0.102975281407319</v>
      </c>
      <c r="I16" s="61"/>
    </row>
    <row r="17" s="4" customFormat="1" customHeight="1" spans="1:9">
      <c r="A17" s="47">
        <v>2101102</v>
      </c>
      <c r="B17" s="48" t="s">
        <v>25</v>
      </c>
      <c r="C17" s="26">
        <v>541.42</v>
      </c>
      <c r="D17" s="27">
        <f t="shared" si="2"/>
        <v>597.17</v>
      </c>
      <c r="E17" s="27">
        <v>597.17</v>
      </c>
      <c r="F17" s="32"/>
      <c r="G17" s="49">
        <f t="shared" si="0"/>
        <v>55.75</v>
      </c>
      <c r="H17" s="30">
        <f t="shared" si="1"/>
        <v>0.102969967862288</v>
      </c>
      <c r="I17" s="61"/>
    </row>
    <row r="18" s="4" customFormat="1" customHeight="1" spans="1:9">
      <c r="A18" s="47">
        <v>2101103</v>
      </c>
      <c r="B18" s="48" t="s">
        <v>26</v>
      </c>
      <c r="C18" s="26">
        <v>165.74</v>
      </c>
      <c r="D18" s="27">
        <f t="shared" si="2"/>
        <v>182.81</v>
      </c>
      <c r="E18" s="27">
        <v>182.81</v>
      </c>
      <c r="F18" s="32"/>
      <c r="G18" s="49">
        <f t="shared" si="0"/>
        <v>17.07</v>
      </c>
      <c r="H18" s="30">
        <f t="shared" si="1"/>
        <v>0.102992639073247</v>
      </c>
      <c r="I18" s="61"/>
    </row>
    <row r="19" s="4" customFormat="1" customHeight="1" spans="1:9">
      <c r="A19" s="50" t="s">
        <v>27</v>
      </c>
      <c r="B19" s="51" t="s">
        <v>28</v>
      </c>
      <c r="C19" s="52">
        <f>C20</f>
        <v>7.1</v>
      </c>
      <c r="D19" s="27"/>
      <c r="E19" s="27"/>
      <c r="F19" s="32"/>
      <c r="G19" s="49"/>
      <c r="H19" s="30"/>
      <c r="I19" s="61"/>
    </row>
    <row r="20" s="4" customFormat="1" customHeight="1" spans="1:9">
      <c r="A20" s="50" t="s">
        <v>29</v>
      </c>
      <c r="B20" s="51" t="s">
        <v>30</v>
      </c>
      <c r="C20" s="52">
        <v>7.1</v>
      </c>
      <c r="D20" s="27"/>
      <c r="E20" s="27"/>
      <c r="F20" s="32"/>
      <c r="G20" s="49"/>
      <c r="H20" s="30"/>
      <c r="I20" s="61"/>
    </row>
    <row r="21" s="4" customFormat="1" customHeight="1" spans="1:9">
      <c r="A21" s="50" t="s">
        <v>31</v>
      </c>
      <c r="B21" s="51" t="s">
        <v>32</v>
      </c>
      <c r="C21" s="52">
        <f>C22</f>
        <v>14.2</v>
      </c>
      <c r="D21" s="27"/>
      <c r="E21" s="27"/>
      <c r="F21" s="32"/>
      <c r="G21" s="49"/>
      <c r="H21" s="30"/>
      <c r="I21" s="61"/>
    </row>
    <row r="22" s="4" customFormat="1" customHeight="1" spans="1:9">
      <c r="A22" s="50" t="s">
        <v>33</v>
      </c>
      <c r="B22" s="51" t="s">
        <v>34</v>
      </c>
      <c r="C22" s="52">
        <v>14.2</v>
      </c>
      <c r="D22" s="27"/>
      <c r="E22" s="27"/>
      <c r="F22" s="32"/>
      <c r="G22" s="49"/>
      <c r="H22" s="30"/>
      <c r="I22" s="61"/>
    </row>
    <row r="23" s="4" customFormat="1" customHeight="1" spans="1:9">
      <c r="A23" s="47">
        <v>21099</v>
      </c>
      <c r="B23" s="48" t="s">
        <v>35</v>
      </c>
      <c r="C23" s="52">
        <f>C24</f>
        <v>313.47</v>
      </c>
      <c r="D23" s="27">
        <f>E23+F23</f>
        <v>1248</v>
      </c>
      <c r="E23" s="27"/>
      <c r="F23" s="32">
        <f>F24</f>
        <v>1248</v>
      </c>
      <c r="G23" s="49">
        <f>D23-C23</f>
        <v>934.53</v>
      </c>
      <c r="H23" s="30">
        <f>G23/C23</f>
        <v>2.98124222413628</v>
      </c>
      <c r="I23" s="61"/>
    </row>
    <row r="24" s="4" customFormat="1" customHeight="1" spans="1:9">
      <c r="A24" s="47">
        <v>2109999</v>
      </c>
      <c r="B24" s="48" t="s">
        <v>35</v>
      </c>
      <c r="C24" s="52">
        <v>313.47</v>
      </c>
      <c r="D24" s="27">
        <f>E24+F24</f>
        <v>1248</v>
      </c>
      <c r="E24" s="27"/>
      <c r="F24" s="32">
        <v>1248</v>
      </c>
      <c r="G24" s="49">
        <f>D24-C24</f>
        <v>934.53</v>
      </c>
      <c r="H24" s="30">
        <f>G24/C24</f>
        <v>2.98124222413628</v>
      </c>
      <c r="I24" s="61"/>
    </row>
    <row r="25" s="3" customFormat="1" customHeight="1" spans="1:8">
      <c r="A25" s="53" t="s">
        <v>36</v>
      </c>
      <c r="B25" s="54"/>
      <c r="C25" s="55">
        <f>C5+C10</f>
        <v>4232.13</v>
      </c>
      <c r="D25" s="27">
        <f>E25+F25</f>
        <v>3775.35</v>
      </c>
      <c r="E25" s="55">
        <f t="shared" ref="C25:F25" si="3">E5+E10</f>
        <v>2527.35</v>
      </c>
      <c r="F25" s="55">
        <f t="shared" si="3"/>
        <v>1248</v>
      </c>
      <c r="G25" s="49">
        <f>D25-C25</f>
        <v>-456.78</v>
      </c>
      <c r="H25" s="30">
        <f>G25/C25</f>
        <v>-0.107931467133571</v>
      </c>
    </row>
    <row r="26" s="5" customFormat="1" customHeight="1" spans="1:8">
      <c r="A26" s="6"/>
      <c r="B26" s="6"/>
      <c r="C26" s="7"/>
      <c r="D26" s="56"/>
      <c r="E26" s="57"/>
      <c r="F26" s="10"/>
      <c r="G26" s="9"/>
      <c r="H26" s="9"/>
    </row>
    <row r="27" s="5" customFormat="1" customHeight="1" spans="1:8">
      <c r="A27" s="6"/>
      <c r="B27" s="6"/>
      <c r="C27" s="58"/>
      <c r="D27" s="56"/>
      <c r="E27" s="57"/>
      <c r="F27" s="10"/>
      <c r="G27" s="9"/>
      <c r="H27" s="9"/>
    </row>
    <row r="28" s="5" customFormat="1" customHeight="1" spans="1:8">
      <c r="A28" s="6"/>
      <c r="B28" s="6"/>
      <c r="C28" s="7"/>
      <c r="D28" s="56"/>
      <c r="E28" s="57"/>
      <c r="F28" s="10"/>
      <c r="G28" s="9"/>
      <c r="H28" s="9"/>
    </row>
    <row r="29" s="6" customFormat="1" customHeight="1" spans="3:8">
      <c r="C29" s="7"/>
      <c r="D29" s="8"/>
      <c r="E29" s="9"/>
      <c r="F29" s="10"/>
      <c r="G29" s="9"/>
      <c r="H29" s="9"/>
    </row>
  </sheetData>
  <sheetProtection selectLockedCells="1" selectUnlockedCells="1"/>
  <mergeCells count="6">
    <mergeCell ref="A1:H1"/>
    <mergeCell ref="A3:B3"/>
    <mergeCell ref="D3:F3"/>
    <mergeCell ref="G3:H3"/>
    <mergeCell ref="A25:B25"/>
    <mergeCell ref="C3:C4"/>
  </mergeCells>
  <printOptions horizontalCentered="1" verticalCentered="1"/>
  <pageMargins left="0.354330708661417" right="0.354330708661417" top="0.590551181102362" bottom="0.590551181102362" header="0.31496062992126" footer="0.31496062992126"/>
  <pageSetup paperSize="9" scale="70" orientation="landscape" horizontalDpi="600" vertic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2017-01-14T05:42:00Z</dcterms:created>
  <cp:lastPrinted>2021-02-23T02:35:00Z</cp:lastPrinted>
  <dcterms:modified xsi:type="dcterms:W3CDTF">2025-02-10T12:32:17Z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2052-11.8.2.11707</vt:lpwstr>
  </property>
  <property fmtid="{D5CDD505-2E9C-101B-9397-08002B2CF9AE}" pid="3" name="ICV">
    <vt:lpwstr>C0AEF8913BE44344B185FA087B312344</vt:lpwstr>
  </property>
</Properties>
</file>