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90"/>
  </bookViews>
  <sheets>
    <sheet name="1 镇重残两节慰问金" sheetId="4" r:id="rId1"/>
    <sheet name="2 两节慰问困难残疾家庭" sheetId="5" r:id="rId2"/>
    <sheet name="3 全国残疾人调查经费" sheetId="10" r:id="rId3"/>
    <sheet name="4 残疾人公益性岗位补贴" sheetId="11" r:id="rId4"/>
    <sheet name="5 残疾人专职委员误工补贴" sheetId="1" r:id="rId5"/>
    <sheet name="6 区重残普残两节慰问金" sheetId="6" r:id="rId6"/>
    <sheet name="7 温馨家园职康站运行经费" sheetId="8" r:id="rId7"/>
    <sheet name="9 康复培训学校工作经费" sheetId="9" r:id="rId8"/>
    <sheet name="10 残疾人政策宣传经费" sheetId="12" r:id="rId9"/>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<sst xmlns="http://schemas.openxmlformats.org/spreadsheetml/2006/main" count="910" uniqueCount="246">
  <si>
    <t>西红门镇项目支出绩效自评表</t>
  </si>
  <si>
    <t>（2024年度）</t>
  </si>
  <si>
    <t>项目名称</t>
  </si>
  <si>
    <t>镇重残两节慰问金</t>
  </si>
  <si>
    <t>主管部门</t>
  </si>
  <si>
    <t>大兴区西红门镇人民政府</t>
  </si>
  <si>
    <t>实施单位</t>
  </si>
  <si>
    <t>西红门镇残联</t>
  </si>
  <si>
    <t>项目负责人</t>
  </si>
  <si>
    <t>张明</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</si>
  <si>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</si>
  <si>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</si>
  <si>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</si>
  <si>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</si>
  <si>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</si>
  <si>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</si>
  <si>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</si>
  <si>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</si>
  <si>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</si>
  <si>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</si>
  <si>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</si>
  <si>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</si>
  <si>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</si>
  <si>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</si>
  <si>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</si>
  <si>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</si>
  <si>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</si>
  <si>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通过为本镇户籍约700名重度残疾人发放两节慰问金每人500元，以体现政府对残疾人群体的节日关怀。</t>
  </si>
  <si>
    <t>为本镇户籍全部689名重度残疾人发放两节慰问金每人500元，体现了政府对残疾人群体的节日关怀。</t>
  </si>
  <si>
    <t>绩
效
指
标</t>
  </si>
  <si>
    <t>一级指标</t>
  </si>
  <si>
    <t>二级指标</t>
  </si>
  <si>
    <t>三级指标</t>
  </si>
  <si>
    <t>年度</t>
  </si>
  <si>
    <t>实际</t>
  </si>
  <si>
    <t>偏差原因分析及改进措施</t>
  </si>
  <si>
    <t>指标值</t>
  </si>
  <si>
    <t>完成值</t>
  </si>
  <si>
    <t>产出指标</t>
  </si>
  <si>
    <t>数量指标</t>
  </si>
  <si>
    <t>慰问人数</t>
  </si>
  <si>
    <t>≈700人</t>
  </si>
  <si>
    <t>689人</t>
  </si>
  <si>
    <t>重残人数每月都有所增减，无法提前判断出准确人数</t>
  </si>
  <si>
    <t>质量指标</t>
  </si>
  <si>
    <t>慰问覆盖率</t>
  </si>
  <si>
    <t>无偏差</t>
  </si>
  <si>
    <t>慰问对象合规率</t>
  </si>
  <si>
    <t>补贴发放完成率</t>
  </si>
  <si>
    <t>时效指标</t>
  </si>
  <si>
    <t>慰问金发放时间</t>
  </si>
  <si>
    <t>2月8日前</t>
  </si>
  <si>
    <t>慰问金发放及时性</t>
  </si>
  <si>
    <t>成本指标</t>
  </si>
  <si>
    <t>经济成本指标</t>
  </si>
  <si>
    <t>慰问金标准</t>
  </si>
  <si>
    <t>500元/人</t>
  </si>
  <si>
    <t>项目预算控制数</t>
  </si>
  <si>
    <t>≤35万元</t>
  </si>
  <si>
    <t>34.45万元</t>
  </si>
  <si>
    <t>重残人数每月都有所增减，无法提前判断出准确人数，因此不能完全</t>
  </si>
  <si>
    <t>效益指标</t>
  </si>
  <si>
    <t>社会效益
指标</t>
  </si>
  <si>
    <t>体现政府对残疾人群体的关怀</t>
  </si>
  <si>
    <t>有所体现</t>
  </si>
  <si>
    <t>可持续影响指标</t>
  </si>
  <si>
    <t>建立健全残疾人保障机制</t>
  </si>
  <si>
    <t>长期</t>
  </si>
  <si>
    <t>满意度
指标</t>
  </si>
  <si>
    <t>服务对象满意度指标</t>
  </si>
  <si>
    <t>残疾人满意度</t>
  </si>
  <si>
    <t>≥95%</t>
  </si>
  <si>
    <t>超额完成</t>
  </si>
  <si>
    <t>总分</t>
  </si>
  <si>
    <t>两节慰问困难残疾家庭</t>
  </si>
  <si>
    <t>通过购买米、面、油等两节慰问品发放给本镇部分困难残疾人家庭，以体现政府对残疾人群体的节日关怀。</t>
  </si>
  <si>
    <t>采购米、面、油、鸡蛋两节慰问品发放给本镇500户困难残疾人家庭，体现出政府对残疾人群体的节日关怀。</t>
  </si>
  <si>
    <t>慰问家庭数</t>
  </si>
  <si>
    <t>500户</t>
  </si>
  <si>
    <t>采购慰问品份数</t>
  </si>
  <si>
    <t>500份</t>
  </si>
  <si>
    <t>慰问品质量合格率</t>
  </si>
  <si>
    <t>慰问品发放时间</t>
  </si>
  <si>
    <t>慰问品发放及时性</t>
  </si>
  <si>
    <t>慰问品价值标准</t>
  </si>
  <si>
    <t>≤500元/份</t>
  </si>
  <si>
    <t>496.2元/份</t>
  </si>
  <si>
    <t>≤25万元</t>
  </si>
  <si>
    <t>24.81万元</t>
  </si>
  <si>
    <t>全国残疾人调查经费</t>
  </si>
  <si>
    <t>按照区残联要求，通过聘请第三方服务机构对本镇残疾人开展问卷调查的形式，以掌握残疾人基本需求和服务状态，提升对残疾人服务的精准性。</t>
  </si>
  <si>
    <t>按照区残联要求，聘请第三方服务机构对本镇残疾人开展问卷调查，从而掌握了残疾人基本需求和服务状态，提升了对残疾人服务的精准性。</t>
  </si>
  <si>
    <t>调查残疾人数</t>
  </si>
  <si>
    <t>≈2300人</t>
  </si>
  <si>
    <t>2350人</t>
  </si>
  <si>
    <t>调查社区（村）数量</t>
  </si>
  <si>
    <t>55个</t>
  </si>
  <si>
    <t>入户调查率</t>
  </si>
  <si>
    <t>≥90%</t>
  </si>
  <si>
    <t>需求响应率</t>
  </si>
  <si>
    <t>≥100%</t>
  </si>
  <si>
    <t>完成时限</t>
  </si>
  <si>
    <t>10月31日前</t>
  </si>
  <si>
    <t>支付时限</t>
  </si>
  <si>
    <t>按合同约定</t>
  </si>
  <si>
    <t>验收合格后1个月内</t>
  </si>
  <si>
    <t>人均调查成本</t>
  </si>
  <si>
    <t>≤28元</t>
  </si>
  <si>
    <t>25.52元</t>
  </si>
  <si>
    <t>成本控制符合规定</t>
  </si>
  <si>
    <t>≤6万元</t>
  </si>
  <si>
    <t>6万元</t>
  </si>
  <si>
    <t>残疾人服务精准性</t>
  </si>
  <si>
    <t>有所提升</t>
  </si>
  <si>
    <t>残疾人公益性岗位补贴</t>
  </si>
  <si>
    <t>通过为本镇约700名重度残疾人发放公益性岗位补贴每人每月500元，以改善重残家庭生活的实际困难。</t>
  </si>
  <si>
    <t>为本镇697名重度残疾人发放公益性岗位补贴每人每月500元，改善了重残家庭生活的实际困难。</t>
  </si>
  <si>
    <t>补贴人数</t>
  </si>
  <si>
    <t>697人</t>
  </si>
  <si>
    <t>补贴覆盖率</t>
  </si>
  <si>
    <t>补贴对象合规率</t>
  </si>
  <si>
    <t>2023年第四季度补贴发放时间</t>
  </si>
  <si>
    <t>1月31日前</t>
  </si>
  <si>
    <t>第一季度补贴发放时间</t>
  </si>
  <si>
    <t>4月30日前</t>
  </si>
  <si>
    <t>第二季度补贴发放时间</t>
  </si>
  <si>
    <t>7月31日前</t>
  </si>
  <si>
    <t>第三季度补贴发放时间</t>
  </si>
  <si>
    <t>补贴发放及时性</t>
  </si>
  <si>
    <t>补贴标准</t>
  </si>
  <si>
    <t>500元/人/月</t>
  </si>
  <si>
    <t>≤420万元</t>
  </si>
  <si>
    <t>416.95万元</t>
  </si>
  <si>
    <t>补贴人群生活改善情况</t>
  </si>
  <si>
    <t>得到改善</t>
  </si>
  <si>
    <t>残疾人专职委员误工补贴</t>
  </si>
  <si>
    <t>通过为每村（社区）选聘一名残疾人专职委员并发放误工补贴每人每月500元，以提高我镇助残服务人员专业化水平。</t>
  </si>
  <si>
    <t>为我镇46个村（社区）选聘46名残疾人专职委员专门负责所在村（社区）残疾人相关工作，每人每月发放误补贴500元，提高了我镇助残服务人员专业化水平。</t>
  </si>
  <si>
    <t>覆盖村（社区）数量</t>
  </si>
  <si>
    <t>46个</t>
  </si>
  <si>
    <t>残疾人专职委员人数</t>
  </si>
  <si>
    <t>46人</t>
  </si>
  <si>
    <t>工作正常开展率</t>
  </si>
  <si>
    <t>工作质量合格率</t>
  </si>
  <si>
    <t>上半年补贴发放时间</t>
  </si>
  <si>
    <t>6月30日前</t>
  </si>
  <si>
    <t>下半年补贴发放时间</t>
  </si>
  <si>
    <t>12月31日前</t>
  </si>
  <si>
    <t>27.6万元</t>
  </si>
  <si>
    <t>我镇助残服务水平</t>
  </si>
  <si>
    <t>有所提高</t>
  </si>
  <si>
    <t>残疾人专职委员专业化水平</t>
  </si>
  <si>
    <t>得到提升</t>
  </si>
  <si>
    <t>建立健全助残服务水平</t>
  </si>
  <si>
    <t>村（社区）满意度</t>
  </si>
  <si>
    <t>区重残普残两节慰问金</t>
  </si>
  <si>
    <t>按照区残联要求，通过为本镇约500户困难残疾人家庭发放区级两节慰问金每户500或1000元，以体现政府对残疾人群体的节日关怀。</t>
  </si>
  <si>
    <t>按照区残联要求，为本镇394户一户多残、以老养残、困境家庭发放区级两节慰问金每户1000元，又为本镇102户无业重残、孤寡单亲、其他困难家庭发放区级两节慰问金每户500元，体现出政府对残疾人群体的节日关怀。</t>
  </si>
  <si>
    <t>≈500户</t>
  </si>
  <si>
    <t>496户</t>
  </si>
  <si>
    <t>残疾人数每月都有所增减，无法提前判断出准确人数</t>
  </si>
  <si>
    <t>一户多残、以老养残、困境家庭慰问金标准</t>
  </si>
  <si>
    <t>1000元/户</t>
  </si>
  <si>
    <t>孤寡单亲、重度残疾、其他困难家庭慰问金标准</t>
  </si>
  <si>
    <t>500元/户</t>
  </si>
  <si>
    <t>≤44.5万元</t>
  </si>
  <si>
    <t>44.5万元</t>
  </si>
  <si>
    <t>温馨家园职康站运行经费</t>
  </si>
  <si>
    <t>按照市区残联要求，通过聘请有专业服务能力的第三方组织分别管理运行我镇东、西区残疾人温馨家园、职康站，以提高我镇温馨家园、职康站服务水平。</t>
  </si>
  <si>
    <t>按照区残联要求，聘请有专业服务能力的第三方组织分别管理运行我镇东、西区残疾人温馨家园、职康站，提高了我镇温馨家园、职康站服务水平。</t>
  </si>
  <si>
    <t>温馨家园全年服务人次</t>
  </si>
  <si>
    <t>≥3000人次</t>
  </si>
  <si>
    <t>5513人次</t>
  </si>
  <si>
    <t>职康站固定服务对象</t>
  </si>
  <si>
    <t>≥18人</t>
  </si>
  <si>
    <t>45人</t>
  </si>
  <si>
    <t>配备服务管理人员</t>
  </si>
  <si>
    <t>≥3人</t>
  </si>
  <si>
    <t>10人</t>
  </si>
  <si>
    <t>区级考核结果</t>
  </si>
  <si>
    <t>优秀</t>
  </si>
  <si>
    <t>90分</t>
  </si>
  <si>
    <t>镇级考核结果</t>
  </si>
  <si>
    <t>合格</t>
  </si>
  <si>
    <t>95分</t>
  </si>
  <si>
    <t>服务时限</t>
  </si>
  <si>
    <t>2023年4月1日-2024年3月31日</t>
  </si>
  <si>
    <t>支付运行经费时限</t>
  </si>
  <si>
    <t>东区温馨家园职康站运行经费</t>
  </si>
  <si>
    <t>≤49万元</t>
  </si>
  <si>
    <t>45.54万元</t>
  </si>
  <si>
    <t>西区温馨家园职康站运行经费</t>
  </si>
  <si>
    <t>47.57万元</t>
  </si>
  <si>
    <t>温馨家园、职康站服务水平</t>
  </si>
  <si>
    <t>建立健全温馨家园职康站长效保障机制</t>
  </si>
  <si>
    <t>服务对象满意度</t>
  </si>
  <si>
    <t>康复培训学校工作经费</t>
  </si>
  <si>
    <t>按照市区残联要求，通过聘请有专业服务能力的第三方组织运行我镇残疾人康复培训学校，全年组织开展不少于4场残疾人康复培训或心理指导活动，以提高我镇残疾人家庭康复知识水平。</t>
  </si>
  <si>
    <t>按照区残联要求，聘请有专业服务能力的第三方组织运行我镇残疾人康复培训学校，组织开展4场残疾人康复培训及心理指导活动，提高了我镇残疾人家庭康复知识水平。</t>
  </si>
  <si>
    <t>举办活动次数</t>
  </si>
  <si>
    <t>≥4场</t>
  </si>
  <si>
    <t>4场</t>
  </si>
  <si>
    <t>活动培训人次</t>
  </si>
  <si>
    <t>≥120人</t>
  </si>
  <si>
    <t>124人</t>
  </si>
  <si>
    <t>上座率</t>
  </si>
  <si>
    <t>发生安全事故次数</t>
  </si>
  <si>
    <t>0次</t>
  </si>
  <si>
    <t>提前完成</t>
  </si>
  <si>
    <t>11月30日前</t>
  </si>
  <si>
    <t>康复培训</t>
  </si>
  <si>
    <t>≤2500元/场</t>
  </si>
  <si>
    <t>2500元/场</t>
  </si>
  <si>
    <t>心理指导</t>
  </si>
  <si>
    <t>≤3500元/场</t>
  </si>
  <si>
    <t>3500元/场</t>
  </si>
  <si>
    <t>≤1.2万元</t>
  </si>
  <si>
    <t>1.2万元</t>
  </si>
  <si>
    <t>残疾人家庭康复知识水平</t>
  </si>
  <si>
    <t>建立健全残疾人家庭康复培训机制</t>
  </si>
  <si>
    <t>残疾人政策宣传经费</t>
  </si>
  <si>
    <t>通过组织开展残疾人政策知识讲座、竞技竞赛、助残志愿服务、发放宣传品等宣传工作，以提升社会对残疾人的关注度，同时提高残疾人对政策了解程度。</t>
  </si>
  <si>
    <t>组织开展残疾人政策知识讲座、竞技竞赛、助残志愿服务等宣传工作，提升了社会对残疾人的关注度，同时提高了残疾人对政策的了解程度。</t>
  </si>
  <si>
    <t>举办活动场次</t>
  </si>
  <si>
    <t>活动参与人次</t>
  </si>
  <si>
    <t>≥200人次</t>
  </si>
  <si>
    <t>273人次</t>
  </si>
  <si>
    <t>宣传考核达标率</t>
  </si>
  <si>
    <t>知识讲座类成本</t>
  </si>
  <si>
    <t>≤2000元/场</t>
  </si>
  <si>
    <t>0元</t>
  </si>
  <si>
    <t>知识讲座未使用资金</t>
  </si>
  <si>
    <t>竞技竞赛类成本</t>
  </si>
  <si>
    <t>≤1.5万元/场</t>
  </si>
  <si>
    <t>0.83万元/场</t>
  </si>
  <si>
    <t>成本控制存在偏差</t>
  </si>
  <si>
    <t>助残志原服务类成本</t>
  </si>
  <si>
    <t>≤6000元/场</t>
  </si>
  <si>
    <t>志愿服务未使用资金</t>
  </si>
  <si>
    <t>发放宣传品类成本</t>
  </si>
  <si>
    <t>≤1.2万元/次</t>
  </si>
  <si>
    <t>未制作宣传品</t>
  </si>
  <si>
    <t>≤5万元</t>
  </si>
  <si>
    <t>2.5万元</t>
  </si>
  <si>
    <t>社会对残疾人关注度</t>
  </si>
  <si>
    <t>残疾人对政策了解度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</si>
</sst>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font>
    <font>
      <sz val="11"/>
      <color theme="1"/>
      <name val="宋体"/>
      <charset val="134"/>
    </font>
    <font>
      <sz val="9"/>
      <color theme="1"/>
      <name val="宋体"/>
      <charset val="134"/>
    </font>
    <font>
      <sz val="10"/>
      <color rgb="FF000000"/>
      <name val="宋体"/>
      <charset val="134"/>
    </font>
    <font>
      <sz val="10"/>
      <color theme="1"/>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3" xfId="0" applyFont="1" applyBorder="1" applyAlignment="1">
      <alignment horizontal="center" vertical="center" wrapText="1"/>
    </xf>
    <xf numFmtId="9" fontId="5" fillId="0" borderId="1" xfId="0" applyNumberFormat="1" applyFont="1" applyBorder="1" applyAlignment="1">
      <alignment horizontal="center" vertical="center" wrapText="1"/>
    </xf>
    <xf numFmtId="9" fontId="5" fillId="0" borderId="1" xfId="49" applyNumberFormat="1" applyFont="1" applyBorder="1" applyAlignment="1">
      <alignment horizontal="center" vertical="center" wrapText="1"/>
    </xf>
    <xf numFmtId="0" fontId="5" fillId="0" borderId="1" xfId="49"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5" fillId="0" borderId="1" xfId="50" applyFont="1" applyBorder="1" applyAlignment="1">
      <alignment horizontal="center" vertical="center" wrapText="1"/>
    </xf>
    <xf numFmtId="58" fontId="5" fillId="0" borderId="1" xfId="49" applyNumberFormat="1" applyFont="1" applyBorder="1" applyAlignment="1">
      <alignment horizontal="center" vertical="center" wrapText="1"/>
    </xf>
    <xf numFmtId="0" fontId="4" fillId="0" borderId="5" xfId="50" applyFont="1" applyBorder="1" applyAlignment="1">
      <alignment horizontal="center" vertical="center" wrapText="1"/>
    </xf>
    <xf numFmtId="0" fontId="4" fillId="0" borderId="6" xfId="50" applyFont="1" applyBorder="1" applyAlignment="1">
      <alignment horizontal="center" vertical="center" wrapText="1"/>
    </xf>
    <xf numFmtId="0" fontId="4" fillId="0" borderId="7" xfId="50" applyFont="1" applyBorder="1" applyAlignment="1">
      <alignment horizontal="center" vertical="center" wrapText="1"/>
    </xf>
    <xf numFmtId="9" fontId="5" fillId="0" borderId="1" xfId="50" applyNumberFormat="1" applyFont="1" applyBorder="1" applyAlignment="1">
      <alignment horizontal="center" vertical="center" wrapText="1"/>
    </xf>
    <xf numFmtId="0" fontId="4" fillId="0" borderId="1" xfId="49" applyFont="1" applyBorder="1" applyAlignment="1">
      <alignment horizontal="center" vertical="center" wrapText="1"/>
    </xf>
    <xf numFmtId="0" fontId="6" fillId="0" borderId="1"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3" workbookViewId="0">
      <selection activeCell="R18" sqref="R18"/>
    </sheetView>
  </sheetViews>
  <sheetFormatPr defaultColWidth="9" defaultRowHeight="13.5"/>
  <cols>
    <col min="1" max="1" width="6.75" customWidth="1"/>
    <col min="2" max="2" width="8.25" customWidth="1"/>
    <col min="5" max="5" width="5.375" customWidth="1"/>
    <col min="6" max="6" width="1.875" customWidth="1"/>
    <col min="7" max="7" width="9" customWidth="1"/>
    <col min="9" max="9" width="6.375" customWidth="1"/>
    <col min="10" max="10" width="2.5" customWidth="1"/>
    <col min="11" max="11" width="7.125" customWidth="1"/>
    <col min="12" max="12" width="6" hidden="1" customWidth="1"/>
    <col min="13" max="13" width="6.5" customWidth="1"/>
    <col min="14" max="14" width="6" customWidth="1"/>
  </cols>
  <sheetData>
    <row r="1" ht="23" customHeight="1" spans="1:14">
      <c r="A1" s="1" t="s">
        <v>0</v>
      </c>
      <c r="B1" s="1"/>
      <c r="C1" s="1"/>
      <c r="D1" s="1"/>
      <c r="E1" s="1"/>
      <c r="F1" s="1"/>
      <c r="G1" s="1"/>
      <c r="H1" s="1"/>
      <c r="I1" s="1"/>
      <c r="J1" s="1"/>
      <c r="K1" s="1"/>
      <c r="L1" s="1"/>
      <c r="M1" s="1"/>
      <c r="N1" s="1"/>
    </row>
    <row r="2" ht="17.25" customHeight="1" spans="1:14">
      <c r="A2" s="2" t="s">
        <v>1</v>
      </c>
      <c r="B2" s="2"/>
      <c r="C2" s="2"/>
      <c r="D2" s="2"/>
      <c r="E2" s="2"/>
      <c r="F2" s="2"/>
      <c r="G2" s="2"/>
      <c r="H2" s="2"/>
      <c r="I2" s="2"/>
      <c r="J2" s="2"/>
      <c r="K2" s="2"/>
      <c r="L2" s="2"/>
      <c r="M2" s="2"/>
      <c r="N2" s="2"/>
    </row>
    <row r="3" ht="26" customHeight="1" spans="1:14">
      <c r="A3" s="3" t="s">
        <v>2</v>
      </c>
      <c r="B3" s="3"/>
      <c r="C3" s="3" t="s">
        <v>3</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35</v>
      </c>
      <c r="F7" s="3">
        <v>35</v>
      </c>
      <c r="G7" s="3"/>
      <c r="H7" s="3">
        <v>34.45</v>
      </c>
      <c r="I7" s="3"/>
      <c r="J7" s="3">
        <v>10</v>
      </c>
      <c r="K7" s="3"/>
      <c r="L7" s="18">
        <f>H7/F7</f>
        <v>0.984285714285714</v>
      </c>
      <c r="M7" s="3"/>
      <c r="N7" s="3">
        <v>9.8</v>
      </c>
    </row>
    <row r="8" ht="26" customHeight="1" spans="1:14">
      <c r="A8" s="5"/>
      <c r="B8" s="5"/>
      <c r="C8" s="3" t="s">
        <v>20</v>
      </c>
      <c r="D8" s="3"/>
      <c r="E8" s="3">
        <v>35</v>
      </c>
      <c r="F8" s="3">
        <v>35</v>
      </c>
      <c r="G8" s="3"/>
      <c r="H8" s="3">
        <f>H7</f>
        <v>34.45</v>
      </c>
      <c r="I8" s="3"/>
      <c r="J8" s="3" t="s">
        <v>21</v>
      </c>
      <c r="K8" s="3"/>
      <c r="L8" s="18">
        <f>H8/F8</f>
        <v>0.984285714285714</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36" customHeight="1" spans="1:14">
      <c r="A12" s="3"/>
      <c r="B12" s="6" t="s">
        <v>27</v>
      </c>
      <c r="C12" s="6"/>
      <c r="D12" s="6"/>
      <c r="E12" s="6"/>
      <c r="F12" s="6"/>
      <c r="G12" s="6"/>
      <c r="H12" s="6" t="s">
        <v>28</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49" customHeight="1" spans="1:14">
      <c r="A15" s="8"/>
      <c r="B15" s="9" t="s">
        <v>38</v>
      </c>
      <c r="C15" s="3" t="s">
        <v>39</v>
      </c>
      <c r="D15" s="27" t="s">
        <v>40</v>
      </c>
      <c r="E15" s="27"/>
      <c r="F15" s="27"/>
      <c r="G15" s="15" t="s">
        <v>41</v>
      </c>
      <c r="H15" s="15" t="s">
        <v>42</v>
      </c>
      <c r="I15" s="3">
        <v>10</v>
      </c>
      <c r="J15" s="3"/>
      <c r="K15" s="3">
        <v>9.8</v>
      </c>
      <c r="L15" s="3"/>
      <c r="M15" s="3" t="s">
        <v>43</v>
      </c>
      <c r="N15" s="3"/>
    </row>
    <row r="16" ht="26" customHeight="1" spans="1:14">
      <c r="A16" s="8"/>
      <c r="B16" s="12"/>
      <c r="C16" s="3" t="s">
        <v>44</v>
      </c>
      <c r="D16" s="27" t="s">
        <v>45</v>
      </c>
      <c r="E16" s="27"/>
      <c r="F16" s="27"/>
      <c r="G16" s="14">
        <v>1</v>
      </c>
      <c r="H16" s="14">
        <v>1</v>
      </c>
      <c r="I16" s="3">
        <v>5</v>
      </c>
      <c r="J16" s="3"/>
      <c r="K16" s="3">
        <v>5</v>
      </c>
      <c r="L16" s="3"/>
      <c r="M16" s="3" t="s">
        <v>46</v>
      </c>
      <c r="N16" s="3"/>
    </row>
    <row r="17" ht="26" customHeight="1" spans="1:14">
      <c r="A17" s="8"/>
      <c r="B17" s="12"/>
      <c r="C17" s="3"/>
      <c r="D17" s="27" t="s">
        <v>47</v>
      </c>
      <c r="E17" s="27"/>
      <c r="F17" s="27"/>
      <c r="G17" s="14">
        <v>1</v>
      </c>
      <c r="H17" s="14">
        <v>1</v>
      </c>
      <c r="I17" s="3">
        <v>5</v>
      </c>
      <c r="J17" s="3"/>
      <c r="K17" s="3">
        <v>5</v>
      </c>
      <c r="L17" s="3"/>
      <c r="M17" s="3" t="s">
        <v>46</v>
      </c>
      <c r="N17" s="3"/>
    </row>
    <row r="18" ht="26" customHeight="1" spans="1:14">
      <c r="A18" s="8"/>
      <c r="B18" s="12"/>
      <c r="C18" s="3"/>
      <c r="D18" s="27" t="s">
        <v>48</v>
      </c>
      <c r="E18" s="27"/>
      <c r="F18" s="27"/>
      <c r="G18" s="14">
        <v>1</v>
      </c>
      <c r="H18" s="14">
        <v>1</v>
      </c>
      <c r="I18" s="3">
        <v>5</v>
      </c>
      <c r="J18" s="3"/>
      <c r="K18" s="3">
        <v>5</v>
      </c>
      <c r="L18" s="3"/>
      <c r="M18" s="3" t="s">
        <v>46</v>
      </c>
      <c r="N18" s="3"/>
    </row>
    <row r="19" ht="26" customHeight="1" spans="1:14">
      <c r="A19" s="8"/>
      <c r="B19" s="12"/>
      <c r="C19" s="3" t="s">
        <v>49</v>
      </c>
      <c r="D19" s="27" t="s">
        <v>50</v>
      </c>
      <c r="E19" s="27"/>
      <c r="F19" s="27"/>
      <c r="G19" s="15" t="s">
        <v>51</v>
      </c>
      <c r="H19" s="15" t="s">
        <v>51</v>
      </c>
      <c r="I19" s="3">
        <v>5</v>
      </c>
      <c r="J19" s="3"/>
      <c r="K19" s="3">
        <v>5</v>
      </c>
      <c r="L19" s="3"/>
      <c r="M19" s="3" t="s">
        <v>46</v>
      </c>
      <c r="N19" s="3"/>
    </row>
    <row r="20" ht="26" customHeight="1" spans="1:14">
      <c r="A20" s="8"/>
      <c r="B20" s="16"/>
      <c r="C20" s="3"/>
      <c r="D20" s="27" t="s">
        <v>52</v>
      </c>
      <c r="E20" s="27"/>
      <c r="F20" s="27"/>
      <c r="G20" s="14">
        <v>1</v>
      </c>
      <c r="H20" s="14">
        <v>1</v>
      </c>
      <c r="I20" s="3">
        <v>10</v>
      </c>
      <c r="J20" s="3"/>
      <c r="K20" s="3">
        <v>10</v>
      </c>
      <c r="L20" s="3"/>
      <c r="M20" s="3" t="s">
        <v>46</v>
      </c>
      <c r="N20" s="3"/>
    </row>
    <row r="21" ht="26" customHeight="1" spans="1:14">
      <c r="A21" s="8"/>
      <c r="B21" s="9" t="s">
        <v>53</v>
      </c>
      <c r="C21" s="3" t="s">
        <v>54</v>
      </c>
      <c r="D21" s="27" t="s">
        <v>55</v>
      </c>
      <c r="E21" s="27"/>
      <c r="F21" s="27"/>
      <c r="G21" s="15" t="s">
        <v>56</v>
      </c>
      <c r="H21" s="15" t="s">
        <v>56</v>
      </c>
      <c r="I21" s="3">
        <v>5</v>
      </c>
      <c r="J21" s="3"/>
      <c r="K21" s="3">
        <v>5</v>
      </c>
      <c r="L21" s="3"/>
      <c r="M21" s="3" t="s">
        <v>46</v>
      </c>
      <c r="N21" s="3"/>
    </row>
    <row r="22" ht="58" customHeight="1" spans="1:14">
      <c r="A22" s="8"/>
      <c r="B22" s="16"/>
      <c r="C22" s="3"/>
      <c r="D22" s="27" t="s">
        <v>57</v>
      </c>
      <c r="E22" s="27"/>
      <c r="F22" s="27"/>
      <c r="G22" s="15" t="s">
        <v>58</v>
      </c>
      <c r="H22" s="15" t="s">
        <v>59</v>
      </c>
      <c r="I22" s="3">
        <v>5</v>
      </c>
      <c r="J22" s="3"/>
      <c r="K22" s="3">
        <v>4.9</v>
      </c>
      <c r="L22" s="3"/>
      <c r="M22" s="3" t="s">
        <v>60</v>
      </c>
      <c r="N22" s="3"/>
    </row>
    <row r="23" ht="26" customHeight="1" spans="1:14">
      <c r="A23" s="8"/>
      <c r="B23" s="3" t="s">
        <v>61</v>
      </c>
      <c r="C23" s="3" t="s">
        <v>62</v>
      </c>
      <c r="D23" s="27" t="s">
        <v>63</v>
      </c>
      <c r="E23" s="27"/>
      <c r="F23" s="27"/>
      <c r="G23" s="15" t="s">
        <v>64</v>
      </c>
      <c r="H23" s="15" t="s">
        <v>64</v>
      </c>
      <c r="I23" s="3">
        <v>15</v>
      </c>
      <c r="J23" s="3"/>
      <c r="K23" s="3">
        <v>15</v>
      </c>
      <c r="L23" s="3"/>
      <c r="M23" s="3" t="s">
        <v>46</v>
      </c>
      <c r="N23" s="3"/>
    </row>
    <row r="24" ht="26" customHeight="1" spans="1:14">
      <c r="A24" s="8"/>
      <c r="B24" s="3"/>
      <c r="C24" s="3" t="s">
        <v>65</v>
      </c>
      <c r="D24" s="27" t="s">
        <v>66</v>
      </c>
      <c r="E24" s="27"/>
      <c r="F24" s="27"/>
      <c r="G24" s="15" t="s">
        <v>67</v>
      </c>
      <c r="H24" s="15" t="s">
        <v>67</v>
      </c>
      <c r="I24" s="3">
        <v>15</v>
      </c>
      <c r="J24" s="3"/>
      <c r="K24" s="3">
        <v>15</v>
      </c>
      <c r="L24" s="3"/>
      <c r="M24" s="3" t="s">
        <v>46</v>
      </c>
      <c r="N24" s="3"/>
    </row>
    <row r="25" ht="26" customHeight="1" spans="1:14">
      <c r="A25" s="17"/>
      <c r="B25" s="3" t="s">
        <v>68</v>
      </c>
      <c r="C25" s="3" t="s">
        <v>69</v>
      </c>
      <c r="D25" s="27" t="s">
        <v>70</v>
      </c>
      <c r="E25" s="27"/>
      <c r="F25" s="27"/>
      <c r="G25" s="15" t="s">
        <v>71</v>
      </c>
      <c r="H25" s="14">
        <v>0.9606</v>
      </c>
      <c r="I25" s="3">
        <v>10</v>
      </c>
      <c r="J25" s="3"/>
      <c r="K25" s="3">
        <v>10</v>
      </c>
      <c r="L25" s="3"/>
      <c r="M25" s="3" t="s">
        <v>72</v>
      </c>
      <c r="N25" s="3"/>
    </row>
    <row r="26" ht="26" customHeight="1" spans="1:14">
      <c r="A26" s="19" t="s">
        <v>73</v>
      </c>
      <c r="B26" s="19"/>
      <c r="C26" s="19"/>
      <c r="D26" s="19"/>
      <c r="E26" s="19"/>
      <c r="F26" s="19"/>
      <c r="G26" s="19"/>
      <c r="H26" s="19"/>
      <c r="I26" s="19">
        <v>100</v>
      </c>
      <c r="J26" s="19"/>
      <c r="K26" s="19">
        <f>SUM(K15:K25)+N7</f>
        <v>99.5</v>
      </c>
      <c r="L26" s="19"/>
      <c r="M26" s="3"/>
      <c r="N26" s="3"/>
    </row>
  </sheetData>
  <mergeCells count="108">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1:A12"/>
    <mergeCell ref="A13:A25"/>
    <mergeCell ref="B13:B14"/>
    <mergeCell ref="B15:B20"/>
    <mergeCell ref="B21:B22"/>
    <mergeCell ref="B23:B24"/>
    <mergeCell ref="C13:C14"/>
    <mergeCell ref="C16:C18"/>
    <mergeCell ref="C19:C20"/>
    <mergeCell ref="C21:C22"/>
    <mergeCell ref="I13:J14"/>
    <mergeCell ref="K13:L14"/>
    <mergeCell ref="M13:N14"/>
    <mergeCell ref="D13:F14"/>
  </mergeCells>
  <pageMargins left="0.708333333333333" right="0.708333333333333" top="0.747916666666667" bottom="0.747916666666667" header="0.314583333333333" footer="0.31458333333333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opLeftCell="A6" workbookViewId="0">
      <selection activeCell="P19" sqref="P19"/>
    </sheetView>
  </sheetViews>
  <sheetFormatPr defaultColWidth="9" defaultRowHeight="13.5"/>
  <cols>
    <col min="1" max="1" width="6.75" customWidth="1"/>
    <col min="2" max="2" width="8.25" customWidth="1"/>
    <col min="5" max="5" width="5.375" customWidth="1"/>
    <col min="6" max="6" width="1.875" customWidth="1"/>
    <col min="7" max="7" width="9" customWidth="1"/>
    <col min="9" max="9" width="6.375" customWidth="1"/>
    <col min="10" max="10" width="2.5" customWidth="1"/>
    <col min="11" max="11" width="7.125" customWidth="1"/>
    <col min="12" max="12" width="6" hidden="1" customWidth="1"/>
    <col min="13" max="13" width="6.5" customWidth="1"/>
    <col min="14" max="14" width="6" customWidth="1"/>
  </cols>
  <sheetData>
    <row r="1" ht="23" customHeight="1" spans="1:14">
      <c r="A1" s="1" t="s">
        <v>0</v>
      </c>
      <c r="B1" s="1"/>
      <c r="C1" s="1"/>
      <c r="D1" s="1"/>
      <c r="E1" s="1"/>
      <c r="F1" s="1"/>
      <c r="G1" s="1"/>
      <c r="H1" s="1"/>
      <c r="I1" s="1"/>
      <c r="J1" s="1"/>
      <c r="K1" s="1"/>
      <c r="L1" s="1"/>
      <c r="M1" s="1"/>
      <c r="N1" s="1"/>
    </row>
    <row r="2" ht="17.25" customHeight="1" spans="1:14">
      <c r="A2" s="2" t="s">
        <v>1</v>
      </c>
      <c r="B2" s="2"/>
      <c r="C2" s="2"/>
      <c r="D2" s="2"/>
      <c r="E2" s="2"/>
      <c r="F2" s="2"/>
      <c r="G2" s="2"/>
      <c r="H2" s="2"/>
      <c r="I2" s="2"/>
      <c r="J2" s="2"/>
      <c r="K2" s="2"/>
      <c r="L2" s="2"/>
      <c r="M2" s="2"/>
      <c r="N2" s="2"/>
    </row>
    <row r="3" ht="26" customHeight="1" spans="1:14">
      <c r="A3" s="3" t="s">
        <v>2</v>
      </c>
      <c r="B3" s="3"/>
      <c r="C3" s="3" t="s">
        <v>74</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25</v>
      </c>
      <c r="F7" s="3">
        <v>25</v>
      </c>
      <c r="G7" s="3"/>
      <c r="H7" s="3">
        <v>24.81</v>
      </c>
      <c r="I7" s="3"/>
      <c r="J7" s="3">
        <v>10</v>
      </c>
      <c r="K7" s="3"/>
      <c r="L7" s="18">
        <f>H7/F7</f>
        <v>0.9924</v>
      </c>
      <c r="M7" s="3"/>
      <c r="N7" s="3">
        <v>9.9</v>
      </c>
    </row>
    <row r="8" ht="26" customHeight="1" spans="1:14">
      <c r="A8" s="5"/>
      <c r="B8" s="5"/>
      <c r="C8" s="3" t="s">
        <v>20</v>
      </c>
      <c r="D8" s="3"/>
      <c r="E8" s="3">
        <v>25</v>
      </c>
      <c r="F8" s="3">
        <v>25</v>
      </c>
      <c r="G8" s="3"/>
      <c r="H8" s="3">
        <v>24.81</v>
      </c>
      <c r="I8" s="3"/>
      <c r="J8" s="3" t="s">
        <v>21</v>
      </c>
      <c r="K8" s="3"/>
      <c r="L8" s="18">
        <f>H8/F8</f>
        <v>0.9924</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34" customHeight="1" spans="1:14">
      <c r="A12" s="3"/>
      <c r="B12" s="6" t="s">
        <v>75</v>
      </c>
      <c r="C12" s="6"/>
      <c r="D12" s="6"/>
      <c r="E12" s="6"/>
      <c r="F12" s="6"/>
      <c r="G12" s="6"/>
      <c r="H12" s="6" t="s">
        <v>76</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26" customHeight="1" spans="1:14">
      <c r="A15" s="8"/>
      <c r="B15" s="9" t="s">
        <v>38</v>
      </c>
      <c r="C15" s="3" t="s">
        <v>39</v>
      </c>
      <c r="D15" s="27" t="s">
        <v>77</v>
      </c>
      <c r="E15" s="27"/>
      <c r="F15" s="27"/>
      <c r="G15" s="15" t="s">
        <v>78</v>
      </c>
      <c r="H15" s="15" t="s">
        <v>78</v>
      </c>
      <c r="I15" s="3">
        <v>5</v>
      </c>
      <c r="J15" s="3"/>
      <c r="K15" s="3">
        <v>5</v>
      </c>
      <c r="L15" s="3"/>
      <c r="M15" s="3" t="s">
        <v>46</v>
      </c>
      <c r="N15" s="3"/>
    </row>
    <row r="16" ht="26" customHeight="1" spans="1:14">
      <c r="A16" s="8"/>
      <c r="B16" s="12"/>
      <c r="C16" s="3"/>
      <c r="D16" s="27" t="s">
        <v>79</v>
      </c>
      <c r="E16" s="27"/>
      <c r="F16" s="27"/>
      <c r="G16" s="15" t="s">
        <v>80</v>
      </c>
      <c r="H16" s="15" t="s">
        <v>80</v>
      </c>
      <c r="I16" s="3">
        <v>5</v>
      </c>
      <c r="J16" s="3"/>
      <c r="K16" s="3">
        <v>5</v>
      </c>
      <c r="L16" s="3"/>
      <c r="M16" s="3" t="s">
        <v>46</v>
      </c>
      <c r="N16" s="3"/>
    </row>
    <row r="17" ht="26" customHeight="1" spans="1:14">
      <c r="A17" s="8"/>
      <c r="B17" s="12"/>
      <c r="C17" s="3" t="s">
        <v>44</v>
      </c>
      <c r="D17" s="27" t="s">
        <v>81</v>
      </c>
      <c r="E17" s="27"/>
      <c r="F17" s="27"/>
      <c r="G17" s="14">
        <v>1</v>
      </c>
      <c r="H17" s="14">
        <v>1</v>
      </c>
      <c r="I17" s="3">
        <v>5</v>
      </c>
      <c r="J17" s="3"/>
      <c r="K17" s="3">
        <v>5</v>
      </c>
      <c r="L17" s="3"/>
      <c r="M17" s="3" t="s">
        <v>46</v>
      </c>
      <c r="N17" s="3"/>
    </row>
    <row r="18" ht="26" customHeight="1" spans="1:14">
      <c r="A18" s="8"/>
      <c r="B18" s="12"/>
      <c r="C18" s="3"/>
      <c r="D18" s="27" t="s">
        <v>47</v>
      </c>
      <c r="E18" s="27"/>
      <c r="F18" s="27"/>
      <c r="G18" s="14">
        <v>1</v>
      </c>
      <c r="H18" s="14">
        <v>1</v>
      </c>
      <c r="I18" s="3">
        <v>10</v>
      </c>
      <c r="J18" s="3"/>
      <c r="K18" s="3">
        <v>10</v>
      </c>
      <c r="L18" s="3"/>
      <c r="M18" s="3" t="s">
        <v>46</v>
      </c>
      <c r="N18" s="3"/>
    </row>
    <row r="19" ht="26" customHeight="1" spans="1:14">
      <c r="A19" s="8"/>
      <c r="B19" s="12"/>
      <c r="C19" s="3" t="s">
        <v>49</v>
      </c>
      <c r="D19" s="27" t="s">
        <v>82</v>
      </c>
      <c r="E19" s="27"/>
      <c r="F19" s="27"/>
      <c r="G19" s="15" t="s">
        <v>51</v>
      </c>
      <c r="H19" s="15" t="s">
        <v>51</v>
      </c>
      <c r="I19" s="3">
        <v>5</v>
      </c>
      <c r="J19" s="3"/>
      <c r="K19" s="3">
        <v>5</v>
      </c>
      <c r="L19" s="3"/>
      <c r="M19" s="3" t="s">
        <v>46</v>
      </c>
      <c r="N19" s="3"/>
    </row>
    <row r="20" ht="26" customHeight="1" spans="1:14">
      <c r="A20" s="8"/>
      <c r="B20" s="16"/>
      <c r="C20" s="3"/>
      <c r="D20" s="27" t="s">
        <v>83</v>
      </c>
      <c r="E20" s="27"/>
      <c r="F20" s="27"/>
      <c r="G20" s="14">
        <v>1</v>
      </c>
      <c r="H20" s="14">
        <v>1</v>
      </c>
      <c r="I20" s="3">
        <v>10</v>
      </c>
      <c r="J20" s="3"/>
      <c r="K20" s="3">
        <v>10</v>
      </c>
      <c r="L20" s="3"/>
      <c r="M20" s="3" t="s">
        <v>46</v>
      </c>
      <c r="N20" s="3"/>
    </row>
    <row r="21" ht="26" customHeight="1" spans="1:14">
      <c r="A21" s="8"/>
      <c r="B21" s="3" t="s">
        <v>53</v>
      </c>
      <c r="C21" s="3" t="s">
        <v>54</v>
      </c>
      <c r="D21" s="27" t="s">
        <v>84</v>
      </c>
      <c r="E21" s="27"/>
      <c r="F21" s="27"/>
      <c r="G21" s="15" t="s">
        <v>85</v>
      </c>
      <c r="H21" s="15" t="s">
        <v>86</v>
      </c>
      <c r="I21" s="3">
        <v>5</v>
      </c>
      <c r="J21" s="3"/>
      <c r="K21" s="3">
        <v>5</v>
      </c>
      <c r="L21" s="3"/>
      <c r="M21" s="3" t="s">
        <v>46</v>
      </c>
      <c r="N21" s="3"/>
    </row>
    <row r="22" ht="26" customHeight="1" spans="1:14">
      <c r="A22" s="8"/>
      <c r="B22" s="3"/>
      <c r="C22" s="3"/>
      <c r="D22" s="27" t="s">
        <v>57</v>
      </c>
      <c r="E22" s="27"/>
      <c r="F22" s="27"/>
      <c r="G22" s="15" t="s">
        <v>87</v>
      </c>
      <c r="H22" s="15" t="s">
        <v>88</v>
      </c>
      <c r="I22" s="3">
        <v>5</v>
      </c>
      <c r="J22" s="3"/>
      <c r="K22" s="3">
        <v>5</v>
      </c>
      <c r="L22" s="3"/>
      <c r="M22" s="3" t="s">
        <v>46</v>
      </c>
      <c r="N22" s="3"/>
    </row>
    <row r="23" ht="26" customHeight="1" spans="1:14">
      <c r="A23" s="8"/>
      <c r="B23" s="3" t="s">
        <v>61</v>
      </c>
      <c r="C23" s="3" t="s">
        <v>62</v>
      </c>
      <c r="D23" s="27" t="s">
        <v>63</v>
      </c>
      <c r="E23" s="27"/>
      <c r="F23" s="27"/>
      <c r="G23" s="15" t="s">
        <v>64</v>
      </c>
      <c r="H23" s="15" t="s">
        <v>64</v>
      </c>
      <c r="I23" s="3">
        <v>15</v>
      </c>
      <c r="J23" s="3"/>
      <c r="K23" s="3">
        <v>15</v>
      </c>
      <c r="L23" s="3"/>
      <c r="M23" s="3" t="s">
        <v>46</v>
      </c>
      <c r="N23" s="3"/>
    </row>
    <row r="24" ht="26" customHeight="1" spans="1:14">
      <c r="A24" s="8"/>
      <c r="B24" s="3"/>
      <c r="C24" s="3" t="s">
        <v>65</v>
      </c>
      <c r="D24" s="27" t="s">
        <v>66</v>
      </c>
      <c r="E24" s="27"/>
      <c r="F24" s="27"/>
      <c r="G24" s="15" t="s">
        <v>67</v>
      </c>
      <c r="H24" s="15" t="s">
        <v>67</v>
      </c>
      <c r="I24" s="3">
        <v>15</v>
      </c>
      <c r="J24" s="3"/>
      <c r="K24" s="3">
        <v>15</v>
      </c>
      <c r="L24" s="3"/>
      <c r="M24" s="3" t="s">
        <v>46</v>
      </c>
      <c r="N24" s="3"/>
    </row>
    <row r="25" ht="26" customHeight="1" spans="1:14">
      <c r="A25" s="17"/>
      <c r="B25" s="3" t="s">
        <v>68</v>
      </c>
      <c r="C25" s="3" t="s">
        <v>69</v>
      </c>
      <c r="D25" s="27" t="s">
        <v>70</v>
      </c>
      <c r="E25" s="27"/>
      <c r="F25" s="27"/>
      <c r="G25" s="15" t="s">
        <v>71</v>
      </c>
      <c r="H25" s="14">
        <v>0.9658</v>
      </c>
      <c r="I25" s="3">
        <v>10</v>
      </c>
      <c r="J25" s="3"/>
      <c r="K25" s="3">
        <v>10</v>
      </c>
      <c r="L25" s="3"/>
      <c r="M25" s="3" t="s">
        <v>72</v>
      </c>
      <c r="N25" s="3"/>
    </row>
    <row r="26" ht="26" customHeight="1" spans="1:14">
      <c r="A26" s="19" t="s">
        <v>73</v>
      </c>
      <c r="B26" s="19"/>
      <c r="C26" s="19"/>
      <c r="D26" s="19"/>
      <c r="E26" s="19"/>
      <c r="F26" s="19"/>
      <c r="G26" s="19"/>
      <c r="H26" s="19"/>
      <c r="I26" s="19">
        <v>100</v>
      </c>
      <c r="J26" s="19"/>
      <c r="K26" s="19">
        <f>SUM(K15:K25)+N7</f>
        <v>99.9</v>
      </c>
      <c r="L26" s="19"/>
      <c r="M26" s="3"/>
      <c r="N26" s="3"/>
    </row>
  </sheetData>
  <mergeCells count="109">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1:A12"/>
    <mergeCell ref="A13:A25"/>
    <mergeCell ref="B13:B14"/>
    <mergeCell ref="B15:B20"/>
    <mergeCell ref="B21:B22"/>
    <mergeCell ref="B23:B24"/>
    <mergeCell ref="C13:C14"/>
    <mergeCell ref="C15:C16"/>
    <mergeCell ref="C17:C18"/>
    <mergeCell ref="C19:C20"/>
    <mergeCell ref="C21:C22"/>
    <mergeCell ref="I13:J14"/>
    <mergeCell ref="K13:L14"/>
    <mergeCell ref="M13:N14"/>
    <mergeCell ref="D13:F14"/>
  </mergeCells>
  <pageMargins left="0.708333333333333" right="0.708333333333333" top="0.747916666666667" bottom="0.747916666666667" header="0.314583333333333" footer="0.31458333333333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opLeftCell="A7" workbookViewId="0">
      <selection activeCell="O22" sqref="O22"/>
    </sheetView>
  </sheetViews>
  <sheetFormatPr defaultColWidth="9" defaultRowHeight="20.25"/>
  <cols>
    <col min="1" max="1" width="6.75" style="1" customWidth="1"/>
    <col min="2" max="2" width="8.25" style="1" customWidth="1"/>
    <col min="3" max="4" width="9" style="1"/>
    <col min="5" max="5" width="5.375" style="1" customWidth="1"/>
    <col min="6" max="6" width="1.875" style="1" customWidth="1"/>
    <col min="7" max="7" width="9" style="1" customWidth="1"/>
    <col min="8" max="8" width="9" style="1"/>
    <col min="9" max="9" width="6.375" style="1" customWidth="1"/>
    <col min="10" max="10" width="2.5" style="1" customWidth="1"/>
    <col min="11" max="11" width="7.125" style="1" customWidth="1"/>
    <col min="12" max="12" width="6" style="1" hidden="1" customWidth="1"/>
    <col min="13" max="13" width="6.5" style="1" customWidth="1"/>
    <col min="14" max="14" width="6" style="1" customWidth="1"/>
    <col min="15" max="16384" width="9" style="1"/>
  </cols>
  <sheetData>
    <row r="1" ht="23" customHeight="1" spans="1:1">
      <c r="A1" s="1" t="s">
        <v>0</v>
      </c>
    </row>
    <row r="2" ht="17.25" customHeight="1" spans="1:14">
      <c r="A2" s="2" t="s">
        <v>1</v>
      </c>
      <c r="B2" s="2"/>
      <c r="C2" s="2"/>
      <c r="D2" s="2"/>
      <c r="E2" s="2"/>
      <c r="F2" s="2"/>
      <c r="G2" s="2"/>
      <c r="H2" s="2"/>
      <c r="I2" s="2"/>
      <c r="J2" s="2"/>
      <c r="K2" s="2"/>
      <c r="L2" s="2"/>
      <c r="M2" s="2"/>
      <c r="N2" s="2"/>
    </row>
    <row r="3" ht="26" customHeight="1" spans="1:14">
      <c r="A3" s="3" t="s">
        <v>2</v>
      </c>
      <c r="B3" s="3"/>
      <c r="C3" s="3" t="s">
        <v>89</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6</v>
      </c>
      <c r="F7" s="3">
        <v>6</v>
      </c>
      <c r="G7" s="3"/>
      <c r="H7" s="3">
        <v>6</v>
      </c>
      <c r="I7" s="3"/>
      <c r="J7" s="3">
        <v>10</v>
      </c>
      <c r="K7" s="3"/>
      <c r="L7" s="18">
        <v>1</v>
      </c>
      <c r="M7" s="3"/>
      <c r="N7" s="3">
        <v>10</v>
      </c>
    </row>
    <row r="8" ht="26" customHeight="1" spans="1:14">
      <c r="A8" s="5"/>
      <c r="B8" s="5"/>
      <c r="C8" s="3" t="s">
        <v>20</v>
      </c>
      <c r="D8" s="3"/>
      <c r="E8" s="3">
        <v>6</v>
      </c>
      <c r="F8" s="3">
        <v>6</v>
      </c>
      <c r="G8" s="3"/>
      <c r="H8" s="3">
        <v>6</v>
      </c>
      <c r="I8" s="3"/>
      <c r="J8" s="3" t="s">
        <v>21</v>
      </c>
      <c r="K8" s="3"/>
      <c r="L8" s="18">
        <v>1</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45" customHeight="1" spans="1:14">
      <c r="A12" s="3"/>
      <c r="B12" s="6" t="s">
        <v>90</v>
      </c>
      <c r="C12" s="6"/>
      <c r="D12" s="6"/>
      <c r="E12" s="6"/>
      <c r="F12" s="6"/>
      <c r="G12" s="6"/>
      <c r="H12" s="6" t="s">
        <v>91</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26" customHeight="1" spans="1:14">
      <c r="A15" s="8"/>
      <c r="B15" s="9" t="s">
        <v>38</v>
      </c>
      <c r="C15" s="3" t="s">
        <v>39</v>
      </c>
      <c r="D15" s="20" t="s">
        <v>92</v>
      </c>
      <c r="E15" s="20"/>
      <c r="F15" s="20"/>
      <c r="G15" s="21" t="s">
        <v>93</v>
      </c>
      <c r="H15" s="15" t="s">
        <v>94</v>
      </c>
      <c r="I15" s="3">
        <v>5</v>
      </c>
      <c r="J15" s="3"/>
      <c r="K15" s="3">
        <v>5</v>
      </c>
      <c r="L15" s="3"/>
      <c r="M15" s="3" t="s">
        <v>72</v>
      </c>
      <c r="N15" s="3"/>
    </row>
    <row r="16" ht="26" customHeight="1" spans="1:14">
      <c r="A16" s="8"/>
      <c r="B16" s="12"/>
      <c r="C16" s="3"/>
      <c r="D16" s="20" t="s">
        <v>95</v>
      </c>
      <c r="E16" s="20"/>
      <c r="F16" s="20"/>
      <c r="G16" s="21" t="s">
        <v>96</v>
      </c>
      <c r="H16" s="21" t="s">
        <v>96</v>
      </c>
      <c r="I16" s="3">
        <v>5</v>
      </c>
      <c r="J16" s="3"/>
      <c r="K16" s="3">
        <v>5</v>
      </c>
      <c r="L16" s="3"/>
      <c r="M16" s="3" t="s">
        <v>46</v>
      </c>
      <c r="N16" s="3"/>
    </row>
    <row r="17" ht="26" customHeight="1" spans="1:14">
      <c r="A17" s="8"/>
      <c r="B17" s="12"/>
      <c r="C17" s="3" t="s">
        <v>44</v>
      </c>
      <c r="D17" s="20" t="s">
        <v>97</v>
      </c>
      <c r="E17" s="20"/>
      <c r="F17" s="20"/>
      <c r="G17" s="21" t="s">
        <v>98</v>
      </c>
      <c r="H17" s="14">
        <v>0.9122</v>
      </c>
      <c r="I17" s="3">
        <v>10</v>
      </c>
      <c r="J17" s="3"/>
      <c r="K17" s="3">
        <v>10</v>
      </c>
      <c r="L17" s="3"/>
      <c r="M17" s="3" t="s">
        <v>72</v>
      </c>
      <c r="N17" s="3"/>
    </row>
    <row r="18" ht="26" customHeight="1" spans="1:14">
      <c r="A18" s="8"/>
      <c r="B18" s="12"/>
      <c r="C18" s="3"/>
      <c r="D18" s="20" t="s">
        <v>99</v>
      </c>
      <c r="E18" s="20"/>
      <c r="F18" s="20"/>
      <c r="G18" s="26" t="s">
        <v>100</v>
      </c>
      <c r="H18" s="26">
        <v>1</v>
      </c>
      <c r="I18" s="3">
        <v>10</v>
      </c>
      <c r="J18" s="3"/>
      <c r="K18" s="3">
        <v>10</v>
      </c>
      <c r="L18" s="3"/>
      <c r="M18" s="3" t="s">
        <v>46</v>
      </c>
      <c r="N18" s="3"/>
    </row>
    <row r="19" ht="26" customHeight="1" spans="1:14">
      <c r="A19" s="8"/>
      <c r="B19" s="12"/>
      <c r="C19" s="3" t="s">
        <v>49</v>
      </c>
      <c r="D19" s="20" t="s">
        <v>101</v>
      </c>
      <c r="E19" s="20"/>
      <c r="F19" s="20"/>
      <c r="G19" s="21" t="s">
        <v>102</v>
      </c>
      <c r="H19" s="21" t="s">
        <v>102</v>
      </c>
      <c r="I19" s="3">
        <v>5</v>
      </c>
      <c r="J19" s="3"/>
      <c r="K19" s="3">
        <v>5</v>
      </c>
      <c r="L19" s="3"/>
      <c r="M19" s="3" t="s">
        <v>46</v>
      </c>
      <c r="N19" s="3"/>
    </row>
    <row r="20" ht="26" customHeight="1" spans="1:14">
      <c r="A20" s="8"/>
      <c r="B20" s="16"/>
      <c r="C20" s="3"/>
      <c r="D20" s="20" t="s">
        <v>103</v>
      </c>
      <c r="E20" s="20"/>
      <c r="F20" s="20"/>
      <c r="G20" s="21" t="s">
        <v>104</v>
      </c>
      <c r="H20" s="21" t="s">
        <v>105</v>
      </c>
      <c r="I20" s="3">
        <v>5</v>
      </c>
      <c r="J20" s="3"/>
      <c r="K20" s="3">
        <v>5</v>
      </c>
      <c r="L20" s="3"/>
      <c r="M20" s="3" t="s">
        <v>46</v>
      </c>
      <c r="N20" s="3"/>
    </row>
    <row r="21" ht="26" customHeight="1" spans="1:14">
      <c r="A21" s="8"/>
      <c r="B21" s="3" t="s">
        <v>53</v>
      </c>
      <c r="C21" s="3" t="s">
        <v>54</v>
      </c>
      <c r="D21" s="20" t="s">
        <v>106</v>
      </c>
      <c r="E21" s="20"/>
      <c r="F21" s="20"/>
      <c r="G21" s="21" t="s">
        <v>107</v>
      </c>
      <c r="H21" s="15" t="s">
        <v>108</v>
      </c>
      <c r="I21" s="3">
        <v>5</v>
      </c>
      <c r="J21" s="3"/>
      <c r="K21" s="3">
        <v>5</v>
      </c>
      <c r="L21" s="3"/>
      <c r="M21" s="3" t="s">
        <v>109</v>
      </c>
      <c r="N21" s="3"/>
    </row>
    <row r="22" ht="26" customHeight="1" spans="1:14">
      <c r="A22" s="8"/>
      <c r="B22" s="3"/>
      <c r="C22" s="3"/>
      <c r="D22" s="20" t="s">
        <v>57</v>
      </c>
      <c r="E22" s="20"/>
      <c r="F22" s="20"/>
      <c r="G22" s="21" t="s">
        <v>110</v>
      </c>
      <c r="H22" s="15" t="s">
        <v>111</v>
      </c>
      <c r="I22" s="3">
        <v>5</v>
      </c>
      <c r="J22" s="3"/>
      <c r="K22" s="3">
        <v>5</v>
      </c>
      <c r="L22" s="3"/>
      <c r="M22" s="3" t="s">
        <v>46</v>
      </c>
      <c r="N22" s="3"/>
    </row>
    <row r="23" ht="26" customHeight="1" spans="1:14">
      <c r="A23" s="8"/>
      <c r="B23" s="3" t="s">
        <v>61</v>
      </c>
      <c r="C23" s="3" t="s">
        <v>62</v>
      </c>
      <c r="D23" s="20" t="s">
        <v>112</v>
      </c>
      <c r="E23" s="20"/>
      <c r="F23" s="20"/>
      <c r="G23" s="21" t="s">
        <v>113</v>
      </c>
      <c r="H23" s="21" t="s">
        <v>113</v>
      </c>
      <c r="I23" s="3">
        <v>15</v>
      </c>
      <c r="J23" s="3"/>
      <c r="K23" s="3">
        <v>15</v>
      </c>
      <c r="L23" s="3"/>
      <c r="M23" s="3" t="s">
        <v>46</v>
      </c>
      <c r="N23" s="3"/>
    </row>
    <row r="24" ht="26" customHeight="1" spans="1:14">
      <c r="A24" s="8"/>
      <c r="B24" s="3"/>
      <c r="C24" s="3" t="s">
        <v>65</v>
      </c>
      <c r="D24" s="20" t="s">
        <v>66</v>
      </c>
      <c r="E24" s="20"/>
      <c r="F24" s="20"/>
      <c r="G24" s="21" t="s">
        <v>67</v>
      </c>
      <c r="H24" s="21" t="s">
        <v>67</v>
      </c>
      <c r="I24" s="3">
        <v>15</v>
      </c>
      <c r="J24" s="3"/>
      <c r="K24" s="3">
        <v>15</v>
      </c>
      <c r="L24" s="3"/>
      <c r="M24" s="3" t="s">
        <v>46</v>
      </c>
      <c r="N24" s="3"/>
    </row>
    <row r="25" ht="26" customHeight="1" spans="1:14">
      <c r="A25" s="17"/>
      <c r="B25" s="3" t="s">
        <v>68</v>
      </c>
      <c r="C25" s="3" t="s">
        <v>69</v>
      </c>
      <c r="D25" s="20" t="s">
        <v>70</v>
      </c>
      <c r="E25" s="20"/>
      <c r="F25" s="20"/>
      <c r="G25" s="21" t="s">
        <v>71</v>
      </c>
      <c r="H25" s="26">
        <v>0.9743</v>
      </c>
      <c r="I25" s="3">
        <v>10</v>
      </c>
      <c r="J25" s="3"/>
      <c r="K25" s="3">
        <v>10</v>
      </c>
      <c r="L25" s="3"/>
      <c r="M25" s="3" t="s">
        <v>72</v>
      </c>
      <c r="N25" s="3"/>
    </row>
    <row r="26" ht="26" customHeight="1" spans="1:14">
      <c r="A26" s="19" t="s">
        <v>73</v>
      </c>
      <c r="B26" s="19"/>
      <c r="C26" s="19"/>
      <c r="D26" s="19"/>
      <c r="E26" s="19"/>
      <c r="F26" s="19"/>
      <c r="G26" s="19"/>
      <c r="H26" s="19"/>
      <c r="I26" s="19">
        <v>100</v>
      </c>
      <c r="J26" s="19"/>
      <c r="K26" s="19">
        <f>SUM(K15:K25)+N7</f>
        <v>100</v>
      </c>
      <c r="L26" s="19"/>
      <c r="M26" s="3"/>
      <c r="N26" s="3"/>
    </row>
  </sheetData>
  <mergeCells count="109">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1:A12"/>
    <mergeCell ref="A13:A25"/>
    <mergeCell ref="B13:B14"/>
    <mergeCell ref="B15:B20"/>
    <mergeCell ref="B21:B22"/>
    <mergeCell ref="B23:B24"/>
    <mergeCell ref="C13:C14"/>
    <mergeCell ref="C15:C16"/>
    <mergeCell ref="C17:C18"/>
    <mergeCell ref="C19:C20"/>
    <mergeCell ref="C21:C22"/>
    <mergeCell ref="D13:F14"/>
    <mergeCell ref="I13:J14"/>
    <mergeCell ref="K13:L14"/>
    <mergeCell ref="M13:N14"/>
  </mergeCells>
  <pageMargins left="0.708333333333333" right="0.708333333333333" top="0.747916666666667" bottom="0.747916666666667" header="0.314583333333333" footer="0.31458333333333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A9" workbookViewId="0">
      <selection activeCell="O25" sqref="O25"/>
    </sheetView>
  </sheetViews>
  <sheetFormatPr defaultColWidth="9" defaultRowHeight="20.25"/>
  <cols>
    <col min="1" max="1" width="6.75" style="1" customWidth="1"/>
    <col min="2" max="2" width="8.25" style="1" customWidth="1"/>
    <col min="3" max="4" width="9" style="1"/>
    <col min="5" max="5" width="5.375" style="1" customWidth="1"/>
    <col min="6" max="6" width="1.875" style="1" customWidth="1"/>
    <col min="7" max="7" width="9" style="1" customWidth="1"/>
    <col min="8" max="8" width="9" style="1"/>
    <col min="9" max="9" width="6.375" style="1" customWidth="1"/>
    <col min="10" max="10" width="2.5" style="1" customWidth="1"/>
    <col min="11" max="11" width="7.125" style="1" customWidth="1"/>
    <col min="12" max="12" width="6" style="1" hidden="1" customWidth="1"/>
    <col min="13" max="13" width="6.5" style="1" customWidth="1"/>
    <col min="14" max="14" width="6" style="1" customWidth="1"/>
    <col min="15" max="16384" width="9" style="1"/>
  </cols>
  <sheetData>
    <row r="1" ht="23" customHeight="1" spans="1:1">
      <c r="A1" s="1" t="s">
        <v>0</v>
      </c>
    </row>
    <row r="2" ht="17.25" customHeight="1" spans="1:14">
      <c r="A2" s="2" t="s">
        <v>1</v>
      </c>
      <c r="B2" s="2"/>
      <c r="C2" s="2"/>
      <c r="D2" s="2"/>
      <c r="E2" s="2"/>
      <c r="F2" s="2"/>
      <c r="G2" s="2"/>
      <c r="H2" s="2"/>
      <c r="I2" s="2"/>
      <c r="J2" s="2"/>
      <c r="K2" s="2"/>
      <c r="L2" s="2"/>
      <c r="M2" s="2"/>
      <c r="N2" s="2"/>
    </row>
    <row r="3" ht="26" customHeight="1" spans="1:14">
      <c r="A3" s="3" t="s">
        <v>2</v>
      </c>
      <c r="B3" s="3"/>
      <c r="C3" s="3" t="s">
        <v>114</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420</v>
      </c>
      <c r="F7" s="3">
        <v>420</v>
      </c>
      <c r="G7" s="3"/>
      <c r="H7" s="3">
        <v>416.95</v>
      </c>
      <c r="I7" s="3"/>
      <c r="J7" s="3">
        <v>10</v>
      </c>
      <c r="K7" s="3"/>
      <c r="L7" s="18">
        <f>H7/F7</f>
        <v>0.992738095238095</v>
      </c>
      <c r="M7" s="3"/>
      <c r="N7" s="3">
        <v>9.9</v>
      </c>
    </row>
    <row r="8" ht="26" customHeight="1" spans="1:14">
      <c r="A8" s="5"/>
      <c r="B8" s="5"/>
      <c r="C8" s="3" t="s">
        <v>20</v>
      </c>
      <c r="D8" s="3"/>
      <c r="E8" s="3">
        <f>E7</f>
        <v>420</v>
      </c>
      <c r="F8" s="3">
        <f>F7</f>
        <v>420</v>
      </c>
      <c r="G8" s="3"/>
      <c r="H8" s="3">
        <f>H7</f>
        <v>416.95</v>
      </c>
      <c r="I8" s="3"/>
      <c r="J8" s="3" t="s">
        <v>21</v>
      </c>
      <c r="K8" s="3"/>
      <c r="L8" s="18">
        <f>H8/F8</f>
        <v>0.992738095238095</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34" customHeight="1" spans="1:14">
      <c r="A12" s="3"/>
      <c r="B12" s="6" t="s">
        <v>115</v>
      </c>
      <c r="C12" s="6"/>
      <c r="D12" s="6"/>
      <c r="E12" s="6"/>
      <c r="F12" s="6"/>
      <c r="G12" s="6"/>
      <c r="H12" s="6" t="s">
        <v>116</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26" customHeight="1" spans="1:14">
      <c r="A15" s="8"/>
      <c r="B15" s="9" t="s">
        <v>38</v>
      </c>
      <c r="C15" s="3" t="s">
        <v>39</v>
      </c>
      <c r="D15" s="20" t="s">
        <v>117</v>
      </c>
      <c r="E15" s="20"/>
      <c r="F15" s="20"/>
      <c r="G15" s="21" t="s">
        <v>41</v>
      </c>
      <c r="H15" s="15" t="s">
        <v>118</v>
      </c>
      <c r="I15" s="3">
        <v>5</v>
      </c>
      <c r="J15" s="3"/>
      <c r="K15" s="3">
        <v>5</v>
      </c>
      <c r="L15" s="3"/>
      <c r="M15" s="3" t="s">
        <v>46</v>
      </c>
      <c r="N15" s="3"/>
    </row>
    <row r="16" ht="26" customHeight="1" spans="1:14">
      <c r="A16" s="8"/>
      <c r="B16" s="12"/>
      <c r="C16" s="3" t="s">
        <v>44</v>
      </c>
      <c r="D16" s="20" t="s">
        <v>119</v>
      </c>
      <c r="E16" s="20"/>
      <c r="F16" s="20"/>
      <c r="G16" s="21" t="s">
        <v>71</v>
      </c>
      <c r="H16" s="26">
        <v>1</v>
      </c>
      <c r="I16" s="3">
        <v>5</v>
      </c>
      <c r="J16" s="3"/>
      <c r="K16" s="3">
        <v>5</v>
      </c>
      <c r="L16" s="3"/>
      <c r="M16" s="3" t="s">
        <v>72</v>
      </c>
      <c r="N16" s="3"/>
    </row>
    <row r="17" ht="26" customHeight="1" spans="1:14">
      <c r="A17" s="8"/>
      <c r="B17" s="12"/>
      <c r="C17" s="3"/>
      <c r="D17" s="20" t="s">
        <v>120</v>
      </c>
      <c r="E17" s="20"/>
      <c r="F17" s="20"/>
      <c r="G17" s="26">
        <v>1</v>
      </c>
      <c r="H17" s="26">
        <v>1</v>
      </c>
      <c r="I17" s="3">
        <v>5</v>
      </c>
      <c r="J17" s="3"/>
      <c r="K17" s="3">
        <v>5</v>
      </c>
      <c r="L17" s="3"/>
      <c r="M17" s="3" t="s">
        <v>46</v>
      </c>
      <c r="N17" s="3"/>
    </row>
    <row r="18" ht="26" customHeight="1" spans="1:14">
      <c r="A18" s="8"/>
      <c r="B18" s="12"/>
      <c r="C18" s="3"/>
      <c r="D18" s="20" t="s">
        <v>48</v>
      </c>
      <c r="E18" s="20"/>
      <c r="F18" s="20"/>
      <c r="G18" s="26">
        <v>1</v>
      </c>
      <c r="H18" s="26">
        <v>1</v>
      </c>
      <c r="I18" s="3">
        <v>5</v>
      </c>
      <c r="J18" s="3"/>
      <c r="K18" s="3">
        <v>5</v>
      </c>
      <c r="L18" s="3"/>
      <c r="M18" s="3" t="s">
        <v>46</v>
      </c>
      <c r="N18" s="3"/>
    </row>
    <row r="19" ht="26" customHeight="1" spans="1:14">
      <c r="A19" s="8"/>
      <c r="B19" s="12"/>
      <c r="C19" s="3" t="s">
        <v>49</v>
      </c>
      <c r="D19" s="20" t="s">
        <v>121</v>
      </c>
      <c r="E19" s="20"/>
      <c r="F19" s="20"/>
      <c r="G19" s="21" t="s">
        <v>122</v>
      </c>
      <c r="H19" s="21" t="s">
        <v>122</v>
      </c>
      <c r="I19" s="3">
        <v>4</v>
      </c>
      <c r="J19" s="3"/>
      <c r="K19" s="3">
        <v>4</v>
      </c>
      <c r="L19" s="3"/>
      <c r="M19" s="3" t="s">
        <v>46</v>
      </c>
      <c r="N19" s="3"/>
    </row>
    <row r="20" ht="26" customHeight="1" spans="1:14">
      <c r="A20" s="8"/>
      <c r="B20" s="12"/>
      <c r="C20" s="3"/>
      <c r="D20" s="20" t="s">
        <v>123</v>
      </c>
      <c r="E20" s="20"/>
      <c r="F20" s="20"/>
      <c r="G20" s="21" t="s">
        <v>124</v>
      </c>
      <c r="H20" s="21" t="s">
        <v>124</v>
      </c>
      <c r="I20" s="3">
        <v>4</v>
      </c>
      <c r="J20" s="3"/>
      <c r="K20" s="3">
        <v>4</v>
      </c>
      <c r="L20" s="3"/>
      <c r="M20" s="3" t="s">
        <v>46</v>
      </c>
      <c r="N20" s="3"/>
    </row>
    <row r="21" ht="26" customHeight="1" spans="1:14">
      <c r="A21" s="8"/>
      <c r="B21" s="12"/>
      <c r="C21" s="3"/>
      <c r="D21" s="20" t="s">
        <v>125</v>
      </c>
      <c r="E21" s="20"/>
      <c r="F21" s="20"/>
      <c r="G21" s="21" t="s">
        <v>126</v>
      </c>
      <c r="H21" s="21" t="s">
        <v>126</v>
      </c>
      <c r="I21" s="3">
        <v>4</v>
      </c>
      <c r="J21" s="3"/>
      <c r="K21" s="3">
        <v>4</v>
      </c>
      <c r="L21" s="3"/>
      <c r="M21" s="3" t="s">
        <v>46</v>
      </c>
      <c r="N21" s="3"/>
    </row>
    <row r="22" ht="26" customHeight="1" spans="1:14">
      <c r="A22" s="8"/>
      <c r="B22" s="12"/>
      <c r="C22" s="3"/>
      <c r="D22" s="20" t="s">
        <v>127</v>
      </c>
      <c r="E22" s="20"/>
      <c r="F22" s="20"/>
      <c r="G22" s="21" t="s">
        <v>102</v>
      </c>
      <c r="H22" s="21" t="s">
        <v>102</v>
      </c>
      <c r="I22" s="3">
        <v>4</v>
      </c>
      <c r="J22" s="3"/>
      <c r="K22" s="3">
        <v>4</v>
      </c>
      <c r="L22" s="3"/>
      <c r="M22" s="3" t="s">
        <v>46</v>
      </c>
      <c r="N22" s="3"/>
    </row>
    <row r="23" ht="26" customHeight="1" spans="1:14">
      <c r="A23" s="8"/>
      <c r="B23" s="16"/>
      <c r="C23" s="3"/>
      <c r="D23" s="20" t="s">
        <v>128</v>
      </c>
      <c r="E23" s="20"/>
      <c r="F23" s="20"/>
      <c r="G23" s="26">
        <v>1</v>
      </c>
      <c r="H23" s="26">
        <v>1</v>
      </c>
      <c r="I23" s="3">
        <v>4</v>
      </c>
      <c r="J23" s="3"/>
      <c r="K23" s="3">
        <v>4</v>
      </c>
      <c r="L23" s="3"/>
      <c r="M23" s="3" t="s">
        <v>46</v>
      </c>
      <c r="N23" s="3"/>
    </row>
    <row r="24" ht="26" customHeight="1" spans="1:14">
      <c r="A24" s="8"/>
      <c r="B24" s="3" t="s">
        <v>53</v>
      </c>
      <c r="C24" s="3" t="s">
        <v>54</v>
      </c>
      <c r="D24" s="20" t="s">
        <v>129</v>
      </c>
      <c r="E24" s="20"/>
      <c r="F24" s="20"/>
      <c r="G24" s="21" t="s">
        <v>130</v>
      </c>
      <c r="H24" s="21" t="s">
        <v>130</v>
      </c>
      <c r="I24" s="3">
        <v>5</v>
      </c>
      <c r="J24" s="3"/>
      <c r="K24" s="3">
        <v>5</v>
      </c>
      <c r="L24" s="3"/>
      <c r="M24" s="3" t="s">
        <v>46</v>
      </c>
      <c r="N24" s="3"/>
    </row>
    <row r="25" ht="26" customHeight="1" spans="1:14">
      <c r="A25" s="8"/>
      <c r="B25" s="3"/>
      <c r="C25" s="3"/>
      <c r="D25" s="20" t="s">
        <v>57</v>
      </c>
      <c r="E25" s="20"/>
      <c r="F25" s="20"/>
      <c r="G25" s="21" t="s">
        <v>131</v>
      </c>
      <c r="H25" s="15" t="s">
        <v>132</v>
      </c>
      <c r="I25" s="3">
        <v>5</v>
      </c>
      <c r="J25" s="3"/>
      <c r="K25" s="3">
        <v>5</v>
      </c>
      <c r="L25" s="3"/>
      <c r="M25" s="3" t="s">
        <v>46</v>
      </c>
      <c r="N25" s="3"/>
    </row>
    <row r="26" ht="26" customHeight="1" spans="1:14">
      <c r="A26" s="8"/>
      <c r="B26" s="3" t="s">
        <v>61</v>
      </c>
      <c r="C26" s="3" t="s">
        <v>62</v>
      </c>
      <c r="D26" s="20" t="s">
        <v>133</v>
      </c>
      <c r="E26" s="20"/>
      <c r="F26" s="20"/>
      <c r="G26" s="21" t="s">
        <v>134</v>
      </c>
      <c r="H26" s="21" t="s">
        <v>134</v>
      </c>
      <c r="I26" s="3">
        <v>15</v>
      </c>
      <c r="J26" s="3"/>
      <c r="K26" s="3">
        <v>15</v>
      </c>
      <c r="L26" s="3"/>
      <c r="M26" s="3" t="s">
        <v>46</v>
      </c>
      <c r="N26" s="3"/>
    </row>
    <row r="27" ht="26" customHeight="1" spans="1:14">
      <c r="A27" s="8"/>
      <c r="B27" s="3"/>
      <c r="C27" s="3" t="s">
        <v>65</v>
      </c>
      <c r="D27" s="20" t="s">
        <v>66</v>
      </c>
      <c r="E27" s="20"/>
      <c r="F27" s="20"/>
      <c r="G27" s="21" t="s">
        <v>67</v>
      </c>
      <c r="H27" s="21" t="s">
        <v>67</v>
      </c>
      <c r="I27" s="3">
        <v>15</v>
      </c>
      <c r="J27" s="3"/>
      <c r="K27" s="3">
        <v>15</v>
      </c>
      <c r="L27" s="3"/>
      <c r="M27" s="3" t="s">
        <v>46</v>
      </c>
      <c r="N27" s="3"/>
    </row>
    <row r="28" ht="26" customHeight="1" spans="1:14">
      <c r="A28" s="17"/>
      <c r="B28" s="3" t="s">
        <v>68</v>
      </c>
      <c r="C28" s="3" t="s">
        <v>69</v>
      </c>
      <c r="D28" s="20" t="s">
        <v>70</v>
      </c>
      <c r="E28" s="20"/>
      <c r="F28" s="20"/>
      <c r="G28" s="21" t="s">
        <v>71</v>
      </c>
      <c r="H28" s="26">
        <v>0.9572</v>
      </c>
      <c r="I28" s="3">
        <v>10</v>
      </c>
      <c r="J28" s="3"/>
      <c r="K28" s="3">
        <v>10</v>
      </c>
      <c r="L28" s="3"/>
      <c r="M28" s="3" t="s">
        <v>72</v>
      </c>
      <c r="N28" s="3"/>
    </row>
    <row r="29" ht="26" customHeight="1" spans="1:14">
      <c r="A29" s="19" t="s">
        <v>73</v>
      </c>
      <c r="B29" s="19"/>
      <c r="C29" s="19"/>
      <c r="D29" s="19"/>
      <c r="E29" s="19"/>
      <c r="F29" s="19"/>
      <c r="G29" s="19"/>
      <c r="H29" s="19"/>
      <c r="I29" s="19">
        <v>100</v>
      </c>
      <c r="J29" s="19"/>
      <c r="K29" s="19">
        <f>SUM(K15:K28)+N7</f>
        <v>99.9</v>
      </c>
      <c r="L29" s="19"/>
      <c r="M29" s="3"/>
      <c r="N29" s="3"/>
    </row>
  </sheetData>
  <mergeCells count="120">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1:A12"/>
    <mergeCell ref="A13:A28"/>
    <mergeCell ref="B13:B14"/>
    <mergeCell ref="B15:B23"/>
    <mergeCell ref="B24:B25"/>
    <mergeCell ref="B26:B27"/>
    <mergeCell ref="C13:C14"/>
    <mergeCell ref="C16:C18"/>
    <mergeCell ref="C19:C23"/>
    <mergeCell ref="C24:C25"/>
    <mergeCell ref="D13:F14"/>
    <mergeCell ref="I13:J14"/>
    <mergeCell ref="K13:L14"/>
    <mergeCell ref="M13:N14"/>
  </mergeCells>
  <pageMargins left="0.708333333333333" right="0.708333333333333" top="0.747916666666667" bottom="0.747916666666667" header="0.314583333333333" footer="0.31458333333333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A9" workbookViewId="0">
      <selection activeCell="C22" sqref="C22:C23"/>
    </sheetView>
  </sheetViews>
  <sheetFormatPr defaultColWidth="9" defaultRowHeight="13.5"/>
  <cols>
    <col min="1" max="1" width="6.75" customWidth="1"/>
    <col min="2" max="2" width="8.25" customWidth="1"/>
    <col min="5" max="5" width="5.375" customWidth="1"/>
    <col min="6" max="6" width="1.875" customWidth="1"/>
    <col min="7" max="7" width="9" customWidth="1"/>
    <col min="9" max="9" width="6.375" customWidth="1"/>
    <col min="10" max="10" width="2.5" customWidth="1"/>
    <col min="11" max="11" width="7.125" customWidth="1"/>
    <col min="12" max="12" width="6" hidden="1" customWidth="1"/>
    <col min="13" max="13" width="6.5" customWidth="1"/>
    <col min="14" max="14" width="6" customWidth="1"/>
  </cols>
  <sheetData>
    <row r="1" ht="23" customHeight="1" spans="1:14">
      <c r="A1" s="1" t="s">
        <v>0</v>
      </c>
      <c r="B1" s="1"/>
      <c r="C1" s="1"/>
      <c r="D1" s="1"/>
      <c r="E1" s="1"/>
      <c r="F1" s="1"/>
      <c r="G1" s="1"/>
      <c r="H1" s="1"/>
      <c r="I1" s="1"/>
      <c r="J1" s="1"/>
      <c r="K1" s="1"/>
      <c r="L1" s="1"/>
      <c r="M1" s="1"/>
      <c r="N1" s="1"/>
    </row>
    <row r="2" ht="17.25" customHeight="1" spans="1:14">
      <c r="A2" s="2" t="s">
        <v>1</v>
      </c>
      <c r="B2" s="2"/>
      <c r="C2" s="2"/>
      <c r="D2" s="2"/>
      <c r="E2" s="2"/>
      <c r="F2" s="2"/>
      <c r="G2" s="2"/>
      <c r="H2" s="2"/>
      <c r="I2" s="2"/>
      <c r="J2" s="2"/>
      <c r="K2" s="2"/>
      <c r="L2" s="2"/>
      <c r="M2" s="2"/>
      <c r="N2" s="2"/>
    </row>
    <row r="3" ht="26" customHeight="1" spans="1:14">
      <c r="A3" s="3" t="s">
        <v>2</v>
      </c>
      <c r="B3" s="3"/>
      <c r="C3" s="3" t="s">
        <v>135</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27.6</v>
      </c>
      <c r="F7" s="3">
        <v>27.6</v>
      </c>
      <c r="G7" s="3"/>
      <c r="H7" s="3">
        <v>27.6</v>
      </c>
      <c r="I7" s="3"/>
      <c r="J7" s="3">
        <v>10</v>
      </c>
      <c r="K7" s="3"/>
      <c r="L7" s="18">
        <v>1</v>
      </c>
      <c r="M7" s="3"/>
      <c r="N7" s="3">
        <v>10</v>
      </c>
    </row>
    <row r="8" ht="26" customHeight="1" spans="1:14">
      <c r="A8" s="5"/>
      <c r="B8" s="5"/>
      <c r="C8" s="3" t="s">
        <v>20</v>
      </c>
      <c r="D8" s="3"/>
      <c r="E8" s="3">
        <v>27.6</v>
      </c>
      <c r="F8" s="3">
        <v>27.6</v>
      </c>
      <c r="G8" s="3"/>
      <c r="H8" s="3">
        <v>27.6</v>
      </c>
      <c r="I8" s="3"/>
      <c r="J8" s="3" t="s">
        <v>21</v>
      </c>
      <c r="K8" s="3"/>
      <c r="L8" s="18">
        <v>1</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42" customHeight="1" spans="1:14">
      <c r="A12" s="3"/>
      <c r="B12" s="6" t="s">
        <v>136</v>
      </c>
      <c r="C12" s="6"/>
      <c r="D12" s="6"/>
      <c r="E12" s="6"/>
      <c r="F12" s="6"/>
      <c r="G12" s="6"/>
      <c r="H12" s="6" t="s">
        <v>137</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26" customHeight="1" spans="1:14">
      <c r="A15" s="8"/>
      <c r="B15" s="9" t="s">
        <v>38</v>
      </c>
      <c r="C15" s="3" t="s">
        <v>39</v>
      </c>
      <c r="D15" s="28" t="s">
        <v>138</v>
      </c>
      <c r="E15" s="28"/>
      <c r="F15" s="28"/>
      <c r="G15" s="15" t="s">
        <v>139</v>
      </c>
      <c r="H15" s="3" t="s">
        <v>139</v>
      </c>
      <c r="I15" s="3">
        <v>5</v>
      </c>
      <c r="J15" s="3"/>
      <c r="K15" s="3">
        <v>5</v>
      </c>
      <c r="L15" s="3"/>
      <c r="M15" s="3" t="s">
        <v>46</v>
      </c>
      <c r="N15" s="3"/>
    </row>
    <row r="16" ht="26" customHeight="1" spans="1:14">
      <c r="A16" s="8"/>
      <c r="B16" s="12"/>
      <c r="C16" s="3"/>
      <c r="D16" s="28" t="s">
        <v>140</v>
      </c>
      <c r="E16" s="28"/>
      <c r="F16" s="28"/>
      <c r="G16" s="15" t="s">
        <v>141</v>
      </c>
      <c r="H16" s="3" t="s">
        <v>141</v>
      </c>
      <c r="I16" s="3">
        <v>5</v>
      </c>
      <c r="J16" s="3"/>
      <c r="K16" s="3">
        <v>5</v>
      </c>
      <c r="L16" s="3"/>
      <c r="M16" s="3" t="s">
        <v>46</v>
      </c>
      <c r="N16" s="3"/>
    </row>
    <row r="17" ht="26" customHeight="1" spans="1:14">
      <c r="A17" s="8"/>
      <c r="B17" s="12"/>
      <c r="C17" s="3" t="s">
        <v>44</v>
      </c>
      <c r="D17" s="28" t="s">
        <v>142</v>
      </c>
      <c r="E17" s="28"/>
      <c r="F17" s="28"/>
      <c r="G17" s="14">
        <v>1</v>
      </c>
      <c r="H17" s="14">
        <v>1</v>
      </c>
      <c r="I17" s="3">
        <v>5</v>
      </c>
      <c r="J17" s="3"/>
      <c r="K17" s="3">
        <v>5</v>
      </c>
      <c r="L17" s="3"/>
      <c r="M17" s="3" t="s">
        <v>46</v>
      </c>
      <c r="N17" s="3"/>
    </row>
    <row r="18" ht="26" customHeight="1" spans="1:14">
      <c r="A18" s="8"/>
      <c r="B18" s="12"/>
      <c r="C18" s="3"/>
      <c r="D18" s="28" t="s">
        <v>143</v>
      </c>
      <c r="E18" s="28"/>
      <c r="F18" s="28"/>
      <c r="G18" s="14">
        <v>1</v>
      </c>
      <c r="H18" s="14">
        <v>1</v>
      </c>
      <c r="I18" s="3">
        <v>5</v>
      </c>
      <c r="J18" s="3"/>
      <c r="K18" s="3">
        <v>5</v>
      </c>
      <c r="L18" s="3"/>
      <c r="M18" s="3" t="s">
        <v>46</v>
      </c>
      <c r="N18" s="3"/>
    </row>
    <row r="19" ht="26" customHeight="1" spans="1:14">
      <c r="A19" s="8"/>
      <c r="B19" s="12"/>
      <c r="C19" s="3" t="s">
        <v>49</v>
      </c>
      <c r="D19" s="28" t="s">
        <v>144</v>
      </c>
      <c r="E19" s="28"/>
      <c r="F19" s="28"/>
      <c r="G19" s="15" t="s">
        <v>145</v>
      </c>
      <c r="H19" s="15" t="s">
        <v>145</v>
      </c>
      <c r="I19" s="3">
        <v>5</v>
      </c>
      <c r="J19" s="3"/>
      <c r="K19" s="3">
        <v>5</v>
      </c>
      <c r="L19" s="3"/>
      <c r="M19" s="3" t="s">
        <v>46</v>
      </c>
      <c r="N19" s="3"/>
    </row>
    <row r="20" ht="26" customHeight="1" spans="1:14">
      <c r="A20" s="8"/>
      <c r="B20" s="12"/>
      <c r="C20" s="3"/>
      <c r="D20" s="28" t="s">
        <v>146</v>
      </c>
      <c r="E20" s="28"/>
      <c r="F20" s="28"/>
      <c r="G20" s="15" t="s">
        <v>147</v>
      </c>
      <c r="H20" s="15" t="s">
        <v>147</v>
      </c>
      <c r="I20" s="3">
        <v>5</v>
      </c>
      <c r="J20" s="3"/>
      <c r="K20" s="3">
        <v>5</v>
      </c>
      <c r="L20" s="3"/>
      <c r="M20" s="3" t="s">
        <v>46</v>
      </c>
      <c r="N20" s="3"/>
    </row>
    <row r="21" ht="26" customHeight="1" spans="1:14">
      <c r="A21" s="8"/>
      <c r="B21" s="16"/>
      <c r="C21" s="3"/>
      <c r="D21" s="28" t="s">
        <v>128</v>
      </c>
      <c r="E21" s="28"/>
      <c r="F21" s="28"/>
      <c r="G21" s="14">
        <v>1</v>
      </c>
      <c r="H21" s="14">
        <v>1</v>
      </c>
      <c r="I21" s="3">
        <v>10</v>
      </c>
      <c r="J21" s="3"/>
      <c r="K21" s="3">
        <v>10</v>
      </c>
      <c r="L21" s="3"/>
      <c r="M21" s="3" t="s">
        <v>46</v>
      </c>
      <c r="N21" s="3"/>
    </row>
    <row r="22" ht="26" customHeight="1" spans="1:14">
      <c r="A22" s="8"/>
      <c r="B22" s="3" t="s">
        <v>53</v>
      </c>
      <c r="C22" s="3" t="s">
        <v>54</v>
      </c>
      <c r="D22" s="28" t="s">
        <v>129</v>
      </c>
      <c r="E22" s="28"/>
      <c r="F22" s="28"/>
      <c r="G22" s="15" t="s">
        <v>130</v>
      </c>
      <c r="H22" s="15" t="s">
        <v>130</v>
      </c>
      <c r="I22" s="3">
        <v>5</v>
      </c>
      <c r="J22" s="3"/>
      <c r="K22" s="3">
        <v>5</v>
      </c>
      <c r="L22" s="3"/>
      <c r="M22" s="3" t="s">
        <v>46</v>
      </c>
      <c r="N22" s="3"/>
    </row>
    <row r="23" ht="26" customHeight="1" spans="1:14">
      <c r="A23" s="8"/>
      <c r="B23" s="3"/>
      <c r="C23" s="3"/>
      <c r="D23" s="28" t="s">
        <v>57</v>
      </c>
      <c r="E23" s="28"/>
      <c r="F23" s="28"/>
      <c r="G23" s="15" t="s">
        <v>148</v>
      </c>
      <c r="H23" s="15" t="s">
        <v>148</v>
      </c>
      <c r="I23" s="3">
        <v>5</v>
      </c>
      <c r="J23" s="3"/>
      <c r="K23" s="3">
        <v>5</v>
      </c>
      <c r="L23" s="3"/>
      <c r="M23" s="3" t="s">
        <v>46</v>
      </c>
      <c r="N23" s="3"/>
    </row>
    <row r="24" ht="26" customHeight="1" spans="1:14">
      <c r="A24" s="8"/>
      <c r="B24" s="3" t="s">
        <v>61</v>
      </c>
      <c r="C24" s="3" t="s">
        <v>62</v>
      </c>
      <c r="D24" s="28" t="s">
        <v>149</v>
      </c>
      <c r="E24" s="28"/>
      <c r="F24" s="28"/>
      <c r="G24" s="15" t="s">
        <v>150</v>
      </c>
      <c r="H24" s="15" t="s">
        <v>150</v>
      </c>
      <c r="I24" s="3">
        <v>10</v>
      </c>
      <c r="J24" s="3"/>
      <c r="K24" s="3">
        <v>10</v>
      </c>
      <c r="L24" s="3"/>
      <c r="M24" s="3" t="s">
        <v>46</v>
      </c>
      <c r="N24" s="3"/>
    </row>
    <row r="25" ht="26" customHeight="1" spans="1:14">
      <c r="A25" s="8"/>
      <c r="B25" s="3"/>
      <c r="C25" s="3"/>
      <c r="D25" s="28" t="s">
        <v>151</v>
      </c>
      <c r="E25" s="28"/>
      <c r="F25" s="28"/>
      <c r="G25" s="15" t="s">
        <v>152</v>
      </c>
      <c r="H25" s="15" t="s">
        <v>152</v>
      </c>
      <c r="I25" s="3">
        <v>10</v>
      </c>
      <c r="J25" s="3"/>
      <c r="K25" s="3">
        <v>10</v>
      </c>
      <c r="L25" s="3"/>
      <c r="M25" s="3" t="s">
        <v>46</v>
      </c>
      <c r="N25" s="3"/>
    </row>
    <row r="26" ht="26" customHeight="1" spans="1:14">
      <c r="A26" s="8"/>
      <c r="B26" s="3"/>
      <c r="C26" s="3" t="s">
        <v>65</v>
      </c>
      <c r="D26" s="28" t="s">
        <v>153</v>
      </c>
      <c r="E26" s="28"/>
      <c r="F26" s="28"/>
      <c r="G26" s="15" t="s">
        <v>67</v>
      </c>
      <c r="H26" s="15" t="s">
        <v>67</v>
      </c>
      <c r="I26" s="3">
        <v>10</v>
      </c>
      <c r="J26" s="3"/>
      <c r="K26" s="3">
        <v>10</v>
      </c>
      <c r="L26" s="3"/>
      <c r="M26" s="3" t="s">
        <v>46</v>
      </c>
      <c r="N26" s="3"/>
    </row>
    <row r="27" ht="26" customHeight="1" spans="1:14">
      <c r="A27" s="8"/>
      <c r="B27" s="3" t="s">
        <v>68</v>
      </c>
      <c r="C27" s="3" t="s">
        <v>69</v>
      </c>
      <c r="D27" s="28" t="s">
        <v>70</v>
      </c>
      <c r="E27" s="28"/>
      <c r="F27" s="28"/>
      <c r="G27" s="15" t="s">
        <v>71</v>
      </c>
      <c r="H27" s="18">
        <v>0.9846</v>
      </c>
      <c r="I27" s="3">
        <v>5</v>
      </c>
      <c r="J27" s="3"/>
      <c r="K27" s="3">
        <v>5</v>
      </c>
      <c r="L27" s="3"/>
      <c r="M27" s="3" t="s">
        <v>72</v>
      </c>
      <c r="N27" s="3"/>
    </row>
    <row r="28" ht="26" customHeight="1" spans="1:14">
      <c r="A28" s="17"/>
      <c r="B28" s="3"/>
      <c r="C28" s="3"/>
      <c r="D28" s="28" t="s">
        <v>154</v>
      </c>
      <c r="E28" s="28"/>
      <c r="F28" s="28"/>
      <c r="G28" s="15" t="s">
        <v>71</v>
      </c>
      <c r="H28" s="18">
        <v>1</v>
      </c>
      <c r="I28" s="3">
        <v>5</v>
      </c>
      <c r="J28" s="3"/>
      <c r="K28" s="3">
        <v>5</v>
      </c>
      <c r="L28" s="3"/>
      <c r="M28" s="3" t="s">
        <v>72</v>
      </c>
      <c r="N28" s="3"/>
    </row>
    <row r="29" ht="26" customHeight="1" spans="1:14">
      <c r="A29" s="19" t="s">
        <v>73</v>
      </c>
      <c r="B29" s="19"/>
      <c r="C29" s="19"/>
      <c r="D29" s="19"/>
      <c r="E29" s="19"/>
      <c r="F29" s="19"/>
      <c r="G29" s="19"/>
      <c r="H29" s="19"/>
      <c r="I29" s="19">
        <v>100</v>
      </c>
      <c r="J29" s="19"/>
      <c r="K29" s="19">
        <v>100</v>
      </c>
      <c r="L29" s="19"/>
      <c r="M29" s="3"/>
      <c r="N29" s="3"/>
    </row>
  </sheetData>
  <mergeCells count="124">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1:A12"/>
    <mergeCell ref="A13:A28"/>
    <mergeCell ref="B13:B14"/>
    <mergeCell ref="B15:B21"/>
    <mergeCell ref="B22:B23"/>
    <mergeCell ref="B24:B26"/>
    <mergeCell ref="B27:B28"/>
    <mergeCell ref="C13:C14"/>
    <mergeCell ref="C15:C16"/>
    <mergeCell ref="C17:C18"/>
    <mergeCell ref="C19:C21"/>
    <mergeCell ref="C22:C23"/>
    <mergeCell ref="C24:C25"/>
    <mergeCell ref="C27:C28"/>
    <mergeCell ref="D13:F14"/>
    <mergeCell ref="I13:J14"/>
    <mergeCell ref="K13:L14"/>
    <mergeCell ref="M13:N14"/>
  </mergeCells>
  <pageMargins left="0.708333333333333" right="0.708333333333333" top="0.747916666666667" bottom="0.747916666666667" header="0.314583333333333" footer="0.31458333333333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10" workbookViewId="0">
      <selection activeCell="C21" sqref="C21:C23"/>
    </sheetView>
  </sheetViews>
  <sheetFormatPr defaultColWidth="9" defaultRowHeight="13.5"/>
  <cols>
    <col min="1" max="1" width="6.75" customWidth="1"/>
    <col min="2" max="2" width="8.25" customWidth="1"/>
    <col min="5" max="5" width="5.375" customWidth="1"/>
    <col min="6" max="6" width="1.875" customWidth="1"/>
    <col min="7" max="7" width="9" customWidth="1"/>
    <col min="9" max="9" width="6.375" customWidth="1"/>
    <col min="10" max="10" width="2.5" customWidth="1"/>
    <col min="11" max="11" width="7.125" customWidth="1"/>
    <col min="12" max="12" width="6" hidden="1" customWidth="1"/>
    <col min="13" max="13" width="6.5" customWidth="1"/>
    <col min="14" max="14" width="6" customWidth="1"/>
  </cols>
  <sheetData>
    <row r="1" ht="23" customHeight="1" spans="1:14">
      <c r="A1" s="1" t="s">
        <v>0</v>
      </c>
      <c r="B1" s="1"/>
      <c r="C1" s="1"/>
      <c r="D1" s="1"/>
      <c r="E1" s="1"/>
      <c r="F1" s="1"/>
      <c r="G1" s="1"/>
      <c r="H1" s="1"/>
      <c r="I1" s="1"/>
      <c r="J1" s="1"/>
      <c r="K1" s="1"/>
      <c r="L1" s="1"/>
      <c r="M1" s="1"/>
      <c r="N1" s="1"/>
    </row>
    <row r="2" ht="17.25" customHeight="1" spans="1:14">
      <c r="A2" s="2" t="s">
        <v>1</v>
      </c>
      <c r="B2" s="2"/>
      <c r="C2" s="2"/>
      <c r="D2" s="2"/>
      <c r="E2" s="2"/>
      <c r="F2" s="2"/>
      <c r="G2" s="2"/>
      <c r="H2" s="2"/>
      <c r="I2" s="2"/>
      <c r="J2" s="2"/>
      <c r="K2" s="2"/>
      <c r="L2" s="2"/>
      <c r="M2" s="2"/>
      <c r="N2" s="2"/>
    </row>
    <row r="3" ht="26" customHeight="1" spans="1:14">
      <c r="A3" s="3" t="s">
        <v>2</v>
      </c>
      <c r="B3" s="3"/>
      <c r="C3" s="3" t="s">
        <v>155</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44.5</v>
      </c>
      <c r="F7" s="3">
        <v>44.5</v>
      </c>
      <c r="G7" s="3"/>
      <c r="H7" s="3">
        <v>44.5</v>
      </c>
      <c r="I7" s="3"/>
      <c r="J7" s="3">
        <v>10</v>
      </c>
      <c r="K7" s="3"/>
      <c r="L7" s="18">
        <v>1</v>
      </c>
      <c r="M7" s="3"/>
      <c r="N7" s="3">
        <v>10</v>
      </c>
    </row>
    <row r="8" ht="26" customHeight="1" spans="1:14">
      <c r="A8" s="5"/>
      <c r="B8" s="5"/>
      <c r="C8" s="3" t="s">
        <v>20</v>
      </c>
      <c r="D8" s="3"/>
      <c r="E8" s="3">
        <f>E7</f>
        <v>44.5</v>
      </c>
      <c r="F8" s="3">
        <f>F7</f>
        <v>44.5</v>
      </c>
      <c r="G8" s="3"/>
      <c r="H8" s="3">
        <f>H7</f>
        <v>44.5</v>
      </c>
      <c r="I8" s="3"/>
      <c r="J8" s="3" t="s">
        <v>21</v>
      </c>
      <c r="K8" s="3"/>
      <c r="L8" s="18">
        <v>1</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57" customHeight="1" spans="1:14">
      <c r="A12" s="3"/>
      <c r="B12" s="6" t="s">
        <v>156</v>
      </c>
      <c r="C12" s="6"/>
      <c r="D12" s="6"/>
      <c r="E12" s="6"/>
      <c r="F12" s="6"/>
      <c r="G12" s="6"/>
      <c r="H12" s="6" t="s">
        <v>157</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47" customHeight="1" spans="1:14">
      <c r="A15" s="8"/>
      <c r="B15" s="9" t="s">
        <v>38</v>
      </c>
      <c r="C15" s="3" t="s">
        <v>39</v>
      </c>
      <c r="D15" s="27" t="s">
        <v>40</v>
      </c>
      <c r="E15" s="27"/>
      <c r="F15" s="27"/>
      <c r="G15" s="15" t="s">
        <v>158</v>
      </c>
      <c r="H15" s="15" t="s">
        <v>159</v>
      </c>
      <c r="I15" s="3">
        <v>10</v>
      </c>
      <c r="J15" s="3"/>
      <c r="K15" s="3">
        <v>9.9</v>
      </c>
      <c r="L15" s="3"/>
      <c r="M15" s="3" t="s">
        <v>160</v>
      </c>
      <c r="N15" s="3"/>
    </row>
    <row r="16" ht="26" customHeight="1" spans="1:14">
      <c r="A16" s="8"/>
      <c r="B16" s="12"/>
      <c r="C16" s="3" t="s">
        <v>44</v>
      </c>
      <c r="D16" s="27" t="s">
        <v>45</v>
      </c>
      <c r="E16" s="27"/>
      <c r="F16" s="27"/>
      <c r="G16" s="14">
        <v>1</v>
      </c>
      <c r="H16" s="14">
        <v>1</v>
      </c>
      <c r="I16" s="3">
        <v>5</v>
      </c>
      <c r="J16" s="3"/>
      <c r="K16" s="3">
        <v>5</v>
      </c>
      <c r="L16" s="3"/>
      <c r="M16" s="3" t="s">
        <v>46</v>
      </c>
      <c r="N16" s="3"/>
    </row>
    <row r="17" ht="26" customHeight="1" spans="1:14">
      <c r="A17" s="8"/>
      <c r="B17" s="12"/>
      <c r="C17" s="3"/>
      <c r="D17" s="27" t="s">
        <v>47</v>
      </c>
      <c r="E17" s="27"/>
      <c r="F17" s="27"/>
      <c r="G17" s="14">
        <v>1</v>
      </c>
      <c r="H17" s="14">
        <v>1</v>
      </c>
      <c r="I17" s="3">
        <v>5</v>
      </c>
      <c r="J17" s="3"/>
      <c r="K17" s="3">
        <v>5</v>
      </c>
      <c r="L17" s="3"/>
      <c r="M17" s="3" t="s">
        <v>46</v>
      </c>
      <c r="N17" s="3"/>
    </row>
    <row r="18" ht="26" customHeight="1" spans="1:14">
      <c r="A18" s="8"/>
      <c r="B18" s="12"/>
      <c r="C18" s="3"/>
      <c r="D18" s="27" t="s">
        <v>48</v>
      </c>
      <c r="E18" s="27"/>
      <c r="F18" s="27"/>
      <c r="G18" s="14">
        <v>1</v>
      </c>
      <c r="H18" s="14">
        <v>1</v>
      </c>
      <c r="I18" s="3">
        <v>5</v>
      </c>
      <c r="J18" s="3"/>
      <c r="K18" s="3">
        <v>5</v>
      </c>
      <c r="L18" s="3"/>
      <c r="M18" s="3" t="s">
        <v>46</v>
      </c>
      <c r="N18" s="3"/>
    </row>
    <row r="19" ht="26" customHeight="1" spans="1:14">
      <c r="A19" s="8"/>
      <c r="B19" s="12"/>
      <c r="C19" s="3" t="s">
        <v>49</v>
      </c>
      <c r="D19" s="27" t="s">
        <v>50</v>
      </c>
      <c r="E19" s="27"/>
      <c r="F19" s="27"/>
      <c r="G19" s="15" t="s">
        <v>51</v>
      </c>
      <c r="H19" s="15" t="s">
        <v>51</v>
      </c>
      <c r="I19" s="3">
        <v>5</v>
      </c>
      <c r="J19" s="3"/>
      <c r="K19" s="3">
        <v>5</v>
      </c>
      <c r="L19" s="3"/>
      <c r="M19" s="3" t="s">
        <v>46</v>
      </c>
      <c r="N19" s="3"/>
    </row>
    <row r="20" ht="26" customHeight="1" spans="1:14">
      <c r="A20" s="8"/>
      <c r="B20" s="16"/>
      <c r="C20" s="3"/>
      <c r="D20" s="27" t="s">
        <v>52</v>
      </c>
      <c r="E20" s="27"/>
      <c r="F20" s="27"/>
      <c r="G20" s="14">
        <v>1</v>
      </c>
      <c r="H20" s="14">
        <v>1</v>
      </c>
      <c r="I20" s="3">
        <v>10</v>
      </c>
      <c r="J20" s="3"/>
      <c r="K20" s="3">
        <v>10</v>
      </c>
      <c r="L20" s="3"/>
      <c r="M20" s="3" t="s">
        <v>46</v>
      </c>
      <c r="N20" s="3"/>
    </row>
    <row r="21" ht="26" customHeight="1" spans="1:14">
      <c r="A21" s="8"/>
      <c r="B21" s="3" t="s">
        <v>53</v>
      </c>
      <c r="C21" s="3" t="s">
        <v>54</v>
      </c>
      <c r="D21" s="27" t="s">
        <v>161</v>
      </c>
      <c r="E21" s="27"/>
      <c r="F21" s="27"/>
      <c r="G21" s="15" t="s">
        <v>162</v>
      </c>
      <c r="H21" s="15" t="s">
        <v>162</v>
      </c>
      <c r="I21" s="3">
        <v>2.5</v>
      </c>
      <c r="J21" s="3"/>
      <c r="K21" s="3">
        <v>2.5</v>
      </c>
      <c r="L21" s="3"/>
      <c r="M21" s="3" t="s">
        <v>46</v>
      </c>
      <c r="N21" s="3"/>
    </row>
    <row r="22" ht="26" customHeight="1" spans="1:14">
      <c r="A22" s="8"/>
      <c r="B22" s="3"/>
      <c r="C22" s="3"/>
      <c r="D22" s="27" t="s">
        <v>163</v>
      </c>
      <c r="E22" s="27"/>
      <c r="F22" s="27"/>
      <c r="G22" s="15" t="s">
        <v>164</v>
      </c>
      <c r="H22" s="15" t="s">
        <v>164</v>
      </c>
      <c r="I22" s="3">
        <v>2.5</v>
      </c>
      <c r="J22" s="3"/>
      <c r="K22" s="3">
        <v>2.5</v>
      </c>
      <c r="L22" s="3"/>
      <c r="M22" s="3" t="s">
        <v>46</v>
      </c>
      <c r="N22" s="3"/>
    </row>
    <row r="23" ht="26" customHeight="1" spans="1:14">
      <c r="A23" s="8"/>
      <c r="B23" s="3"/>
      <c r="C23" s="3"/>
      <c r="D23" s="27" t="s">
        <v>57</v>
      </c>
      <c r="E23" s="27"/>
      <c r="F23" s="27"/>
      <c r="G23" s="15" t="s">
        <v>165</v>
      </c>
      <c r="H23" s="15" t="s">
        <v>166</v>
      </c>
      <c r="I23" s="3">
        <v>5</v>
      </c>
      <c r="J23" s="3"/>
      <c r="K23" s="3">
        <v>5</v>
      </c>
      <c r="L23" s="3"/>
      <c r="M23" s="3" t="s">
        <v>46</v>
      </c>
      <c r="N23" s="3"/>
    </row>
    <row r="24" ht="26" customHeight="1" spans="1:14">
      <c r="A24" s="8"/>
      <c r="B24" s="3" t="s">
        <v>61</v>
      </c>
      <c r="C24" s="3" t="s">
        <v>62</v>
      </c>
      <c r="D24" s="27" t="s">
        <v>63</v>
      </c>
      <c r="E24" s="27"/>
      <c r="F24" s="27"/>
      <c r="G24" s="15" t="s">
        <v>64</v>
      </c>
      <c r="H24" s="15" t="s">
        <v>64</v>
      </c>
      <c r="I24" s="3">
        <v>15</v>
      </c>
      <c r="J24" s="3"/>
      <c r="K24" s="3">
        <v>15</v>
      </c>
      <c r="L24" s="3"/>
      <c r="M24" s="3" t="s">
        <v>46</v>
      </c>
      <c r="N24" s="3"/>
    </row>
    <row r="25" ht="26" customHeight="1" spans="1:14">
      <c r="A25" s="8"/>
      <c r="B25" s="3"/>
      <c r="C25" s="3" t="s">
        <v>65</v>
      </c>
      <c r="D25" s="27" t="s">
        <v>66</v>
      </c>
      <c r="E25" s="27"/>
      <c r="F25" s="27"/>
      <c r="G25" s="15" t="s">
        <v>67</v>
      </c>
      <c r="H25" s="15" t="s">
        <v>67</v>
      </c>
      <c r="I25" s="3">
        <v>15</v>
      </c>
      <c r="J25" s="3"/>
      <c r="K25" s="3">
        <v>15</v>
      </c>
      <c r="L25" s="3"/>
      <c r="M25" s="3" t="s">
        <v>46</v>
      </c>
      <c r="N25" s="3"/>
    </row>
    <row r="26" ht="26" customHeight="1" spans="1:14">
      <c r="A26" s="17"/>
      <c r="B26" s="3" t="s">
        <v>68</v>
      </c>
      <c r="C26" s="3" t="s">
        <v>69</v>
      </c>
      <c r="D26" s="27" t="s">
        <v>70</v>
      </c>
      <c r="E26" s="27"/>
      <c r="F26" s="27"/>
      <c r="G26" s="15" t="s">
        <v>71</v>
      </c>
      <c r="H26" s="14">
        <v>0.9623</v>
      </c>
      <c r="I26" s="3">
        <v>10</v>
      </c>
      <c r="J26" s="3"/>
      <c r="K26" s="3">
        <v>10</v>
      </c>
      <c r="L26" s="3"/>
      <c r="M26" s="3" t="s">
        <v>72</v>
      </c>
      <c r="N26" s="3"/>
    </row>
    <row r="27" ht="26" customHeight="1" spans="1:14">
      <c r="A27" s="19" t="s">
        <v>73</v>
      </c>
      <c r="B27" s="19"/>
      <c r="C27" s="19"/>
      <c r="D27" s="19"/>
      <c r="E27" s="19"/>
      <c r="F27" s="19"/>
      <c r="G27" s="19"/>
      <c r="H27" s="19"/>
      <c r="I27" s="19">
        <v>100</v>
      </c>
      <c r="J27" s="19"/>
      <c r="K27" s="19">
        <v>99.5</v>
      </c>
      <c r="L27" s="19"/>
      <c r="M27" s="3"/>
      <c r="N27" s="3"/>
    </row>
  </sheetData>
  <mergeCells count="112">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1:A12"/>
    <mergeCell ref="A13:A26"/>
    <mergeCell ref="B13:B14"/>
    <mergeCell ref="B15:B20"/>
    <mergeCell ref="B21:B23"/>
    <mergeCell ref="B24:B25"/>
    <mergeCell ref="C13:C14"/>
    <mergeCell ref="C16:C18"/>
    <mergeCell ref="C19:C20"/>
    <mergeCell ref="C21:C23"/>
    <mergeCell ref="D13:F14"/>
    <mergeCell ref="I13:J14"/>
    <mergeCell ref="K13:L14"/>
    <mergeCell ref="M13:N14"/>
  </mergeCells>
  <pageMargins left="0.708333333333333" right="0.708333333333333" top="0.747916666666667" bottom="0.747916666666667" header="0.314583333333333" footer="0.31458333333333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9" workbookViewId="0">
      <selection activeCell="P23" sqref="P23"/>
    </sheetView>
  </sheetViews>
  <sheetFormatPr defaultColWidth="9" defaultRowHeight="20.25"/>
  <cols>
    <col min="1" max="1" width="6.75" style="1" customWidth="1"/>
    <col min="2" max="2" width="8.25" style="1" customWidth="1"/>
    <col min="3" max="4" width="9" style="1"/>
    <col min="5" max="5" width="5.375" style="1" customWidth="1"/>
    <col min="6" max="6" width="1.875" style="1" customWidth="1"/>
    <col min="7" max="7" width="9" style="1" customWidth="1"/>
    <col min="8" max="8" width="9" style="1"/>
    <col min="9" max="9" width="6.375" style="1" customWidth="1"/>
    <col min="10" max="10" width="2.5" style="1" customWidth="1"/>
    <col min="11" max="11" width="7.125" style="1" customWidth="1"/>
    <col min="12" max="12" width="6" style="1" hidden="1" customWidth="1"/>
    <col min="13" max="13" width="6.5" style="1" customWidth="1"/>
    <col min="14" max="14" width="6" style="1" customWidth="1"/>
    <col min="15" max="16384" width="9" style="1"/>
  </cols>
  <sheetData>
    <row r="1" ht="23" customHeight="1" spans="1:1">
      <c r="A1" s="1" t="s">
        <v>0</v>
      </c>
    </row>
    <row r="2" ht="17.25" customHeight="1" spans="1:14">
      <c r="A2" s="2" t="s">
        <v>1</v>
      </c>
      <c r="B2" s="2"/>
      <c r="C2" s="2"/>
      <c r="D2" s="2"/>
      <c r="E2" s="2"/>
      <c r="F2" s="2"/>
      <c r="G2" s="2"/>
      <c r="H2" s="2"/>
      <c r="I2" s="2"/>
      <c r="J2" s="2"/>
      <c r="K2" s="2"/>
      <c r="L2" s="2"/>
      <c r="M2" s="2"/>
      <c r="N2" s="2"/>
    </row>
    <row r="3" ht="26" customHeight="1" spans="1:14">
      <c r="A3" s="3" t="s">
        <v>2</v>
      </c>
      <c r="B3" s="3"/>
      <c r="C3" s="3" t="s">
        <v>167</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98</v>
      </c>
      <c r="F7" s="3">
        <v>98</v>
      </c>
      <c r="G7" s="3"/>
      <c r="H7" s="3">
        <v>93.11</v>
      </c>
      <c r="I7" s="3"/>
      <c r="J7" s="3">
        <v>10</v>
      </c>
      <c r="K7" s="3"/>
      <c r="L7" s="18">
        <f>H7/F7</f>
        <v>0.950102040816327</v>
      </c>
      <c r="M7" s="3"/>
      <c r="N7" s="3">
        <v>9.5</v>
      </c>
    </row>
    <row r="8" ht="26" customHeight="1" spans="1:14">
      <c r="A8" s="5"/>
      <c r="B8" s="5"/>
      <c r="C8" s="3" t="s">
        <v>20</v>
      </c>
      <c r="D8" s="3"/>
      <c r="E8" s="3">
        <f>E7</f>
        <v>98</v>
      </c>
      <c r="F8" s="3">
        <f>F7</f>
        <v>98</v>
      </c>
      <c r="G8" s="3"/>
      <c r="H8" s="3">
        <f>H7</f>
        <v>93.11</v>
      </c>
      <c r="I8" s="3"/>
      <c r="J8" s="3" t="s">
        <v>21</v>
      </c>
      <c r="K8" s="3"/>
      <c r="L8" s="18">
        <f>H8/F8</f>
        <v>0.950102040816327</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46" customHeight="1" spans="1:14">
      <c r="A12" s="3"/>
      <c r="B12" s="6" t="s">
        <v>168</v>
      </c>
      <c r="C12" s="6"/>
      <c r="D12" s="6"/>
      <c r="E12" s="6"/>
      <c r="F12" s="6"/>
      <c r="G12" s="6"/>
      <c r="H12" s="6" t="s">
        <v>169</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26" customHeight="1" spans="1:14">
      <c r="A15" s="8"/>
      <c r="B15" s="9" t="s">
        <v>38</v>
      </c>
      <c r="C15" s="3" t="s">
        <v>39</v>
      </c>
      <c r="D15" s="27" t="s">
        <v>170</v>
      </c>
      <c r="E15" s="27"/>
      <c r="F15" s="27"/>
      <c r="G15" s="15" t="s">
        <v>171</v>
      </c>
      <c r="H15" s="15" t="s">
        <v>172</v>
      </c>
      <c r="I15" s="3">
        <v>5</v>
      </c>
      <c r="J15" s="3"/>
      <c r="K15" s="3">
        <v>5</v>
      </c>
      <c r="L15" s="3"/>
      <c r="M15" s="3" t="s">
        <v>72</v>
      </c>
      <c r="N15" s="3"/>
    </row>
    <row r="16" ht="26" customHeight="1" spans="1:14">
      <c r="A16" s="8"/>
      <c r="B16" s="12"/>
      <c r="C16" s="3"/>
      <c r="D16" s="27" t="s">
        <v>173</v>
      </c>
      <c r="E16" s="27"/>
      <c r="F16" s="27"/>
      <c r="G16" s="15" t="s">
        <v>174</v>
      </c>
      <c r="H16" s="15" t="s">
        <v>175</v>
      </c>
      <c r="I16" s="3">
        <v>5</v>
      </c>
      <c r="J16" s="3"/>
      <c r="K16" s="3">
        <v>5</v>
      </c>
      <c r="L16" s="3"/>
      <c r="M16" s="3" t="s">
        <v>72</v>
      </c>
      <c r="N16" s="3"/>
    </row>
    <row r="17" ht="26" customHeight="1" spans="1:14">
      <c r="A17" s="8"/>
      <c r="B17" s="12"/>
      <c r="C17" s="3"/>
      <c r="D17" s="27" t="s">
        <v>176</v>
      </c>
      <c r="E17" s="27"/>
      <c r="F17" s="27"/>
      <c r="G17" s="15" t="s">
        <v>177</v>
      </c>
      <c r="H17" s="15" t="s">
        <v>178</v>
      </c>
      <c r="I17" s="3">
        <v>5</v>
      </c>
      <c r="J17" s="3"/>
      <c r="K17" s="3">
        <v>5</v>
      </c>
      <c r="L17" s="3"/>
      <c r="M17" s="3" t="s">
        <v>72</v>
      </c>
      <c r="N17" s="3"/>
    </row>
    <row r="18" ht="26" customHeight="1" spans="1:14">
      <c r="A18" s="8"/>
      <c r="B18" s="12"/>
      <c r="C18" s="3" t="s">
        <v>44</v>
      </c>
      <c r="D18" s="27" t="s">
        <v>179</v>
      </c>
      <c r="E18" s="27"/>
      <c r="F18" s="27"/>
      <c r="G18" s="15" t="s">
        <v>180</v>
      </c>
      <c r="H18" s="14" t="s">
        <v>181</v>
      </c>
      <c r="I18" s="3">
        <v>5</v>
      </c>
      <c r="J18" s="3"/>
      <c r="K18" s="3">
        <v>5</v>
      </c>
      <c r="L18" s="3"/>
      <c r="M18" s="3" t="s">
        <v>46</v>
      </c>
      <c r="N18" s="3"/>
    </row>
    <row r="19" ht="26" customHeight="1" spans="1:14">
      <c r="A19" s="8"/>
      <c r="B19" s="12"/>
      <c r="C19" s="3"/>
      <c r="D19" s="27" t="s">
        <v>182</v>
      </c>
      <c r="E19" s="27"/>
      <c r="F19" s="27"/>
      <c r="G19" s="15" t="s">
        <v>183</v>
      </c>
      <c r="H19" s="14" t="s">
        <v>184</v>
      </c>
      <c r="I19" s="3">
        <v>5</v>
      </c>
      <c r="J19" s="3"/>
      <c r="K19" s="3">
        <v>5</v>
      </c>
      <c r="L19" s="3"/>
      <c r="M19" s="3" t="s">
        <v>46</v>
      </c>
      <c r="N19" s="3"/>
    </row>
    <row r="20" ht="36" spans="1:14">
      <c r="A20" s="8"/>
      <c r="B20" s="12"/>
      <c r="C20" s="3" t="s">
        <v>49</v>
      </c>
      <c r="D20" s="27" t="s">
        <v>185</v>
      </c>
      <c r="E20" s="27"/>
      <c r="F20" s="27"/>
      <c r="G20" s="15" t="s">
        <v>186</v>
      </c>
      <c r="H20" s="15" t="s">
        <v>186</v>
      </c>
      <c r="I20" s="3">
        <v>5</v>
      </c>
      <c r="J20" s="3"/>
      <c r="K20" s="3">
        <v>5</v>
      </c>
      <c r="L20" s="3"/>
      <c r="M20" s="3" t="s">
        <v>46</v>
      </c>
      <c r="N20" s="3"/>
    </row>
    <row r="21" ht="26" customHeight="1" spans="1:14">
      <c r="A21" s="8"/>
      <c r="B21" s="16"/>
      <c r="C21" s="3"/>
      <c r="D21" s="27" t="s">
        <v>187</v>
      </c>
      <c r="E21" s="27"/>
      <c r="F21" s="27"/>
      <c r="G21" s="15" t="s">
        <v>104</v>
      </c>
      <c r="H21" s="15" t="s">
        <v>104</v>
      </c>
      <c r="I21" s="3">
        <v>10</v>
      </c>
      <c r="J21" s="3"/>
      <c r="K21" s="3">
        <v>10</v>
      </c>
      <c r="L21" s="3"/>
      <c r="M21" s="3" t="s">
        <v>46</v>
      </c>
      <c r="N21" s="3"/>
    </row>
    <row r="22" ht="26" customHeight="1" spans="1:14">
      <c r="A22" s="8"/>
      <c r="B22" s="3" t="s">
        <v>53</v>
      </c>
      <c r="C22" s="3" t="s">
        <v>54</v>
      </c>
      <c r="D22" s="27" t="s">
        <v>188</v>
      </c>
      <c r="E22" s="27"/>
      <c r="F22" s="27"/>
      <c r="G22" s="15" t="s">
        <v>189</v>
      </c>
      <c r="H22" s="15" t="s">
        <v>190</v>
      </c>
      <c r="I22" s="3">
        <v>5</v>
      </c>
      <c r="J22" s="3"/>
      <c r="K22" s="3">
        <v>4.6</v>
      </c>
      <c r="L22" s="3"/>
      <c r="M22" s="3" t="s">
        <v>46</v>
      </c>
      <c r="N22" s="3"/>
    </row>
    <row r="23" ht="26" customHeight="1" spans="1:14">
      <c r="A23" s="8"/>
      <c r="B23" s="3"/>
      <c r="C23" s="3"/>
      <c r="D23" s="27" t="s">
        <v>191</v>
      </c>
      <c r="E23" s="27"/>
      <c r="F23" s="27"/>
      <c r="G23" s="15" t="s">
        <v>189</v>
      </c>
      <c r="H23" s="15" t="s">
        <v>192</v>
      </c>
      <c r="I23" s="3">
        <v>5</v>
      </c>
      <c r="J23" s="3"/>
      <c r="K23" s="3">
        <v>4.9</v>
      </c>
      <c r="L23" s="3"/>
      <c r="M23" s="3" t="s">
        <v>46</v>
      </c>
      <c r="N23" s="3"/>
    </row>
    <row r="24" ht="26" customHeight="1" spans="1:14">
      <c r="A24" s="8"/>
      <c r="B24" s="3" t="s">
        <v>61</v>
      </c>
      <c r="C24" s="3" t="s">
        <v>62</v>
      </c>
      <c r="D24" s="27" t="s">
        <v>193</v>
      </c>
      <c r="E24" s="27"/>
      <c r="F24" s="27"/>
      <c r="G24" s="15" t="s">
        <v>152</v>
      </c>
      <c r="H24" s="15" t="s">
        <v>152</v>
      </c>
      <c r="I24" s="3">
        <v>15</v>
      </c>
      <c r="J24" s="3"/>
      <c r="K24" s="3">
        <v>15</v>
      </c>
      <c r="L24" s="3"/>
      <c r="M24" s="3" t="s">
        <v>46</v>
      </c>
      <c r="N24" s="3"/>
    </row>
    <row r="25" ht="26" customHeight="1" spans="1:14">
      <c r="A25" s="8"/>
      <c r="B25" s="3"/>
      <c r="C25" s="3" t="s">
        <v>65</v>
      </c>
      <c r="D25" s="27" t="s">
        <v>194</v>
      </c>
      <c r="E25" s="27"/>
      <c r="F25" s="27"/>
      <c r="G25" s="15" t="s">
        <v>67</v>
      </c>
      <c r="H25" s="15" t="s">
        <v>67</v>
      </c>
      <c r="I25" s="3">
        <v>15</v>
      </c>
      <c r="J25" s="3"/>
      <c r="K25" s="3">
        <v>15</v>
      </c>
      <c r="L25" s="3"/>
      <c r="M25" s="3" t="s">
        <v>46</v>
      </c>
      <c r="N25" s="3"/>
    </row>
    <row r="26" ht="26" customHeight="1" spans="1:14">
      <c r="A26" s="17"/>
      <c r="B26" s="3" t="s">
        <v>68</v>
      </c>
      <c r="C26" s="3" t="s">
        <v>69</v>
      </c>
      <c r="D26" s="27" t="s">
        <v>195</v>
      </c>
      <c r="E26" s="27"/>
      <c r="F26" s="27"/>
      <c r="G26" s="15" t="s">
        <v>71</v>
      </c>
      <c r="H26" s="14">
        <v>1</v>
      </c>
      <c r="I26" s="3">
        <v>10</v>
      </c>
      <c r="J26" s="3"/>
      <c r="K26" s="3">
        <v>10</v>
      </c>
      <c r="L26" s="3"/>
      <c r="M26" s="3" t="s">
        <v>72</v>
      </c>
      <c r="N26" s="3"/>
    </row>
    <row r="27" ht="26" customHeight="1" spans="1:14">
      <c r="A27" s="19" t="s">
        <v>73</v>
      </c>
      <c r="B27" s="19"/>
      <c r="C27" s="19"/>
      <c r="D27" s="19"/>
      <c r="E27" s="19"/>
      <c r="F27" s="19"/>
      <c r="G27" s="19"/>
      <c r="H27" s="19"/>
      <c r="I27" s="19">
        <v>100</v>
      </c>
      <c r="J27" s="19"/>
      <c r="K27" s="19">
        <f>SUM(K15:K26)+N7</f>
        <v>99</v>
      </c>
      <c r="L27" s="19"/>
      <c r="M27" s="3"/>
      <c r="N27" s="3"/>
    </row>
  </sheetData>
  <mergeCells count="113">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1:A12"/>
    <mergeCell ref="A13:A26"/>
    <mergeCell ref="B13:B14"/>
    <mergeCell ref="B15:B21"/>
    <mergeCell ref="B22:B23"/>
    <mergeCell ref="B24:B25"/>
    <mergeCell ref="C13:C14"/>
    <mergeCell ref="C15:C17"/>
    <mergeCell ref="C18:C19"/>
    <mergeCell ref="C20:C21"/>
    <mergeCell ref="C22:C23"/>
    <mergeCell ref="I13:J14"/>
    <mergeCell ref="K13:L14"/>
    <mergeCell ref="M13:N14"/>
    <mergeCell ref="D13:F14"/>
  </mergeCells>
  <pageMargins left="0.708333333333333" right="0.708333333333333" top="0.747916666666667" bottom="0.747916666666667" header="0.314583333333333" footer="0.31458333333333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7" workbookViewId="0">
      <selection activeCell="O21" sqref="O21"/>
    </sheetView>
  </sheetViews>
  <sheetFormatPr defaultColWidth="9" defaultRowHeight="20.25"/>
  <cols>
    <col min="1" max="1" width="6.75" style="1" customWidth="1"/>
    <col min="2" max="2" width="8.25" style="1" customWidth="1"/>
    <col min="3" max="4" width="9" style="1"/>
    <col min="5" max="5" width="5.375" style="1" customWidth="1"/>
    <col min="6" max="6" width="1.875" style="1" customWidth="1"/>
    <col min="7" max="7" width="9" style="1" customWidth="1"/>
    <col min="8" max="8" width="9" style="1"/>
    <col min="9" max="9" width="6.375" style="1" customWidth="1"/>
    <col min="10" max="10" width="2.5" style="1" customWidth="1"/>
    <col min="11" max="11" width="7.125" style="1" customWidth="1"/>
    <col min="12" max="12" width="6" style="1" hidden="1" customWidth="1"/>
    <col min="13" max="13" width="6.5" style="1" customWidth="1"/>
    <col min="14" max="14" width="6" style="1" customWidth="1"/>
    <col min="15" max="16384" width="9" style="1"/>
  </cols>
  <sheetData>
    <row r="1" ht="23" customHeight="1" spans="1:1">
      <c r="A1" s="1" t="s">
        <v>0</v>
      </c>
    </row>
    <row r="2" ht="17.25" customHeight="1" spans="1:14">
      <c r="A2" s="2" t="s">
        <v>1</v>
      </c>
      <c r="B2" s="2"/>
      <c r="C2" s="2"/>
      <c r="D2" s="2"/>
      <c r="E2" s="2"/>
      <c r="F2" s="2"/>
      <c r="G2" s="2"/>
      <c r="H2" s="2"/>
      <c r="I2" s="2"/>
      <c r="J2" s="2"/>
      <c r="K2" s="2"/>
      <c r="L2" s="2"/>
      <c r="M2" s="2"/>
      <c r="N2" s="2"/>
    </row>
    <row r="3" ht="26" customHeight="1" spans="1:14">
      <c r="A3" s="3" t="s">
        <v>2</v>
      </c>
      <c r="B3" s="3"/>
      <c r="C3" s="3" t="s">
        <v>196</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1.2</v>
      </c>
      <c r="F7" s="3">
        <v>1.2</v>
      </c>
      <c r="G7" s="3"/>
      <c r="H7" s="3">
        <v>1.2</v>
      </c>
      <c r="I7" s="3"/>
      <c r="J7" s="3">
        <v>10</v>
      </c>
      <c r="K7" s="3"/>
      <c r="L7" s="18">
        <v>1</v>
      </c>
      <c r="M7" s="3"/>
      <c r="N7" s="3">
        <v>10</v>
      </c>
    </row>
    <row r="8" ht="26" customHeight="1" spans="1:14">
      <c r="A8" s="5"/>
      <c r="B8" s="5"/>
      <c r="C8" s="3" t="s">
        <v>20</v>
      </c>
      <c r="D8" s="3"/>
      <c r="E8" s="3">
        <v>1.2</v>
      </c>
      <c r="F8" s="3">
        <v>1.2</v>
      </c>
      <c r="G8" s="3"/>
      <c r="H8" s="3">
        <v>1.2</v>
      </c>
      <c r="I8" s="3"/>
      <c r="J8" s="3" t="s">
        <v>21</v>
      </c>
      <c r="K8" s="3"/>
      <c r="L8" s="18">
        <v>1</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51" customHeight="1" spans="1:14">
      <c r="A12" s="3"/>
      <c r="B12" s="6" t="s">
        <v>197</v>
      </c>
      <c r="C12" s="6"/>
      <c r="D12" s="6"/>
      <c r="E12" s="6"/>
      <c r="F12" s="6"/>
      <c r="G12" s="6"/>
      <c r="H12" s="6" t="s">
        <v>198</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26" customHeight="1" spans="1:14">
      <c r="A15" s="8"/>
      <c r="B15" s="9" t="s">
        <v>38</v>
      </c>
      <c r="C15" s="3" t="s">
        <v>39</v>
      </c>
      <c r="D15" s="20" t="s">
        <v>199</v>
      </c>
      <c r="E15" s="20"/>
      <c r="F15" s="20"/>
      <c r="G15" s="21" t="s">
        <v>200</v>
      </c>
      <c r="H15" s="15" t="s">
        <v>201</v>
      </c>
      <c r="I15" s="3">
        <v>10</v>
      </c>
      <c r="J15" s="3"/>
      <c r="K15" s="3">
        <v>10</v>
      </c>
      <c r="L15" s="3"/>
      <c r="M15" s="3" t="s">
        <v>46</v>
      </c>
      <c r="N15" s="3"/>
    </row>
    <row r="16" ht="26" customHeight="1" spans="1:14">
      <c r="A16" s="8"/>
      <c r="B16" s="12"/>
      <c r="C16" s="3"/>
      <c r="D16" s="20" t="s">
        <v>202</v>
      </c>
      <c r="E16" s="20"/>
      <c r="F16" s="20"/>
      <c r="G16" s="21" t="s">
        <v>203</v>
      </c>
      <c r="H16" s="15" t="s">
        <v>204</v>
      </c>
      <c r="I16" s="3">
        <v>5</v>
      </c>
      <c r="J16" s="3"/>
      <c r="K16" s="3">
        <v>5</v>
      </c>
      <c r="L16" s="3"/>
      <c r="M16" s="3" t="s">
        <v>72</v>
      </c>
      <c r="N16" s="3"/>
    </row>
    <row r="17" ht="26" customHeight="1" spans="1:14">
      <c r="A17" s="8"/>
      <c r="B17" s="12"/>
      <c r="C17" s="3" t="s">
        <v>44</v>
      </c>
      <c r="D17" s="20" t="s">
        <v>205</v>
      </c>
      <c r="E17" s="20"/>
      <c r="F17" s="20"/>
      <c r="G17" s="21" t="s">
        <v>98</v>
      </c>
      <c r="H17" s="14">
        <v>1</v>
      </c>
      <c r="I17" s="3">
        <v>5</v>
      </c>
      <c r="J17" s="3"/>
      <c r="K17" s="3">
        <v>5</v>
      </c>
      <c r="L17" s="3"/>
      <c r="M17" s="3" t="s">
        <v>72</v>
      </c>
      <c r="N17" s="3"/>
    </row>
    <row r="18" ht="26" customHeight="1" spans="1:14">
      <c r="A18" s="8"/>
      <c r="B18" s="12"/>
      <c r="C18" s="3"/>
      <c r="D18" s="20" t="s">
        <v>206</v>
      </c>
      <c r="E18" s="20"/>
      <c r="F18" s="20"/>
      <c r="G18" s="21" t="s">
        <v>207</v>
      </c>
      <c r="H18" s="21" t="s">
        <v>207</v>
      </c>
      <c r="I18" s="3">
        <v>10</v>
      </c>
      <c r="J18" s="3"/>
      <c r="K18" s="3">
        <v>10</v>
      </c>
      <c r="L18" s="3"/>
      <c r="M18" s="3" t="s">
        <v>46</v>
      </c>
      <c r="N18" s="3"/>
    </row>
    <row r="19" ht="26" customHeight="1" spans="1:14">
      <c r="A19" s="8"/>
      <c r="B19" s="12"/>
      <c r="C19" s="3" t="s">
        <v>49</v>
      </c>
      <c r="D19" s="20" t="s">
        <v>101</v>
      </c>
      <c r="E19" s="20"/>
      <c r="F19" s="20"/>
      <c r="G19" s="21" t="s">
        <v>147</v>
      </c>
      <c r="H19" s="22">
        <v>45230</v>
      </c>
      <c r="I19" s="3">
        <v>5</v>
      </c>
      <c r="J19" s="3"/>
      <c r="K19" s="3">
        <v>5</v>
      </c>
      <c r="L19" s="3"/>
      <c r="M19" s="3" t="s">
        <v>208</v>
      </c>
      <c r="N19" s="3"/>
    </row>
    <row r="20" ht="26" customHeight="1" spans="1:14">
      <c r="A20" s="8"/>
      <c r="B20" s="16"/>
      <c r="C20" s="3"/>
      <c r="D20" s="20" t="s">
        <v>103</v>
      </c>
      <c r="E20" s="20"/>
      <c r="F20" s="20"/>
      <c r="G20" s="21" t="s">
        <v>147</v>
      </c>
      <c r="H20" s="21" t="s">
        <v>209</v>
      </c>
      <c r="I20" s="3">
        <v>5</v>
      </c>
      <c r="J20" s="3"/>
      <c r="K20" s="3">
        <v>5</v>
      </c>
      <c r="L20" s="3"/>
      <c r="M20" s="3" t="s">
        <v>208</v>
      </c>
      <c r="N20" s="3"/>
    </row>
    <row r="21" ht="26" customHeight="1" spans="1:14">
      <c r="A21" s="8"/>
      <c r="B21" s="3" t="s">
        <v>53</v>
      </c>
      <c r="C21" s="3" t="s">
        <v>54</v>
      </c>
      <c r="D21" s="20" t="s">
        <v>210</v>
      </c>
      <c r="E21" s="20"/>
      <c r="F21" s="20"/>
      <c r="G21" s="21" t="s">
        <v>211</v>
      </c>
      <c r="H21" s="15" t="s">
        <v>212</v>
      </c>
      <c r="I21" s="3">
        <v>2.5</v>
      </c>
      <c r="J21" s="3"/>
      <c r="K21" s="3">
        <v>2.5</v>
      </c>
      <c r="L21" s="3"/>
      <c r="M21" s="3" t="s">
        <v>46</v>
      </c>
      <c r="N21" s="3"/>
    </row>
    <row r="22" ht="26" customHeight="1" spans="1:14">
      <c r="A22" s="8"/>
      <c r="B22" s="3"/>
      <c r="C22" s="3"/>
      <c r="D22" s="23" t="s">
        <v>213</v>
      </c>
      <c r="E22" s="24"/>
      <c r="F22" s="25"/>
      <c r="G22" s="21" t="s">
        <v>214</v>
      </c>
      <c r="H22" s="15" t="s">
        <v>215</v>
      </c>
      <c r="I22" s="3">
        <v>2.5</v>
      </c>
      <c r="J22" s="3"/>
      <c r="K22" s="3">
        <v>2.5</v>
      </c>
      <c r="L22" s="3"/>
      <c r="M22" s="3" t="s">
        <v>46</v>
      </c>
      <c r="N22" s="3"/>
    </row>
    <row r="23" ht="26" customHeight="1" spans="1:14">
      <c r="A23" s="8"/>
      <c r="B23" s="3"/>
      <c r="C23" s="3"/>
      <c r="D23" s="20" t="s">
        <v>57</v>
      </c>
      <c r="E23" s="20"/>
      <c r="F23" s="20"/>
      <c r="G23" s="21" t="s">
        <v>216</v>
      </c>
      <c r="H23" s="15" t="s">
        <v>217</v>
      </c>
      <c r="I23" s="3">
        <v>5</v>
      </c>
      <c r="J23" s="3"/>
      <c r="K23" s="3">
        <v>5</v>
      </c>
      <c r="L23" s="3"/>
      <c r="M23" s="3" t="s">
        <v>46</v>
      </c>
      <c r="N23" s="3"/>
    </row>
    <row r="24" ht="26" customHeight="1" spans="1:14">
      <c r="A24" s="8"/>
      <c r="B24" s="3" t="s">
        <v>61</v>
      </c>
      <c r="C24" s="3" t="s">
        <v>62</v>
      </c>
      <c r="D24" s="20" t="s">
        <v>218</v>
      </c>
      <c r="E24" s="20"/>
      <c r="F24" s="20"/>
      <c r="G24" s="21" t="s">
        <v>150</v>
      </c>
      <c r="H24" s="21" t="s">
        <v>150</v>
      </c>
      <c r="I24" s="3">
        <v>15</v>
      </c>
      <c r="J24" s="3"/>
      <c r="K24" s="3">
        <v>15</v>
      </c>
      <c r="L24" s="3"/>
      <c r="M24" s="3" t="s">
        <v>46</v>
      </c>
      <c r="N24" s="3"/>
    </row>
    <row r="25" ht="26" customHeight="1" spans="1:14">
      <c r="A25" s="8"/>
      <c r="B25" s="3"/>
      <c r="C25" s="3" t="s">
        <v>65</v>
      </c>
      <c r="D25" s="20" t="s">
        <v>219</v>
      </c>
      <c r="E25" s="20"/>
      <c r="F25" s="20"/>
      <c r="G25" s="21" t="s">
        <v>67</v>
      </c>
      <c r="H25" s="21" t="s">
        <v>67</v>
      </c>
      <c r="I25" s="3">
        <v>15</v>
      </c>
      <c r="J25" s="3"/>
      <c r="K25" s="3">
        <v>15</v>
      </c>
      <c r="L25" s="3"/>
      <c r="M25" s="3" t="s">
        <v>46</v>
      </c>
      <c r="N25" s="3"/>
    </row>
    <row r="26" ht="26" customHeight="1" spans="1:14">
      <c r="A26" s="17"/>
      <c r="B26" s="3" t="s">
        <v>68</v>
      </c>
      <c r="C26" s="3" t="s">
        <v>69</v>
      </c>
      <c r="D26" s="20" t="s">
        <v>70</v>
      </c>
      <c r="E26" s="20"/>
      <c r="F26" s="20"/>
      <c r="G26" s="21" t="s">
        <v>71</v>
      </c>
      <c r="H26" s="26">
        <v>1</v>
      </c>
      <c r="I26" s="3">
        <v>10</v>
      </c>
      <c r="J26" s="3"/>
      <c r="K26" s="3">
        <v>10</v>
      </c>
      <c r="L26" s="3"/>
      <c r="M26" s="3" t="s">
        <v>72</v>
      </c>
      <c r="N26" s="3"/>
    </row>
    <row r="27" ht="26" customHeight="1" spans="1:14">
      <c r="A27" s="19" t="s">
        <v>73</v>
      </c>
      <c r="B27" s="19"/>
      <c r="C27" s="19"/>
      <c r="D27" s="19"/>
      <c r="E27" s="19"/>
      <c r="F27" s="19"/>
      <c r="G27" s="19"/>
      <c r="H27" s="19"/>
      <c r="I27" s="19">
        <v>100</v>
      </c>
      <c r="J27" s="19"/>
      <c r="K27" s="19">
        <f>SUM(K15:K26)+N7</f>
        <v>100</v>
      </c>
      <c r="L27" s="19"/>
      <c r="M27" s="3"/>
      <c r="N27" s="3"/>
    </row>
  </sheetData>
  <mergeCells count="113">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1:A12"/>
    <mergeCell ref="A13:A26"/>
    <mergeCell ref="B13:B14"/>
    <mergeCell ref="B15:B20"/>
    <mergeCell ref="B21:B23"/>
    <mergeCell ref="B24:B25"/>
    <mergeCell ref="C13:C14"/>
    <mergeCell ref="C15:C16"/>
    <mergeCell ref="C17:C18"/>
    <mergeCell ref="C19:C20"/>
    <mergeCell ref="C21:C23"/>
    <mergeCell ref="D13:F14"/>
    <mergeCell ref="I13:J14"/>
    <mergeCell ref="K13:L14"/>
    <mergeCell ref="M13:N14"/>
  </mergeCells>
  <pageMargins left="0.708333333333333" right="0.708333333333333" top="0.747916666666667" bottom="0.747916666666667" header="0.314583333333333" footer="0.31458333333333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opLeftCell="A10" workbookViewId="0">
      <selection activeCell="Q23" sqref="Q23"/>
    </sheetView>
  </sheetViews>
  <sheetFormatPr defaultColWidth="9" defaultRowHeight="13.5"/>
  <cols>
    <col min="1" max="1" width="6.75" customWidth="1"/>
    <col min="2" max="2" width="8.25" customWidth="1"/>
    <col min="5" max="5" width="5.375" customWidth="1"/>
    <col min="6" max="6" width="1.875" customWidth="1"/>
    <col min="7" max="7" width="9" customWidth="1"/>
    <col min="9" max="9" width="6.375" customWidth="1"/>
    <col min="10" max="10" width="2.5" customWidth="1"/>
    <col min="11" max="11" width="7.125" customWidth="1"/>
    <col min="12" max="12" width="6" hidden="1" customWidth="1"/>
    <col min="13" max="13" width="6.5" customWidth="1"/>
    <col min="14" max="14" width="6" customWidth="1"/>
  </cols>
  <sheetData>
    <row r="1" ht="23" customHeight="1" spans="1:14">
      <c r="A1" s="1" t="s">
        <v>0</v>
      </c>
      <c r="B1" s="1"/>
      <c r="C1" s="1"/>
      <c r="D1" s="1"/>
      <c r="E1" s="1"/>
      <c r="F1" s="1"/>
      <c r="G1" s="1"/>
      <c r="H1" s="1"/>
      <c r="I1" s="1"/>
      <c r="J1" s="1"/>
      <c r="K1" s="1"/>
      <c r="L1" s="1"/>
      <c r="M1" s="1"/>
      <c r="N1" s="1"/>
    </row>
    <row r="2" ht="17.25" customHeight="1" spans="1:14">
      <c r="A2" s="2" t="s">
        <v>1</v>
      </c>
      <c r="B2" s="2"/>
      <c r="C2" s="2"/>
      <c r="D2" s="2"/>
      <c r="E2" s="2"/>
      <c r="F2" s="2"/>
      <c r="G2" s="2"/>
      <c r="H2" s="2"/>
      <c r="I2" s="2"/>
      <c r="J2" s="2"/>
      <c r="K2" s="2"/>
      <c r="L2" s="2"/>
      <c r="M2" s="2"/>
      <c r="N2" s="2"/>
    </row>
    <row r="3" ht="26" customHeight="1" spans="1:14">
      <c r="A3" s="3" t="s">
        <v>2</v>
      </c>
      <c r="B3" s="3"/>
      <c r="C3" s="3" t="s">
        <v>220</v>
      </c>
      <c r="D3" s="3"/>
      <c r="E3" s="3"/>
      <c r="F3" s="3"/>
      <c r="G3" s="3"/>
      <c r="H3" s="3"/>
      <c r="I3" s="3"/>
      <c r="J3" s="3"/>
      <c r="K3" s="3"/>
      <c r="L3" s="3"/>
      <c r="M3" s="3"/>
      <c r="N3" s="3"/>
    </row>
    <row r="4" ht="26" customHeight="1" spans="1:14">
      <c r="A4" s="3" t="s">
        <v>4</v>
      </c>
      <c r="B4" s="3"/>
      <c r="C4" s="3" t="s">
        <v>5</v>
      </c>
      <c r="D4" s="3"/>
      <c r="E4" s="3"/>
      <c r="F4" s="3"/>
      <c r="G4" s="3"/>
      <c r="H4" s="3" t="s">
        <v>6</v>
      </c>
      <c r="I4" s="3"/>
      <c r="J4" s="3" t="s">
        <v>7</v>
      </c>
      <c r="K4" s="3"/>
      <c r="L4" s="3"/>
      <c r="M4" s="3"/>
      <c r="N4" s="3"/>
    </row>
    <row r="5" ht="26" customHeight="1" spans="1:14">
      <c r="A5" s="3" t="s">
        <v>8</v>
      </c>
      <c r="B5" s="3"/>
      <c r="C5" s="3" t="s">
        <v>9</v>
      </c>
      <c r="D5" s="3"/>
      <c r="E5" s="3"/>
      <c r="F5" s="3"/>
      <c r="G5" s="3"/>
      <c r="H5" s="3" t="s">
        <v>10</v>
      </c>
      <c r="I5" s="3"/>
      <c r="J5" s="3">
        <v>60290142</v>
      </c>
      <c r="K5" s="3"/>
      <c r="L5" s="3"/>
      <c r="M5" s="3"/>
      <c r="N5" s="3"/>
    </row>
    <row r="6" ht="26" customHeight="1" spans="1:14">
      <c r="A6" s="3" t="s">
        <v>11</v>
      </c>
      <c r="B6" s="3"/>
      <c r="C6" s="3"/>
      <c r="D6" s="3"/>
      <c r="E6" s="3" t="s">
        <v>12</v>
      </c>
      <c r="F6" s="3" t="s">
        <v>13</v>
      </c>
      <c r="G6" s="3"/>
      <c r="H6" s="3" t="s">
        <v>14</v>
      </c>
      <c r="I6" s="3"/>
      <c r="J6" s="3" t="s">
        <v>15</v>
      </c>
      <c r="K6" s="3"/>
      <c r="L6" s="3" t="s">
        <v>16</v>
      </c>
      <c r="M6" s="3"/>
      <c r="N6" s="3" t="s">
        <v>17</v>
      </c>
    </row>
    <row r="7" ht="26" customHeight="1" spans="1:14">
      <c r="A7" s="3" t="s">
        <v>18</v>
      </c>
      <c r="B7" s="3"/>
      <c r="C7" s="4" t="s">
        <v>19</v>
      </c>
      <c r="D7" s="4"/>
      <c r="E7" s="3">
        <v>2.5</v>
      </c>
      <c r="F7" s="3">
        <v>2.5</v>
      </c>
      <c r="G7" s="3"/>
      <c r="H7" s="3">
        <v>2.5</v>
      </c>
      <c r="I7" s="3"/>
      <c r="J7" s="3">
        <v>10</v>
      </c>
      <c r="K7" s="3"/>
      <c r="L7" s="18">
        <v>1</v>
      </c>
      <c r="M7" s="3"/>
      <c r="N7" s="3">
        <v>10</v>
      </c>
    </row>
    <row r="8" ht="26" customHeight="1" spans="1:14">
      <c r="A8" s="5"/>
      <c r="B8" s="5"/>
      <c r="C8" s="3" t="s">
        <v>20</v>
      </c>
      <c r="D8" s="3"/>
      <c r="E8" s="3">
        <f>E7</f>
        <v>2.5</v>
      </c>
      <c r="F8" s="3">
        <f>F7</f>
        <v>2.5</v>
      </c>
      <c r="G8" s="3"/>
      <c r="H8" s="3">
        <f>H7</f>
        <v>2.5</v>
      </c>
      <c r="I8" s="3"/>
      <c r="J8" s="3" t="s">
        <v>21</v>
      </c>
      <c r="K8" s="3"/>
      <c r="L8" s="18">
        <v>1</v>
      </c>
      <c r="M8" s="3"/>
      <c r="N8" s="3" t="s">
        <v>21</v>
      </c>
    </row>
    <row r="9" ht="26" customHeight="1" spans="1:14">
      <c r="A9" s="5"/>
      <c r="B9" s="5"/>
      <c r="C9" s="3" t="s">
        <v>22</v>
      </c>
      <c r="D9" s="3"/>
      <c r="E9" s="3"/>
      <c r="F9" s="3"/>
      <c r="G9" s="3"/>
      <c r="H9" s="3"/>
      <c r="I9" s="3"/>
      <c r="J9" s="3" t="s">
        <v>21</v>
      </c>
      <c r="K9" s="3"/>
      <c r="L9" s="3"/>
      <c r="M9" s="3"/>
      <c r="N9" s="3" t="s">
        <v>21</v>
      </c>
    </row>
    <row r="10" ht="26" customHeight="1" spans="1:14">
      <c r="A10" s="5"/>
      <c r="B10" s="5"/>
      <c r="C10" s="3" t="s">
        <v>23</v>
      </c>
      <c r="D10" s="3"/>
      <c r="E10" s="3"/>
      <c r="F10" s="3"/>
      <c r="G10" s="3"/>
      <c r="H10" s="3"/>
      <c r="I10" s="3"/>
      <c r="J10" s="3" t="s">
        <v>21</v>
      </c>
      <c r="K10" s="3"/>
      <c r="L10" s="3"/>
      <c r="M10" s="3"/>
      <c r="N10" s="3" t="s">
        <v>21</v>
      </c>
    </row>
    <row r="11" ht="26" customHeight="1" spans="1:14">
      <c r="A11" s="3" t="s">
        <v>24</v>
      </c>
      <c r="B11" s="3" t="s">
        <v>25</v>
      </c>
      <c r="C11" s="3"/>
      <c r="D11" s="3"/>
      <c r="E11" s="3"/>
      <c r="F11" s="3"/>
      <c r="G11" s="3"/>
      <c r="H11" s="3" t="s">
        <v>26</v>
      </c>
      <c r="I11" s="3"/>
      <c r="J11" s="3"/>
      <c r="K11" s="3"/>
      <c r="L11" s="3"/>
      <c r="M11" s="3"/>
      <c r="N11" s="3"/>
    </row>
    <row r="12" ht="46" customHeight="1" spans="1:14">
      <c r="A12" s="3"/>
      <c r="B12" s="6" t="s">
        <v>221</v>
      </c>
      <c r="C12" s="6"/>
      <c r="D12" s="6"/>
      <c r="E12" s="6"/>
      <c r="F12" s="6"/>
      <c r="G12" s="6"/>
      <c r="H12" s="6" t="s">
        <v>222</v>
      </c>
      <c r="I12" s="6"/>
      <c r="J12" s="6"/>
      <c r="K12" s="6"/>
      <c r="L12" s="6"/>
      <c r="M12" s="6"/>
      <c r="N12" s="6"/>
    </row>
    <row r="13" ht="26" customHeight="1" spans="1:14">
      <c r="A13" s="7" t="s">
        <v>29</v>
      </c>
      <c r="B13" s="3" t="s">
        <v>30</v>
      </c>
      <c r="C13" s="3" t="s">
        <v>31</v>
      </c>
      <c r="D13" s="3" t="s">
        <v>32</v>
      </c>
      <c r="E13" s="3"/>
      <c r="F13" s="3"/>
      <c r="G13" s="3" t="s">
        <v>33</v>
      </c>
      <c r="H13" s="3" t="s">
        <v>34</v>
      </c>
      <c r="I13" s="3" t="s">
        <v>15</v>
      </c>
      <c r="J13" s="3"/>
      <c r="K13" s="3" t="s">
        <v>17</v>
      </c>
      <c r="L13" s="3"/>
      <c r="M13" s="3" t="s">
        <v>35</v>
      </c>
      <c r="N13" s="3"/>
    </row>
    <row r="14" ht="26" customHeight="1" spans="1:14">
      <c r="A14" s="8"/>
      <c r="B14" s="3"/>
      <c r="C14" s="3"/>
      <c r="D14" s="3"/>
      <c r="E14" s="3"/>
      <c r="F14" s="3"/>
      <c r="G14" s="3" t="s">
        <v>36</v>
      </c>
      <c r="H14" s="3" t="s">
        <v>37</v>
      </c>
      <c r="I14" s="3"/>
      <c r="J14" s="3"/>
      <c r="K14" s="3"/>
      <c r="L14" s="3"/>
      <c r="M14" s="3"/>
      <c r="N14" s="3"/>
    </row>
    <row r="15" ht="26" customHeight="1" spans="1:14">
      <c r="A15" s="8"/>
      <c r="B15" s="9" t="s">
        <v>38</v>
      </c>
      <c r="C15" s="3" t="s">
        <v>39</v>
      </c>
      <c r="D15" s="10" t="s">
        <v>223</v>
      </c>
      <c r="E15" s="10"/>
      <c r="F15" s="10"/>
      <c r="G15" s="11" t="s">
        <v>200</v>
      </c>
      <c r="H15" s="3" t="s">
        <v>201</v>
      </c>
      <c r="I15" s="3">
        <v>5</v>
      </c>
      <c r="J15" s="3"/>
      <c r="K15" s="3">
        <v>5</v>
      </c>
      <c r="L15" s="3"/>
      <c r="M15" s="3" t="s">
        <v>46</v>
      </c>
      <c r="N15" s="3"/>
    </row>
    <row r="16" ht="26" customHeight="1" spans="1:14">
      <c r="A16" s="8"/>
      <c r="B16" s="12"/>
      <c r="C16" s="3"/>
      <c r="D16" s="10" t="s">
        <v>224</v>
      </c>
      <c r="E16" s="10"/>
      <c r="F16" s="10"/>
      <c r="G16" s="11" t="s">
        <v>225</v>
      </c>
      <c r="H16" s="3" t="s">
        <v>226</v>
      </c>
      <c r="I16" s="3">
        <v>10</v>
      </c>
      <c r="J16" s="3"/>
      <c r="K16" s="3">
        <v>10</v>
      </c>
      <c r="L16" s="3"/>
      <c r="M16" s="3" t="s">
        <v>72</v>
      </c>
      <c r="N16" s="3"/>
    </row>
    <row r="17" ht="26" customHeight="1" spans="1:14">
      <c r="A17" s="8"/>
      <c r="B17" s="12"/>
      <c r="C17" s="3" t="s">
        <v>44</v>
      </c>
      <c r="D17" s="10" t="s">
        <v>227</v>
      </c>
      <c r="E17" s="10"/>
      <c r="F17" s="10"/>
      <c r="G17" s="13">
        <v>1</v>
      </c>
      <c r="H17" s="14">
        <v>1</v>
      </c>
      <c r="I17" s="3">
        <v>5</v>
      </c>
      <c r="J17" s="3"/>
      <c r="K17" s="3">
        <v>5</v>
      </c>
      <c r="L17" s="3"/>
      <c r="M17" s="3" t="s">
        <v>46</v>
      </c>
      <c r="N17" s="3"/>
    </row>
    <row r="18" ht="26" customHeight="1" spans="1:14">
      <c r="A18" s="8"/>
      <c r="B18" s="12"/>
      <c r="C18" s="3"/>
      <c r="D18" s="10" t="s">
        <v>206</v>
      </c>
      <c r="E18" s="10"/>
      <c r="F18" s="10"/>
      <c r="G18" s="11" t="s">
        <v>207</v>
      </c>
      <c r="H18" s="15" t="s">
        <v>207</v>
      </c>
      <c r="I18" s="3">
        <v>10</v>
      </c>
      <c r="J18" s="3"/>
      <c r="K18" s="3">
        <v>10</v>
      </c>
      <c r="L18" s="3"/>
      <c r="M18" s="3" t="s">
        <v>46</v>
      </c>
      <c r="N18" s="3"/>
    </row>
    <row r="19" ht="26" customHeight="1" spans="1:14">
      <c r="A19" s="8"/>
      <c r="B19" s="12"/>
      <c r="C19" s="3" t="s">
        <v>49</v>
      </c>
      <c r="D19" s="10" t="s">
        <v>101</v>
      </c>
      <c r="E19" s="10"/>
      <c r="F19" s="10"/>
      <c r="G19" s="11" t="s">
        <v>147</v>
      </c>
      <c r="H19" s="15" t="s">
        <v>209</v>
      </c>
      <c r="I19" s="3">
        <v>5</v>
      </c>
      <c r="J19" s="3"/>
      <c r="K19" s="3">
        <v>5</v>
      </c>
      <c r="L19" s="3"/>
      <c r="M19" s="3" t="s">
        <v>46</v>
      </c>
      <c r="N19" s="3"/>
    </row>
    <row r="20" ht="26" customHeight="1" spans="1:14">
      <c r="A20" s="8"/>
      <c r="B20" s="16"/>
      <c r="C20" s="3"/>
      <c r="D20" s="10" t="s">
        <v>103</v>
      </c>
      <c r="E20" s="10"/>
      <c r="F20" s="10"/>
      <c r="G20" s="11" t="s">
        <v>147</v>
      </c>
      <c r="H20" s="15" t="s">
        <v>209</v>
      </c>
      <c r="I20" s="3">
        <v>5</v>
      </c>
      <c r="J20" s="3"/>
      <c r="K20" s="3">
        <v>5</v>
      </c>
      <c r="L20" s="3"/>
      <c r="M20" s="3" t="s">
        <v>46</v>
      </c>
      <c r="N20" s="3"/>
    </row>
    <row r="21" ht="26" customHeight="1" spans="1:14">
      <c r="A21" s="8"/>
      <c r="B21" s="3" t="s">
        <v>53</v>
      </c>
      <c r="C21" s="3" t="s">
        <v>54</v>
      </c>
      <c r="D21" s="10" t="s">
        <v>228</v>
      </c>
      <c r="E21" s="10"/>
      <c r="F21" s="10"/>
      <c r="G21" s="11" t="s">
        <v>229</v>
      </c>
      <c r="H21" s="15" t="s">
        <v>230</v>
      </c>
      <c r="I21" s="3">
        <v>2</v>
      </c>
      <c r="J21" s="3"/>
      <c r="K21" s="3">
        <v>0</v>
      </c>
      <c r="L21" s="3"/>
      <c r="M21" s="3" t="s">
        <v>231</v>
      </c>
      <c r="N21" s="3"/>
    </row>
    <row r="22" ht="26" customHeight="1" spans="1:14">
      <c r="A22" s="8"/>
      <c r="B22" s="3"/>
      <c r="C22" s="3"/>
      <c r="D22" s="10" t="s">
        <v>232</v>
      </c>
      <c r="E22" s="10"/>
      <c r="F22" s="10"/>
      <c r="G22" s="11" t="s">
        <v>233</v>
      </c>
      <c r="H22" s="15" t="s">
        <v>234</v>
      </c>
      <c r="I22" s="3">
        <v>2</v>
      </c>
      <c r="J22" s="3"/>
      <c r="K22" s="3">
        <v>1.1</v>
      </c>
      <c r="L22" s="3"/>
      <c r="M22" s="3" t="s">
        <v>235</v>
      </c>
      <c r="N22" s="3"/>
    </row>
    <row r="23" ht="26" customHeight="1" spans="1:14">
      <c r="A23" s="8"/>
      <c r="B23" s="3"/>
      <c r="C23" s="3"/>
      <c r="D23" s="10" t="s">
        <v>236</v>
      </c>
      <c r="E23" s="10"/>
      <c r="F23" s="10"/>
      <c r="G23" s="11" t="s">
        <v>237</v>
      </c>
      <c r="H23" s="15" t="s">
        <v>230</v>
      </c>
      <c r="I23" s="3">
        <v>2</v>
      </c>
      <c r="J23" s="3"/>
      <c r="K23" s="3">
        <v>0</v>
      </c>
      <c r="L23" s="3"/>
      <c r="M23" s="3" t="s">
        <v>238</v>
      </c>
      <c r="N23" s="3"/>
    </row>
    <row r="24" ht="26" customHeight="1" spans="1:14">
      <c r="A24" s="8"/>
      <c r="B24" s="3"/>
      <c r="C24" s="3"/>
      <c r="D24" s="10" t="s">
        <v>239</v>
      </c>
      <c r="E24" s="10"/>
      <c r="F24" s="10"/>
      <c r="G24" s="11" t="s">
        <v>240</v>
      </c>
      <c r="H24" s="15" t="s">
        <v>230</v>
      </c>
      <c r="I24" s="3">
        <v>2</v>
      </c>
      <c r="J24" s="3"/>
      <c r="K24" s="3">
        <v>0</v>
      </c>
      <c r="L24" s="3"/>
      <c r="M24" s="3" t="s">
        <v>241</v>
      </c>
      <c r="N24" s="3"/>
    </row>
    <row r="25" ht="26" customHeight="1" spans="1:14">
      <c r="A25" s="8"/>
      <c r="B25" s="3"/>
      <c r="C25" s="3"/>
      <c r="D25" s="10" t="s">
        <v>57</v>
      </c>
      <c r="E25" s="10"/>
      <c r="F25" s="10"/>
      <c r="G25" s="11" t="s">
        <v>242</v>
      </c>
      <c r="H25" s="15" t="s">
        <v>243</v>
      </c>
      <c r="I25" s="3">
        <v>2</v>
      </c>
      <c r="J25" s="3"/>
      <c r="K25" s="3">
        <v>1</v>
      </c>
      <c r="L25" s="3"/>
      <c r="M25" s="3" t="s">
        <v>46</v>
      </c>
      <c r="N25" s="3"/>
    </row>
    <row r="26" ht="26" customHeight="1" spans="1:14">
      <c r="A26" s="8"/>
      <c r="B26" s="3" t="s">
        <v>61</v>
      </c>
      <c r="C26" s="3" t="s">
        <v>62</v>
      </c>
      <c r="D26" s="10" t="s">
        <v>244</v>
      </c>
      <c r="E26" s="10"/>
      <c r="F26" s="10"/>
      <c r="G26" s="11" t="s">
        <v>113</v>
      </c>
      <c r="H26" s="11" t="s">
        <v>113</v>
      </c>
      <c r="I26" s="3">
        <v>10</v>
      </c>
      <c r="J26" s="3"/>
      <c r="K26" s="3">
        <v>10</v>
      </c>
      <c r="L26" s="3"/>
      <c r="M26" s="3" t="s">
        <v>46</v>
      </c>
      <c r="N26" s="3"/>
    </row>
    <row r="27" ht="26" customHeight="1" spans="1:14">
      <c r="A27" s="8"/>
      <c r="B27" s="3"/>
      <c r="C27" s="3"/>
      <c r="D27" s="10" t="s">
        <v>245</v>
      </c>
      <c r="E27" s="10"/>
      <c r="F27" s="10"/>
      <c r="G27" s="11" t="s">
        <v>150</v>
      </c>
      <c r="H27" s="11" t="s">
        <v>150</v>
      </c>
      <c r="I27" s="3">
        <v>10</v>
      </c>
      <c r="J27" s="3"/>
      <c r="K27" s="3">
        <v>10</v>
      </c>
      <c r="L27" s="3"/>
      <c r="M27" s="3" t="s">
        <v>46</v>
      </c>
      <c r="N27" s="3"/>
    </row>
    <row r="28" ht="26" customHeight="1" spans="1:14">
      <c r="A28" s="8"/>
      <c r="B28" s="3"/>
      <c r="C28" s="3" t="s">
        <v>65</v>
      </c>
      <c r="D28" s="10" t="s">
        <v>66</v>
      </c>
      <c r="E28" s="10"/>
      <c r="F28" s="10"/>
      <c r="G28" s="11" t="s">
        <v>67</v>
      </c>
      <c r="H28" s="11" t="s">
        <v>67</v>
      </c>
      <c r="I28" s="3">
        <v>10</v>
      </c>
      <c r="J28" s="3"/>
      <c r="K28" s="3">
        <v>10</v>
      </c>
      <c r="L28" s="3"/>
      <c r="M28" s="3" t="s">
        <v>46</v>
      </c>
      <c r="N28" s="3"/>
    </row>
    <row r="29" ht="26" customHeight="1" spans="1:14">
      <c r="A29" s="17"/>
      <c r="B29" s="3" t="s">
        <v>68</v>
      </c>
      <c r="C29" s="3" t="s">
        <v>69</v>
      </c>
      <c r="D29" s="10" t="s">
        <v>70</v>
      </c>
      <c r="E29" s="10"/>
      <c r="F29" s="10"/>
      <c r="G29" s="11" t="s">
        <v>71</v>
      </c>
      <c r="H29" s="18">
        <v>0.9743</v>
      </c>
      <c r="I29" s="3">
        <v>10</v>
      </c>
      <c r="J29" s="3"/>
      <c r="K29" s="3">
        <v>10</v>
      </c>
      <c r="L29" s="3"/>
      <c r="M29" s="3" t="s">
        <v>72</v>
      </c>
      <c r="N29" s="3"/>
    </row>
    <row r="30" ht="26" customHeight="1" spans="1:14">
      <c r="A30" s="19" t="s">
        <v>73</v>
      </c>
      <c r="B30" s="19"/>
      <c r="C30" s="19"/>
      <c r="D30" s="19"/>
      <c r="E30" s="19"/>
      <c r="F30" s="19"/>
      <c r="G30" s="19"/>
      <c r="H30" s="19"/>
      <c r="I30" s="19">
        <v>100</v>
      </c>
      <c r="J30" s="19"/>
      <c r="K30" s="19">
        <f>SUM(K15:K29)+N7</f>
        <v>92.1</v>
      </c>
      <c r="L30" s="19"/>
      <c r="M30" s="3"/>
      <c r="N30" s="3"/>
    </row>
  </sheetData>
  <mergeCells count="126">
    <mergeCell ref="A1:N1"/>
    <mergeCell ref="A2:N2"/>
    <mergeCell ref="A3:B3"/>
    <mergeCell ref="C3:N3"/>
    <mergeCell ref="A4:B4"/>
    <mergeCell ref="C4:G4"/>
    <mergeCell ref="H4:I4"/>
    <mergeCell ref="J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1:A12"/>
    <mergeCell ref="A13:A29"/>
    <mergeCell ref="B13:B14"/>
    <mergeCell ref="B15:B20"/>
    <mergeCell ref="B21:B25"/>
    <mergeCell ref="B26:B28"/>
    <mergeCell ref="C13:C14"/>
    <mergeCell ref="C15:C16"/>
    <mergeCell ref="C17:C18"/>
    <mergeCell ref="C19:C20"/>
    <mergeCell ref="C21:C25"/>
    <mergeCell ref="C26:C27"/>
    <mergeCell ref="D13:F14"/>
    <mergeCell ref="I13:J14"/>
    <mergeCell ref="K13:L14"/>
    <mergeCell ref="M13:N14"/>
  </mergeCells>
  <pageMargins left="0.708333333333333" right="0.708333333333333" top="0.747916666666667" bottom="0.747916666666667" header="0.314583333333333" footer="0.31458333333333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9</vt:i4>
      </vt:variant>
    </vt:vector>
  </HeadingPairs>
  <TitlesOfParts>
    <vt:vector size="9" baseType="lpstr">
      <vt:lpstr>1 镇重残两节慰问金</vt:lpstr>
      <vt:lpstr>2 两节慰问困难残疾家庭</vt:lpstr>
      <vt:lpstr>3 全国残疾人调查经费</vt:lpstr>
      <vt:lpstr>4 残疾人公益性岗位补贴</vt:lpstr>
      <vt:lpstr>5 残疾人专职委员误工补贴</vt:lpstr>
      <vt:lpstr>6 区重残普残两节慰问金</vt:lpstr>
      <vt:lpstr>7 温馨家园职康站运行经费</vt:lpstr>
      <vt:lpstr>9 康复培训学校工作经费</vt:lpstr>
      <vt:lpstr>10 残疾人政策宣传经费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王春荣</dc:creator>
  <cp:lastModifiedBy>云卷笙歌</cp:lastModifiedBy>
  <dcterms:created xsi:type="dcterms:W3CDTF">2021-08-17T07:18:00Z</dcterms:created>
  <cp:lastPrinted>2021-09-07T01:25:00Z</cp:lastPrinted>
  <dcterms:modified xsi:type="dcterms:W3CDTF">2025-01-26T09:16:55Z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092E9AE263A141E296C75234DE415367_12</vt:lpwstr>
  </property>
</Properties>
</file>