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公益性电费" sheetId="2" r:id="rId1"/>
    <sheet name="政府电话费" sheetId="4" r:id="rId2"/>
    <sheet name="南郊农场退休人员退休费及保险费" sheetId="5" r:id="rId3"/>
    <sheet name="填表说明" sheetId="3" r:id="rId4"/>
  </sheets>
  <calcPr calcId="144525"/>
</workbook>
</file>

<file path=xl/sharedStrings.xml><?xml version="1.0" encoding="utf-8"?>
<sst xmlns="http://schemas.openxmlformats.org/spreadsheetml/2006/main" count="286" uniqueCount="87">
  <si>
    <t>项目支出绩效自评表</t>
  </si>
  <si>
    <t>（2024年度）</t>
  </si>
  <si>
    <t>项目名称</t>
  </si>
  <si>
    <t>公益性电费</t>
  </si>
  <si>
    <t>主管部门</t>
  </si>
  <si>
    <t>西红门镇人民政府</t>
  </si>
  <si>
    <t>实施单位</t>
  </si>
  <si>
    <t>经济发展办公室（财务）</t>
  </si>
  <si>
    <t>项目负责人</t>
  </si>
  <si>
    <t>张桂兴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</si>
  <si>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</si>
  <si>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</si>
  <si>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</si>
  <si>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</si>
  <si>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</si>
  <si>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</si>
  <si>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</si>
  <si>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</si>
  <si>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</si>
  <si>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</si>
  <si>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</si>
  <si>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</si>
  <si>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</si>
  <si>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</si>
  <si>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</si>
  <si>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</si>
  <si>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</si>
  <si>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</si>
  <si>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为保障政府能够正常运行，每月需按时缴纳电费，保障工作稳步进行。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</si>
  <si>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</si>
  <si>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</si>
  <si>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</si>
  <si>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</si>
  <si>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</si>
  <si>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</si>
  <si>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</si>
  <si>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</si>
  <si>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</si>
  <si>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电表户</t>
  </si>
  <si>
    <t>61户</t>
  </si>
  <si>
    <t>55户</t>
  </si>
  <si>
    <t>指标2：</t>
  </si>
  <si>
    <t>……</t>
  </si>
  <si>
    <t>质量指标</t>
  </si>
  <si>
    <t>保证西红门镇政府正常办公</t>
  </si>
  <si>
    <t>时效指标</t>
  </si>
  <si>
    <t>按月及时支付</t>
  </si>
  <si>
    <t>每月15号前完成支付</t>
  </si>
  <si>
    <t>100&amp;</t>
  </si>
  <si>
    <t>成本指标（10分）</t>
  </si>
  <si>
    <t>经济成本指标</t>
  </si>
  <si>
    <t>预算控制数</t>
  </si>
  <si>
    <t>≤1400000元</t>
  </si>
  <si>
    <t>10850467.82元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</si>
  <si>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</si>
  <si>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</si>
  <si>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</si>
  <si>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</si>
  <si>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</si>
  <si>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</si>
  <si>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保证经济发展，镇域内正常运行</t>
  </si>
  <si>
    <t>生态效益指标</t>
  </si>
  <si>
    <t>可持续影响指标</t>
  </si>
  <si>
    <t>满意度指标（10分）</t>
  </si>
  <si>
    <t>服务对象满意度指标</t>
  </si>
  <si>
    <t>领导及办公人员满意度</t>
  </si>
  <si>
    <t>≥90%</t>
  </si>
  <si>
    <t>总分</t>
  </si>
  <si>
    <t>政府电话费</t>
  </si>
  <si>
    <t>为保障政府能够正常运行，每月需按时缴纳电话费，保障工作稳步进行。</t>
  </si>
  <si>
    <t>电话费每月约5万</t>
  </si>
  <si>
    <t>≤600000元</t>
  </si>
  <si>
    <t>578722.21元</t>
  </si>
  <si>
    <t>南郊农场退休人员退休费及保险费</t>
  </si>
  <si>
    <t>给原总公司人员发放补贴。</t>
  </si>
  <si>
    <t>历史遗留人员人数</t>
  </si>
  <si>
    <t>142人</t>
  </si>
  <si>
    <t>128人</t>
  </si>
  <si>
    <t>≤400000元</t>
  </si>
  <si>
    <t>261913.96元</t>
  </si>
  <si>
    <t>保证原政府工作人员生活费补助</t>
  </si>
  <si>
    <t>历史人员满意度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</si>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</sst>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43"/>
  <sheetViews>
    <sheetView topLeftCell="A12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9.625"/>
    <col min="15" max="15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60290111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1400</v>
      </c>
      <c r="F8" s="5">
        <v>1400</v>
      </c>
      <c r="G8" s="5"/>
      <c r="H8" s="5">
        <v>1085.05</v>
      </c>
      <c r="I8" s="5"/>
      <c r="J8" s="5" t="s">
        <v>19</v>
      </c>
      <c r="K8" s="5"/>
      <c r="L8" s="23">
        <f>H8/F8*100%</f>
        <v>0.775035714285714</v>
      </c>
      <c r="M8" s="23"/>
      <c r="N8" s="23">
        <f>L8*10</f>
        <v>7.75035714285714</v>
      </c>
    </row>
    <row r="9" ht="15.75" customHeight="1" spans="1:14">
      <c r="A9" s="8"/>
      <c r="B9" s="9"/>
      <c r="C9" s="5" t="s">
        <v>20</v>
      </c>
      <c r="D9" s="5"/>
      <c r="E9" s="5">
        <v>1400</v>
      </c>
      <c r="F9" s="5">
        <v>1400</v>
      </c>
      <c r="G9" s="5"/>
      <c r="H9" s="5">
        <v>1085.05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10</v>
      </c>
      <c r="J16" s="5"/>
      <c r="K16" s="5">
        <v>9.02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>
        <v>1</v>
      </c>
      <c r="H22" s="21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47</v>
      </c>
      <c r="E23" s="20"/>
      <c r="F23" s="20"/>
      <c r="G23" s="21">
        <v>1</v>
      </c>
      <c r="H23" s="5" t="s">
        <v>48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 t="s">
        <v>52</v>
      </c>
      <c r="H25" s="5" t="s">
        <v>53</v>
      </c>
      <c r="I25" s="5">
        <v>20</v>
      </c>
      <c r="J25" s="5"/>
      <c r="K25" s="5">
        <v>18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1</v>
      </c>
      <c r="H31" s="21">
        <v>1</v>
      </c>
      <c r="I31" s="5">
        <v>20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0.99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4">
        <f>K40+K31+K25+K23+K22+K19+K16+N8</f>
        <v>84.7703571428571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opLeftCell="A29" workbookViewId="0">
      <selection activeCell="P44" sqref="P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9.625"/>
    <col min="15" max="15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68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60290111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60</v>
      </c>
      <c r="F8" s="5">
        <v>60</v>
      </c>
      <c r="G8" s="5"/>
      <c r="H8" s="5">
        <v>57.87</v>
      </c>
      <c r="I8" s="5"/>
      <c r="J8" s="5" t="s">
        <v>19</v>
      </c>
      <c r="K8" s="5"/>
      <c r="L8" s="23">
        <f>H8/F8*100%</f>
        <v>0.9645</v>
      </c>
      <c r="M8" s="23"/>
      <c r="N8" s="23">
        <f>L8*10</f>
        <v>9.645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69</v>
      </c>
      <c r="C14" s="5"/>
      <c r="D14" s="5"/>
      <c r="E14" s="5"/>
      <c r="F14" s="5"/>
      <c r="G14" s="5"/>
      <c r="H14" s="5" t="s">
        <v>69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70</v>
      </c>
      <c r="E16" s="20"/>
      <c r="F16" s="20"/>
      <c r="G16" s="21">
        <v>1</v>
      </c>
      <c r="H16" s="21">
        <v>0.95</v>
      </c>
      <c r="I16" s="5">
        <v>10</v>
      </c>
      <c r="J16" s="5"/>
      <c r="K16" s="5">
        <v>9.5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21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 t="s">
        <v>71</v>
      </c>
      <c r="H25" s="5" t="s">
        <v>72</v>
      </c>
      <c r="I25" s="5">
        <v>20</v>
      </c>
      <c r="J25" s="5"/>
      <c r="K25" s="5">
        <v>20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59</v>
      </c>
      <c r="D31" s="20" t="s">
        <v>60</v>
      </c>
      <c r="E31" s="20"/>
      <c r="F31" s="20"/>
      <c r="G31" s="21">
        <v>1</v>
      </c>
      <c r="H31" s="21">
        <v>1</v>
      </c>
      <c r="I31" s="5">
        <v>20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0.99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4">
        <f>K40+K31+K25+K23+K22+K19+K16+N8</f>
        <v>89.145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M23" sqref="M23:N2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4" max="14" width="9.625"/>
    <col min="15" max="15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73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60290111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40</v>
      </c>
      <c r="F8" s="5">
        <v>40</v>
      </c>
      <c r="G8" s="5"/>
      <c r="H8" s="5">
        <v>26.19</v>
      </c>
      <c r="I8" s="5"/>
      <c r="J8" s="5" t="s">
        <v>19</v>
      </c>
      <c r="K8" s="5"/>
      <c r="L8" s="23">
        <f>H8/F8*100%</f>
        <v>0.65475</v>
      </c>
      <c r="M8" s="23"/>
      <c r="N8" s="23">
        <f>L8*10</f>
        <v>6.5475</v>
      </c>
    </row>
    <row r="9" ht="15.75" customHeight="1" spans="1:14">
      <c r="A9" s="8"/>
      <c r="B9" s="9"/>
      <c r="C9" s="5" t="s">
        <v>20</v>
      </c>
      <c r="D9" s="5"/>
      <c r="E9" s="5">
        <v>40</v>
      </c>
      <c r="F9" s="5">
        <v>40</v>
      </c>
      <c r="G9" s="5"/>
      <c r="H9" s="5">
        <v>26.19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74</v>
      </c>
      <c r="C14" s="5"/>
      <c r="D14" s="5"/>
      <c r="E14" s="5"/>
      <c r="F14" s="5"/>
      <c r="G14" s="5"/>
      <c r="H14" s="5" t="s">
        <v>74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75</v>
      </c>
      <c r="E16" s="20"/>
      <c r="F16" s="20"/>
      <c r="G16" s="5" t="s">
        <v>76</v>
      </c>
      <c r="H16" s="5" t="s">
        <v>77</v>
      </c>
      <c r="I16" s="5">
        <v>10</v>
      </c>
      <c r="J16" s="5"/>
      <c r="K16" s="5">
        <v>7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1">
        <v>1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21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 t="s">
        <v>78</v>
      </c>
      <c r="H25" s="5" t="s">
        <v>79</v>
      </c>
      <c r="I25" s="5">
        <v>20</v>
      </c>
      <c r="J25" s="5"/>
      <c r="K25" s="5">
        <v>20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59</v>
      </c>
      <c r="D31" s="20" t="s">
        <v>80</v>
      </c>
      <c r="E31" s="20"/>
      <c r="F31" s="20"/>
      <c r="G31" s="21">
        <v>1</v>
      </c>
      <c r="H31" s="21">
        <v>1</v>
      </c>
      <c r="I31" s="5">
        <v>20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81</v>
      </c>
      <c r="E40" s="20"/>
      <c r="F40" s="20"/>
      <c r="G40" s="5" t="s">
        <v>66</v>
      </c>
      <c r="H40" s="21">
        <v>0.9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4">
        <f>K40+K31+K25+K23+K22+K19+K16+N8</f>
        <v>83.5475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82</v>
      </c>
      <c r="B1" s="1"/>
      <c r="C1" s="1"/>
      <c r="D1" s="1"/>
    </row>
    <row r="2" ht="80" customHeight="1" spans="1:4">
      <c r="A2" s="2" t="s">
        <v>83</v>
      </c>
      <c r="B2" s="2"/>
      <c r="C2" s="2"/>
      <c r="D2" s="2"/>
    </row>
    <row r="3" ht="80" customHeight="1" spans="1:4">
      <c r="A3" s="2" t="s">
        <v>84</v>
      </c>
      <c r="B3" s="2"/>
      <c r="C3" s="2"/>
      <c r="D3" s="2"/>
    </row>
    <row r="4" ht="80" customHeight="1" spans="1:4">
      <c r="A4" s="2" t="s">
        <v>85</v>
      </c>
      <c r="B4" s="2"/>
      <c r="C4" s="2"/>
      <c r="D4" s="2"/>
    </row>
    <row r="5" ht="80" customHeight="1" spans="1:4">
      <c r="A5" s="2" t="s">
        <v>86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scale="7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公益性电费</vt:lpstr>
      <vt:lpstr>政府电话费</vt:lpstr>
      <vt:lpstr>南郊农场退休人员退休费及保险费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2025-02-06T09:07:47Z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87ACB4CE547F4EBDACED458ED098EE57</vt:lpwstr>
  </property>
</Properties>
</file>