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4"/>
  </bookViews>
  <sheets>
    <sheet name="一般预算收入" sheetId="16" r:id="rId1"/>
    <sheet name="一般预算支出" sheetId="5" r:id="rId2"/>
    <sheet name="支出细化到项级" sheetId="25" r:id="rId3"/>
    <sheet name="三公经费决算表" sheetId="13" r:id="rId4"/>
    <sheet name="一般公共预算基本支出决算表" sheetId="17" r:id="rId5"/>
    <sheet name="基金收入决算表" sheetId="22" r:id="rId6"/>
    <sheet name="基金支出决算表" sheetId="20" r:id="rId7"/>
    <sheet name="基金支出决算细化到项级" sheetId="21" r:id="rId8"/>
    <sheet name="国有资本经营预算收入决算表" sheetId="23" r:id="rId9"/>
    <sheet name="国有资本经营预算支出决算表" sheetId="24" r:id="rId10"/>
  </sheets>
  <definedNames>
    <definedName name="_xlnm.Print_Area" localSheetId="6">基金支出决算表!$A$1:$G$8</definedName>
    <definedName name="_xlnm.Print_Area" localSheetId="7">基金支出决算细化到项级!$A$1:$G$14</definedName>
    <definedName name="_xlnm.Print_Area" localSheetId="0">一般预算收入!$A$1:$E$12</definedName>
    <definedName name="_xlnm.Print_Area" localSheetId="1">一般预算支出!$A$1:$G$23</definedName>
    <definedName name="_xlnm.Print_Titles" localSheetId="7">基金支出决算细化到项级!$1:$5</definedName>
    <definedName name="_xlnm.Print_Titles" localSheetId="4">一般公共预算基本支出决算表!$1:$4</definedName>
    <definedName name="_xlnm._FilterDatabase" localSheetId="0" hidden="1">一般预算收入!$A$3:$E$12</definedName>
    <definedName name="_xlnm._FilterDatabase" localSheetId="1" hidden="1">一般预算支出!$A$5:$G$23</definedName>
    <definedName name="_xlnm._FilterDatabase" localSheetId="2" hidden="1">支出细化到项级!$A$5:$G$1419</definedName>
    <definedName name="_xlnm._FilterDatabase" localSheetId="4" hidden="1">一般公共预算基本支出决算表!$A$4:$C$22</definedName>
    <definedName name="_xlnm._FilterDatabase" localSheetId="6" hidden="1">基金支出决算表!$A$5:$G$8</definedName>
    <definedName name="_xlnm._FilterDatabase" localSheetId="7" hidden="1">基金支出决算细化到项级!$A$5:$G$14</definedName>
  </definedNames>
  <calcPr calcId="191029" concurrentCalc="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<sst xmlns="http://schemas.openxmlformats.org/spreadsheetml/2006/main" count="532" uniqueCount="407">
  <si>
    <t>大兴区北臧村镇2024年一般公共预算收入决算表</t>
  </si>
  <si>
    <t>单位：万元</t>
  </si>
  <si>
    <t>科目名称</t>
  </si>
  <si>
    <t>预算数</t>
  </si>
  <si>
    <t>决算数</t>
  </si>
  <si>
    <t>决算数为预算数的%</t>
  </si>
  <si>
    <t>决算为上年决算数的%</t>
  </si>
  <si>
    <t xml:space="preserve">    收入合计</t>
  </si>
  <si>
    <t xml:space="preserve">    增值税</t>
  </si>
  <si>
    <t xml:space="preserve">    企业所得税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</si>
  <si>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</si>
  <si>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</si>
  <si>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</si>
  <si>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</si>
  <si>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</si>
  <si>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>大兴区北臧村镇2024年一般公共预算支出决算表</t>
  </si>
  <si>
    <t>功能分类科目</t>
  </si>
  <si>
    <t>调整预算数</t>
  </si>
  <si>
    <t>决算数为上年决算数的%</t>
  </si>
  <si>
    <t>科目编码</t>
  </si>
  <si>
    <t>一、一般公共预算支出</t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</si>
  <si>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</si>
  <si>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</si>
  <si>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</si>
  <si>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</si>
  <si>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</si>
  <si>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</si>
  <si>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</si>
  <si>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</si>
  <si>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</si>
  <si>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</si>
  <si>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</si>
  <si>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</t>
  </si>
  <si>
    <t>-</t>
  </si>
  <si>
    <t>自然资源海洋气象等支出</t>
  </si>
  <si>
    <t>住房保障支出</t>
  </si>
  <si>
    <t>灾害防治及应急管理支出</t>
  </si>
  <si>
    <t>其他支出（预备费）</t>
  </si>
  <si>
    <t>二、上解支出</t>
  </si>
  <si>
    <t>支出总计</t>
  </si>
  <si>
    <t xml:space="preserve"> </t>
  </si>
  <si>
    <t>一般公共预算支出合计</t>
  </si>
  <si>
    <t>201</t>
  </si>
  <si>
    <t>20101</t>
  </si>
  <si>
    <t>人大事务</t>
  </si>
  <si>
    <t>代表工作</t>
  </si>
  <si>
    <t>2010199</t>
  </si>
  <si>
    <t xml:space="preserve">  其他人大事务支出</t>
  </si>
  <si>
    <t>20102</t>
  </si>
  <si>
    <t>政协事务</t>
  </si>
  <si>
    <t>2010299</t>
  </si>
  <si>
    <t xml:space="preserve">  其他政协事务支出</t>
  </si>
  <si>
    <t>20103</t>
  </si>
  <si>
    <t>政府办公厅（室）及相关机构事务</t>
  </si>
  <si>
    <t>2010301</t>
  </si>
  <si>
    <t xml:space="preserve">  行政运行</t>
  </si>
  <si>
    <t>一般行政管理事务</t>
  </si>
  <si>
    <t>2010308</t>
  </si>
  <si>
    <t xml:space="preserve">  信访事务</t>
  </si>
  <si>
    <t>2010350</t>
  </si>
  <si>
    <t xml:space="preserve">  事业运行</t>
  </si>
  <si>
    <t>2010399</t>
  </si>
  <si>
    <t xml:space="preserve">  其他政府办公厅（室）及相关机构事务支出</t>
  </si>
  <si>
    <t>20105</t>
  </si>
  <si>
    <t>统计信息事务</t>
  </si>
  <si>
    <t>2010507</t>
  </si>
  <si>
    <t>专项普查活动</t>
  </si>
  <si>
    <t>2010508</t>
  </si>
  <si>
    <t>统计抽样调查</t>
  </si>
  <si>
    <t>2010599</t>
  </si>
  <si>
    <t>其他统计信息事务支出</t>
  </si>
  <si>
    <t>20108</t>
  </si>
  <si>
    <t>审计事务</t>
  </si>
  <si>
    <t>2010899</t>
  </si>
  <si>
    <t xml:space="preserve">  其他审计事务支出</t>
  </si>
  <si>
    <t>20111</t>
  </si>
  <si>
    <t>纪检监察事务</t>
  </si>
  <si>
    <t>2011199</t>
  </si>
  <si>
    <t xml:space="preserve">  其他纪检监察事务支出</t>
  </si>
  <si>
    <t>20123</t>
  </si>
  <si>
    <t>民族事务</t>
  </si>
  <si>
    <t>2012399</t>
  </si>
  <si>
    <t>其他民族事务支出</t>
  </si>
  <si>
    <t>20129</t>
  </si>
  <si>
    <t>群众团体事务</t>
  </si>
  <si>
    <t>2012999</t>
  </si>
  <si>
    <t>其他群众团体事务支出</t>
  </si>
  <si>
    <t>20132</t>
  </si>
  <si>
    <t>组织事务</t>
  </si>
  <si>
    <t>2013202</t>
  </si>
  <si>
    <t>20136</t>
  </si>
  <si>
    <t>其他共产党事务支出</t>
  </si>
  <si>
    <t>2013602</t>
  </si>
  <si>
    <t xml:space="preserve">  一般行政管理事务</t>
  </si>
  <si>
    <t>20138</t>
  </si>
  <si>
    <t>市场监督管理事务</t>
  </si>
  <si>
    <t>2013805</t>
  </si>
  <si>
    <t xml:space="preserve">  市场秩序执法</t>
  </si>
  <si>
    <t>20139</t>
  </si>
  <si>
    <t>社会工作事务</t>
  </si>
  <si>
    <t>2013902</t>
  </si>
  <si>
    <t>203</t>
  </si>
  <si>
    <t>20306</t>
  </si>
  <si>
    <t>国防动员</t>
  </si>
  <si>
    <t>2030699</t>
  </si>
  <si>
    <t xml:space="preserve">  其他国防动员支出</t>
  </si>
  <si>
    <t>204</t>
  </si>
  <si>
    <t>20406</t>
  </si>
  <si>
    <t>司法</t>
  </si>
  <si>
    <t>2040605</t>
  </si>
  <si>
    <t>普法宣传</t>
  </si>
  <si>
    <t>2040604</t>
  </si>
  <si>
    <t xml:space="preserve">  基层司法业务</t>
  </si>
  <si>
    <t>20499</t>
  </si>
  <si>
    <t>其他公共安全支出</t>
  </si>
  <si>
    <t>2049999</t>
  </si>
  <si>
    <t xml:space="preserve">  其他公共安全支出</t>
  </si>
  <si>
    <t>205</t>
  </si>
  <si>
    <t>20599</t>
  </si>
  <si>
    <t>其他教育支出</t>
  </si>
  <si>
    <t>2059999</t>
  </si>
  <si>
    <t xml:space="preserve">  其他教育支出</t>
  </si>
  <si>
    <t>207</t>
  </si>
  <si>
    <t>20701</t>
  </si>
  <si>
    <t>文化和旅游</t>
  </si>
  <si>
    <t>2070199</t>
  </si>
  <si>
    <t xml:space="preserve">  其他文化和旅游支出</t>
  </si>
  <si>
    <t>208</t>
  </si>
  <si>
    <t>20801</t>
  </si>
  <si>
    <t>人力资源和社会保障管理事务</t>
  </si>
  <si>
    <t>2080199</t>
  </si>
  <si>
    <t xml:space="preserve">  其他人力资源和社会保障管理事务支出</t>
  </si>
  <si>
    <t>20802</t>
  </si>
  <si>
    <t>民政管理事务</t>
  </si>
  <si>
    <t>基层政权建设和社区治理</t>
  </si>
  <si>
    <t>2080299</t>
  </si>
  <si>
    <t xml:space="preserve">  其他民政管理事务支出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</si>
  <si>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</si>
  <si>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</si>
  <si>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</si>
  <si>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</si>
  <si>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</si>
  <si>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</si>
  <si>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</si>
  <si>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</si>
  <si>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</si>
  <si>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</si>
  <si>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</si>
  <si>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</si>
  <si>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2080705</t>
  </si>
  <si>
    <t xml:space="preserve">  公益性岗位补贴</t>
  </si>
  <si>
    <t>其他就业补助支出</t>
  </si>
  <si>
    <t>20808</t>
  </si>
  <si>
    <t>抚恤</t>
  </si>
  <si>
    <t>2080805</t>
  </si>
  <si>
    <t xml:space="preserve">  义务兵优待</t>
  </si>
  <si>
    <t>20809</t>
  </si>
  <si>
    <t>退役安置</t>
  </si>
  <si>
    <t>2080901</t>
  </si>
  <si>
    <t xml:space="preserve">  退役士兵安置</t>
  </si>
  <si>
    <t>20810</t>
  </si>
  <si>
    <t>社会福利</t>
  </si>
  <si>
    <t>2081004</t>
  </si>
  <si>
    <t xml:space="preserve">  殡葬</t>
  </si>
  <si>
    <t>2081006</t>
  </si>
  <si>
    <t xml:space="preserve">  养老服务</t>
  </si>
  <si>
    <t>20811</t>
  </si>
  <si>
    <t>残疾人事业</t>
  </si>
  <si>
    <t>2081199</t>
  </si>
  <si>
    <t xml:space="preserve">  其他残疾人事业支出</t>
  </si>
  <si>
    <t>20819</t>
  </si>
  <si>
    <t>最低生活保障</t>
  </si>
  <si>
    <t>2081902</t>
  </si>
  <si>
    <t xml:space="preserve">  农村最低生活保障金支出</t>
  </si>
  <si>
    <t>20820</t>
  </si>
  <si>
    <t>临时救助</t>
  </si>
  <si>
    <t>2082001</t>
  </si>
  <si>
    <t xml:space="preserve">  临时救助支出</t>
  </si>
  <si>
    <t>其他生活救助</t>
  </si>
  <si>
    <t>其他农村生活救助</t>
  </si>
  <si>
    <t>退役军人管理事务</t>
  </si>
  <si>
    <t>其他退役军人事务管理支出</t>
  </si>
  <si>
    <t>20899</t>
  </si>
  <si>
    <t>其他社会保障和就业支出</t>
  </si>
  <si>
    <t>2089999</t>
  </si>
  <si>
    <t xml:space="preserve">  其他社会保障和就业支出</t>
  </si>
  <si>
    <t>210</t>
  </si>
  <si>
    <t>21003</t>
  </si>
  <si>
    <t>基层医疗卫生机构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</si>
  <si>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</si>
  <si>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</si>
  <si>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</si>
  <si>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</si>
  <si>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</si>
  <si>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</si>
  <si>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</si>
  <si>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</si>
  <si>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</si>
  <si>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</si>
  <si>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</si>
  <si>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</si>
  <si>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</si>
  <si>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</si>
  <si>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中医药</t>
  </si>
  <si>
    <t>中医（民族医）药专项</t>
  </si>
  <si>
    <t>21007</t>
  </si>
  <si>
    <t>计划生育事务</t>
  </si>
  <si>
    <t>2100717</t>
  </si>
  <si>
    <t xml:space="preserve">  计划生育服务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</si>
  <si>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</si>
  <si>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</si>
  <si>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</si>
  <si>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</si>
  <si>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</si>
  <si>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</si>
  <si>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</si>
  <si>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</si>
  <si>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公务员医疗补助</t>
  </si>
  <si>
    <t>21013</t>
  </si>
  <si>
    <t>医疗救助</t>
  </si>
  <si>
    <t>2101301</t>
  </si>
  <si>
    <t xml:space="preserve">  城乡医疗救助</t>
  </si>
  <si>
    <t>21014</t>
  </si>
  <si>
    <t>优抚对象医疗</t>
  </si>
  <si>
    <t>2101401</t>
  </si>
  <si>
    <t xml:space="preserve">  优抚对象医疗补助</t>
  </si>
  <si>
    <t>21099</t>
  </si>
  <si>
    <t>其他卫生健康支出</t>
  </si>
  <si>
    <t>2109999</t>
  </si>
  <si>
    <t xml:space="preserve">  其他卫生健康支出</t>
  </si>
  <si>
    <t>211</t>
  </si>
  <si>
    <t>21103</t>
  </si>
  <si>
    <t>污染防治</t>
  </si>
  <si>
    <t>2110301</t>
  </si>
  <si>
    <t xml:space="preserve">  大气</t>
  </si>
  <si>
    <t>212</t>
  </si>
  <si>
    <t>21201</t>
  </si>
  <si>
    <t>城乡社区管理事务</t>
  </si>
  <si>
    <t>2120104</t>
  </si>
  <si>
    <t xml:space="preserve">  城管执法</t>
  </si>
  <si>
    <t>2120199</t>
  </si>
  <si>
    <t xml:space="preserve">  其他城乡社区管理事务支出</t>
  </si>
  <si>
    <t>21202</t>
  </si>
  <si>
    <t>城乡社区规划与管理</t>
  </si>
  <si>
    <t>2120201</t>
  </si>
  <si>
    <t xml:space="preserve">  城乡社区规划与管理</t>
  </si>
  <si>
    <t>21203</t>
  </si>
  <si>
    <t>城乡社区公共设施</t>
  </si>
  <si>
    <t>2120399</t>
  </si>
  <si>
    <t xml:space="preserve">  其他城乡社区公共设施支出</t>
  </si>
  <si>
    <t>21205</t>
  </si>
  <si>
    <t>城乡社区环境卫生</t>
  </si>
  <si>
    <t>2120501</t>
  </si>
  <si>
    <t xml:space="preserve">  城乡社区环境卫生</t>
  </si>
  <si>
    <t>213</t>
  </si>
  <si>
    <t>21301</t>
  </si>
  <si>
    <t>农业农村</t>
  </si>
  <si>
    <t>2130108</t>
  </si>
  <si>
    <t xml:space="preserve">  病虫害控制</t>
  </si>
  <si>
    <t>2130122</t>
  </si>
  <si>
    <t xml:space="preserve">  农业生产发展</t>
  </si>
  <si>
    <t>2130124</t>
  </si>
  <si>
    <t xml:space="preserve">  农村合作经济</t>
  </si>
  <si>
    <t>2130126</t>
  </si>
  <si>
    <t xml:space="preserve">  农村社会事业</t>
  </si>
  <si>
    <t>2130153</t>
  </si>
  <si>
    <t xml:space="preserve">  农田建设</t>
  </si>
  <si>
    <t>2130199</t>
  </si>
  <si>
    <t xml:space="preserve">  其他农业农村支出</t>
  </si>
  <si>
    <t>21302</t>
  </si>
  <si>
    <t>林业和草原</t>
  </si>
  <si>
    <t>2130205</t>
  </si>
  <si>
    <t xml:space="preserve">  森林资源培育</t>
  </si>
  <si>
    <t>2130299</t>
  </si>
  <si>
    <t xml:space="preserve">  其他林业和草原支出</t>
  </si>
  <si>
    <t>21303</t>
  </si>
  <si>
    <t>水利</t>
  </si>
  <si>
    <t>2130305</t>
  </si>
  <si>
    <t xml:space="preserve">  水利工程建设</t>
  </si>
  <si>
    <t>水利工程运行与维护</t>
  </si>
  <si>
    <t>2130311</t>
  </si>
  <si>
    <t xml:space="preserve">  水资源节约管理与保护</t>
  </si>
  <si>
    <t>2130399</t>
  </si>
  <si>
    <t xml:space="preserve">  其他水利支出</t>
  </si>
  <si>
    <t>21305</t>
  </si>
  <si>
    <t>巩固脱贫衔接乡村振兴</t>
  </si>
  <si>
    <t>2130599</t>
  </si>
  <si>
    <t xml:space="preserve">  其他巩固脱贫衔接乡村振兴支出</t>
  </si>
  <si>
    <t>21307</t>
  </si>
  <si>
    <t>农村综合改革</t>
  </si>
  <si>
    <t>2130705</t>
  </si>
  <si>
    <t xml:space="preserve">  对村民委员会和村党支部的补助</t>
  </si>
  <si>
    <t>2130799</t>
  </si>
  <si>
    <t xml:space="preserve">  其他农村综合改革支出</t>
  </si>
  <si>
    <t>21308</t>
  </si>
  <si>
    <t>普惠金融发展支出</t>
  </si>
  <si>
    <t>2130803</t>
  </si>
  <si>
    <t xml:space="preserve">  农业保险保费补贴</t>
  </si>
  <si>
    <t>21399</t>
  </si>
  <si>
    <t>其他农林水支出</t>
  </si>
  <si>
    <t>2139999</t>
  </si>
  <si>
    <t xml:space="preserve">  其他农林水支出</t>
  </si>
  <si>
    <t>自然资源事务</t>
  </si>
  <si>
    <t>自然资源调查与确权登记</t>
  </si>
  <si>
    <t>224</t>
  </si>
  <si>
    <t>22401</t>
  </si>
  <si>
    <t>应急管理事务</t>
  </si>
  <si>
    <t>2240106</t>
  </si>
  <si>
    <t xml:space="preserve">  安全监管</t>
  </si>
  <si>
    <t>自然灾害救灾及恢复重建支出</t>
  </si>
  <si>
    <t>其他自然灾害救灾及恢复重建支出</t>
  </si>
  <si>
    <t>2240199</t>
  </si>
  <si>
    <t xml:space="preserve">  其他应急管理支出</t>
  </si>
  <si>
    <t>大兴区北臧村镇2024年一般公共预算“三公经费”</t>
  </si>
  <si>
    <t>财政拨款支出决算表</t>
  </si>
  <si>
    <t>项    目</t>
  </si>
  <si>
    <t>2024年初预算数</t>
  </si>
  <si>
    <t>2024年预算调整数</t>
  </si>
  <si>
    <t>2024年决算数</t>
  </si>
  <si>
    <t>合    计</t>
  </si>
  <si>
    <t>1．因公出国（境）费用</t>
  </si>
  <si>
    <t>2．公务接待费</t>
  </si>
  <si>
    <t>3．公务用车费</t>
  </si>
  <si>
    <t xml:space="preserve">  其中：（1）公务用车运行维护费</t>
  </si>
  <si>
    <t xml:space="preserve">        （2）公务用车购置</t>
  </si>
  <si>
    <t>大兴区北臧村镇2024年一般公共预算基本支出决算表</t>
  </si>
  <si>
    <t>经济分类科目</t>
  </si>
  <si>
    <t>501</t>
  </si>
  <si>
    <t xml:space="preserve">  机关工资福利支出</t>
  </si>
  <si>
    <t>50101</t>
  </si>
  <si>
    <t xml:space="preserve">    工资奖金津补贴</t>
  </si>
  <si>
    <t>50102</t>
  </si>
  <si>
    <t xml:space="preserve">    社会保障缴费</t>
  </si>
  <si>
    <t>50103</t>
  </si>
  <si>
    <t xml:space="preserve">    住房公积金</t>
  </si>
  <si>
    <t>50199</t>
  </si>
  <si>
    <t xml:space="preserve">    其他工资福利支出</t>
  </si>
  <si>
    <t>502</t>
  </si>
  <si>
    <t xml:space="preserve">  机关商品和服务支出</t>
  </si>
  <si>
    <t>50201</t>
  </si>
  <si>
    <t xml:space="preserve">    办公经费</t>
  </si>
  <si>
    <t>50203</t>
  </si>
  <si>
    <t xml:space="preserve">    培训费</t>
  </si>
  <si>
    <t>50208</t>
  </si>
  <si>
    <t xml:space="preserve">    公务用车运行维护费</t>
  </si>
  <si>
    <t>50209</t>
  </si>
  <si>
    <t xml:space="preserve">    维修(护)费</t>
  </si>
  <si>
    <t>505</t>
  </si>
  <si>
    <t xml:space="preserve">  对事业单位经常性补助</t>
  </si>
  <si>
    <t>50501</t>
  </si>
  <si>
    <t xml:space="preserve">    工资福利支出</t>
  </si>
  <si>
    <t>50502</t>
  </si>
  <si>
    <t xml:space="preserve">    商品和服务支出</t>
  </si>
  <si>
    <t>509</t>
  </si>
  <si>
    <t xml:space="preserve">  对个人和家庭的补助</t>
  </si>
  <si>
    <t>50901</t>
  </si>
  <si>
    <t xml:space="preserve">    社会福利和救助</t>
  </si>
  <si>
    <t>50905</t>
  </si>
  <si>
    <t xml:space="preserve">    离退休费</t>
  </si>
  <si>
    <t>50999</t>
  </si>
  <si>
    <t xml:space="preserve">    其他对个人和家庭补助</t>
  </si>
  <si>
    <t>基本支出合计</t>
  </si>
  <si>
    <t>大兴区北臧村镇2024年政府性基金收入决算表</t>
  </si>
  <si>
    <t>科   目</t>
  </si>
  <si>
    <t>一、新增建设用地土地有偿使用费收入</t>
  </si>
  <si>
    <t>二、城市公用事业附加收入</t>
  </si>
  <si>
    <t>三、国有土地收益基金收入</t>
  </si>
  <si>
    <t>四、农业土地开发资金收入</t>
  </si>
  <si>
    <t>五、国有土地使用权出让收入</t>
  </si>
  <si>
    <t>六、彩票公益金收入</t>
  </si>
  <si>
    <t>七、城市基础设施配套费收入</t>
  </si>
  <si>
    <t>八、污水处理费收入</t>
  </si>
  <si>
    <t>收入合计</t>
  </si>
  <si>
    <t>我单位不涉及上述表内数据。</t>
  </si>
  <si>
    <t>大兴区北臧村镇2024年政府性基金预算支出决算表</t>
  </si>
  <si>
    <t>一、镇本级支出</t>
  </si>
  <si>
    <t>其他支出</t>
  </si>
  <si>
    <t xml:space="preserve">  城乡社区支出</t>
  </si>
  <si>
    <t>21208</t>
  </si>
  <si>
    <t xml:space="preserve">    国有土地使用权出让收入安排的支出</t>
  </si>
  <si>
    <t>2120803</t>
  </si>
  <si>
    <t xml:space="preserve">      城市建设支出</t>
  </si>
  <si>
    <t>2120804</t>
  </si>
  <si>
    <t xml:space="preserve">      农村基础设施建设支出</t>
  </si>
  <si>
    <t>2120814</t>
  </si>
  <si>
    <t xml:space="preserve">      农业生产发展支出</t>
  </si>
  <si>
    <t>229</t>
  </si>
  <si>
    <t>22960</t>
  </si>
  <si>
    <t>彩票公益金安排的支出</t>
  </si>
  <si>
    <t>2296003</t>
  </si>
  <si>
    <t>用于体育事业的彩票公益金支出</t>
  </si>
  <si>
    <t>政府性基金预算支出小计</t>
  </si>
  <si>
    <t>大兴区北臧村镇2024年国有资本经营预算收入决算表</t>
  </si>
  <si>
    <t>科  目</t>
  </si>
  <si>
    <t>一、利润收入</t>
  </si>
  <si>
    <t>烟草企业利润收入</t>
  </si>
  <si>
    <t>电力企业利润收入</t>
  </si>
  <si>
    <t>二、股利、股息收入</t>
  </si>
  <si>
    <t>国有控股公司股利、股息收入</t>
  </si>
  <si>
    <t>国有参股公司股利、股息收入</t>
  </si>
  <si>
    <t>三、产权转让收入</t>
  </si>
  <si>
    <t>大兴区北臧村镇2024年国有资本经营预算支出决算表</t>
  </si>
  <si>
    <t>国有资本经营预算支出</t>
  </si>
  <si>
    <t>解决历史遗留问题及改革成本支出</t>
  </si>
  <si>
    <t>厂办大集体改革支出</t>
  </si>
  <si>
    <t>国有企业改革成本支出</t>
  </si>
  <si>
    <t>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</si>
</sst>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0_ "/>
    <numFmt numFmtId="178" formatCode="0.00_ "/>
    <numFmt numFmtId="179" formatCode="#,##0.00;\-#,##0.00;;@"/>
    <numFmt numFmtId="180" formatCode="#,##0.000000"/>
    <numFmt numFmtId="181" formatCode="0\.0,"/>
    <numFmt numFmtId="182" formatCode="0.00_);[Red]\(0.00\)"/>
    <numFmt numFmtId="183" formatCode="_ * #,##0_ ;_ * \-#,##0_ ;_ * &quot;-&quot;??_ ;_ @_ "/>
  </numFmts>
  <fonts count="48">
    <font>
      <sz val="12"/>
      <name val="宋体"/>
      <charset val="134"/>
    </font>
    <font>
      <b/>
      <sz val="18"/>
      <color indexed="10"/>
      <name val="Arial"/>
      <family val="2"/>
      <charset val="0"/>
    </font>
    <font>
      <b/>
      <sz val="18"/>
      <name val="宋体"/>
      <charset val="134"/>
    </font>
    <font>
      <sz val="10"/>
      <name val="Arial"/>
      <family val="2"/>
      <charset val="0"/>
    </font>
    <font>
      <sz val="10"/>
      <name val="宋体"/>
      <charset val="134"/>
    </font>
    <font>
      <sz val="10"/>
      <color indexed="10"/>
      <name val="Arial"/>
      <family val="2"/>
      <charset val="0"/>
    </font>
    <font>
      <b/>
      <sz val="10"/>
      <name val="宋体"/>
      <charset val="134"/>
    </font>
    <font>
      <b/>
      <sz val="10"/>
      <name val="Times New Roman"/>
      <family val="1"/>
      <charset val="0"/>
    </font>
    <font>
      <sz val="22"/>
      <name val="Times New Roman"/>
      <family val="1"/>
      <charset val="0"/>
    </font>
    <font>
      <sz val="14"/>
      <name val="宋体"/>
      <charset val="134"/>
    </font>
    <font>
      <b/>
      <sz val="10"/>
      <color indexed="10"/>
      <name val="Arial"/>
      <family val="2"/>
      <charset val="0"/>
    </font>
    <font>
      <sz val="10"/>
      <color rgb="FFFF0000"/>
      <name val="Arial"/>
      <family val="2"/>
      <charset val="0"/>
    </font>
    <font>
      <sz val="10"/>
      <name val="Times New Roman"/>
      <family val="1"/>
      <charset val="0"/>
    </font>
    <font>
      <b/>
      <sz val="10"/>
      <name val="Arial"/>
      <family val="2"/>
      <charset val="0"/>
    </font>
    <font>
      <b/>
      <sz val="10"/>
      <color indexed="10"/>
      <name val="宋体"/>
      <charset val="134"/>
    </font>
    <font>
      <b/>
      <sz val="18"/>
      <color indexed="8"/>
      <name val="宋体"/>
      <charset val="134"/>
    </font>
    <font>
      <b/>
      <sz val="16"/>
      <color indexed="8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rgb="FFD4D4D4"/>
      </right>
      <top/>
      <bottom style="thin">
        <color rgb="FFD4D4D4"/>
      </bottom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8" borderId="18" applyNumberFormat="0" applyAlignment="0" applyProtection="0">
      <alignment vertical="center"/>
    </xf>
    <xf numFmtId="0" fontId="38" fillId="4" borderId="19" applyNumberFormat="0" applyAlignment="0" applyProtection="0">
      <alignment vertical="center"/>
    </xf>
    <xf numFmtId="0" fontId="39" fillId="4" borderId="18" applyNumberFormat="0" applyAlignment="0" applyProtection="0">
      <alignment vertical="center"/>
    </xf>
    <xf numFmtId="0" fontId="40" fillId="3" borderId="20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20" fillId="0" borderId="0">
      <alignment vertical="center"/>
    </xf>
    <xf numFmtId="9" fontId="21" fillId="0" borderId="0" applyFont="0" applyFill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3" fillId="0" borderId="0"/>
    <xf numFmtId="0" fontId="3" fillId="0" borderId="0"/>
    <xf numFmtId="9" fontId="20" fillId="0" borderId="0" applyFont="0" applyFill="0" applyBorder="0" applyAlignment="0" applyProtection="0">
      <alignment vertical="center"/>
    </xf>
    <xf numFmtId="0" fontId="3" fillId="0" borderId="0"/>
    <xf numFmtId="0" fontId="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3" fillId="0" borderId="0"/>
    <xf numFmtId="0" fontId="20" fillId="0" borderId="0">
      <alignment vertical="center"/>
    </xf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>
      <alignment vertical="center"/>
    </xf>
    <xf numFmtId="177" fontId="3" fillId="0" borderId="0" xfId="0" applyNumberFormat="1" applyFont="1" applyFill="1" applyBorder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9" fillId="0" borderId="0" xfId="0" applyFont="1" applyFill="1">
      <alignment vertical="center"/>
    </xf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center"/>
    </xf>
    <xf numFmtId="178" fontId="5" fillId="0" borderId="0" xfId="0" applyNumberFormat="1" applyFont="1" applyFill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178" fontId="3" fillId="0" borderId="1" xfId="0" applyNumberFormat="1" applyFont="1" applyFill="1" applyBorder="1">
      <alignment vertical="center"/>
    </xf>
    <xf numFmtId="178" fontId="4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178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>
      <alignment vertical="center"/>
    </xf>
    <xf numFmtId="43" fontId="4" fillId="0" borderId="2" xfId="1" applyFont="1" applyFill="1" applyBorder="1" applyAlignment="1">
      <alignment horizontal="right" vertical="center" wrapText="1"/>
    </xf>
    <xf numFmtId="9" fontId="4" fillId="0" borderId="2" xfId="0" applyNumberFormat="1" applyFont="1" applyFill="1" applyBorder="1" applyAlignment="1">
      <alignment horizontal="right" vertical="center" wrapText="1"/>
    </xf>
    <xf numFmtId="43" fontId="4" fillId="0" borderId="2" xfId="1" applyNumberFormat="1" applyFont="1" applyFill="1" applyBorder="1" applyAlignment="1">
      <alignment horizontal="right" vertical="center" wrapText="1"/>
    </xf>
    <xf numFmtId="43" fontId="4" fillId="0" borderId="2" xfId="1" applyNumberFormat="1" applyFont="1" applyFill="1" applyBorder="1" applyAlignment="1">
      <alignment horizontal="center" vertical="center"/>
    </xf>
    <xf numFmtId="43" fontId="4" fillId="0" borderId="2" xfId="1" applyNumberFormat="1" applyFont="1" applyFill="1" applyBorder="1" applyAlignment="1">
      <alignment horizontal="right" vertical="center"/>
    </xf>
    <xf numFmtId="43" fontId="6" fillId="0" borderId="2" xfId="1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>
      <alignment vertical="center"/>
    </xf>
    <xf numFmtId="178" fontId="4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78" fontId="6" fillId="0" borderId="2" xfId="0" applyNumberFormat="1" applyFont="1" applyFill="1" applyBorder="1" applyAlignment="1">
      <alignment horizontal="right" vertical="center" wrapText="1"/>
    </xf>
    <xf numFmtId="9" fontId="6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Protection="1">
      <alignment vertical="center"/>
      <protection locked="0"/>
    </xf>
    <xf numFmtId="178" fontId="4" fillId="0" borderId="2" xfId="0" applyNumberFormat="1" applyFont="1" applyFill="1" applyBorder="1" applyAlignment="1">
      <alignment horizontal="right" vertical="center" wrapText="1"/>
    </xf>
    <xf numFmtId="178" fontId="0" fillId="0" borderId="0" xfId="0" applyNumberFormat="1" applyFill="1">
      <alignment vertical="center"/>
    </xf>
    <xf numFmtId="0" fontId="14" fillId="0" borderId="0" xfId="0" applyFont="1" applyFill="1">
      <alignment vertic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15" fillId="0" borderId="0" xfId="0" applyFont="1" applyFill="1" applyAlignment="1">
      <alignment horizontal="center" vertical="center" wrapText="1"/>
    </xf>
    <xf numFmtId="178" fontId="15" fillId="0" borderId="0" xfId="0" applyNumberFormat="1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78" fontId="16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right" vertical="center" wrapText="1"/>
    </xf>
    <xf numFmtId="178" fontId="17" fillId="0" borderId="0" xfId="0" applyNumberFormat="1" applyFont="1" applyFill="1" applyBorder="1" applyAlignment="1">
      <alignment horizontal="right" vertical="center" wrapText="1"/>
    </xf>
    <xf numFmtId="0" fontId="18" fillId="0" borderId="2" xfId="0" applyFont="1" applyFill="1" applyBorder="1" applyAlignment="1">
      <alignment horizontal="center" vertical="center" wrapText="1"/>
    </xf>
    <xf numFmtId="178" fontId="18" fillId="0" borderId="2" xfId="0" applyNumberFormat="1" applyFont="1" applyFill="1" applyBorder="1" applyAlignment="1">
      <alignment horizontal="center" vertical="center" wrapText="1"/>
    </xf>
    <xf numFmtId="10" fontId="0" fillId="0" borderId="0" xfId="0" applyNumberFormat="1" applyFill="1">
      <alignment vertical="center"/>
    </xf>
    <xf numFmtId="0" fontId="17" fillId="0" borderId="2" xfId="0" applyFont="1" applyFill="1" applyBorder="1" applyAlignment="1">
      <alignment horizontal="left" vertical="center" wrapText="1"/>
    </xf>
    <xf numFmtId="178" fontId="19" fillId="0" borderId="2" xfId="0" applyNumberFormat="1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vertical="center" wrapText="1"/>
    </xf>
    <xf numFmtId="0" fontId="22" fillId="2" borderId="0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0" fontId="21" fillId="2" borderId="0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0" fillId="2" borderId="0" xfId="0" applyFont="1" applyFill="1" applyBorder="1" applyAlignment="1">
      <alignment vertical="center" wrapText="1"/>
    </xf>
    <xf numFmtId="4" fontId="20" fillId="2" borderId="0" xfId="0" applyNumberFormat="1" applyFont="1" applyFill="1" applyBorder="1" applyAlignment="1">
      <alignment vertical="center"/>
    </xf>
    <xf numFmtId="4" fontId="20" fillId="2" borderId="0" xfId="0" applyNumberFormat="1" applyFont="1" applyFill="1" applyAlignment="1">
      <alignment vertical="center"/>
    </xf>
    <xf numFmtId="10" fontId="20" fillId="2" borderId="0" xfId="0" applyNumberFormat="1" applyFont="1" applyFill="1" applyAlignment="1">
      <alignment vertical="center"/>
    </xf>
    <xf numFmtId="178" fontId="20" fillId="2" borderId="0" xfId="0" applyNumberFormat="1" applyFont="1" applyFill="1" applyBorder="1" applyAlignment="1">
      <alignment vertical="center"/>
    </xf>
    <xf numFmtId="178" fontId="20" fillId="2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0" fontId="15" fillId="2" borderId="0" xfId="0" applyFont="1" applyFill="1" applyBorder="1" applyAlignment="1">
      <alignment horizontal="center" vertical="center"/>
    </xf>
    <xf numFmtId="10" fontId="20" fillId="2" borderId="0" xfId="0" applyNumberFormat="1" applyFont="1" applyFill="1" applyBorder="1" applyAlignment="1">
      <alignment vertical="center"/>
    </xf>
    <xf numFmtId="177" fontId="23" fillId="2" borderId="0" xfId="0" applyNumberFormat="1" applyFont="1" applyFill="1" applyBorder="1" applyAlignment="1">
      <alignment horizontal="right" vertical="center"/>
    </xf>
    <xf numFmtId="0" fontId="21" fillId="3" borderId="2" xfId="0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3" xfId="0" applyNumberFormat="1" applyFont="1" applyFill="1" applyBorder="1" applyAlignment="1">
      <alignment horizontal="center" vertical="center" wrapText="1"/>
    </xf>
    <xf numFmtId="10" fontId="21" fillId="3" borderId="3" xfId="0" applyNumberFormat="1" applyFont="1" applyFill="1" applyBorder="1" applyAlignment="1">
      <alignment horizontal="center" vertical="center" wrapText="1"/>
    </xf>
    <xf numFmtId="178" fontId="21" fillId="3" borderId="2" xfId="0" applyNumberFormat="1" applyFont="1" applyFill="1" applyBorder="1" applyAlignment="1">
      <alignment horizontal="center" vertical="center" wrapText="1"/>
    </xf>
    <xf numFmtId="178" fontId="21" fillId="3" borderId="0" xfId="0" applyNumberFormat="1" applyFont="1" applyFill="1" applyAlignment="1">
      <alignment horizontal="center" vertical="center" wrapText="1"/>
    </xf>
    <xf numFmtId="4" fontId="21" fillId="3" borderId="4" xfId="0" applyNumberFormat="1" applyFont="1" applyFill="1" applyBorder="1" applyAlignment="1">
      <alignment horizontal="center" vertical="center" wrapText="1"/>
    </xf>
    <xf numFmtId="10" fontId="21" fillId="3" borderId="4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 wrapText="1"/>
    </xf>
    <xf numFmtId="10" fontId="24" fillId="2" borderId="2" xfId="0" applyNumberFormat="1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left" vertical="center" shrinkToFit="1"/>
    </xf>
    <xf numFmtId="0" fontId="6" fillId="4" borderId="6" xfId="0" applyFont="1" applyFill="1" applyBorder="1" applyAlignment="1">
      <alignment horizontal="lef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180" fontId="6" fillId="4" borderId="6" xfId="0" applyNumberFormat="1" applyFont="1" applyFill="1" applyBorder="1" applyAlignment="1">
      <alignment horizontal="right" vertical="center" shrinkToFit="1"/>
    </xf>
    <xf numFmtId="43" fontId="6" fillId="4" borderId="6" xfId="0" applyNumberFormat="1" applyFont="1" applyFill="1" applyBorder="1" applyAlignment="1">
      <alignment horizontal="right" vertical="center" shrinkToFit="1"/>
    </xf>
    <xf numFmtId="181" fontId="4" fillId="0" borderId="7" xfId="0" applyNumberFormat="1" applyFont="1" applyFill="1" applyBorder="1" applyAlignment="1">
      <alignment horizontal="right" vertical="center" wrapText="1"/>
    </xf>
    <xf numFmtId="181" fontId="6" fillId="4" borderId="6" xfId="0" applyNumberFormat="1" applyFont="1" applyFill="1" applyBorder="1" applyAlignment="1">
      <alignment horizontal="right" vertical="center" shrinkToFit="1"/>
    </xf>
    <xf numFmtId="0" fontId="4" fillId="5" borderId="5" xfId="0" applyFont="1" applyFill="1" applyBorder="1" applyAlignment="1">
      <alignment horizontal="left" vertical="center" shrinkToFit="1"/>
    </xf>
    <xf numFmtId="0" fontId="4" fillId="6" borderId="6" xfId="0" applyFont="1" applyFill="1" applyBorder="1" applyAlignment="1">
      <alignment horizontal="left" vertical="center" shrinkToFit="1"/>
    </xf>
    <xf numFmtId="180" fontId="4" fillId="5" borderId="6" xfId="0" applyNumberFormat="1" applyFont="1" applyFill="1" applyBorder="1" applyAlignment="1">
      <alignment horizontal="right" vertical="center" shrinkToFit="1"/>
    </xf>
    <xf numFmtId="181" fontId="4" fillId="5" borderId="6" xfId="0" applyNumberFormat="1" applyFont="1" applyFill="1" applyBorder="1" applyAlignment="1">
      <alignment horizontal="right" vertical="center" shrinkToFit="1"/>
    </xf>
    <xf numFmtId="10" fontId="25" fillId="2" borderId="2" xfId="0" applyNumberFormat="1" applyFont="1" applyFill="1" applyBorder="1" applyAlignment="1">
      <alignment horizontal="right" vertical="center"/>
    </xf>
    <xf numFmtId="4" fontId="24" fillId="2" borderId="2" xfId="0" applyNumberFormat="1" applyFont="1" applyFill="1" applyBorder="1" applyAlignment="1">
      <alignment horizontal="right" vertical="center"/>
    </xf>
    <xf numFmtId="4" fontId="25" fillId="2" borderId="2" xfId="0" applyNumberFormat="1" applyFont="1" applyFill="1" applyBorder="1" applyAlignment="1">
      <alignment horizontal="right" vertical="center"/>
    </xf>
    <xf numFmtId="0" fontId="26" fillId="4" borderId="6" xfId="0" applyFont="1" applyFill="1" applyBorder="1" applyAlignment="1">
      <alignment horizontal="left" vertical="center" shrinkToFit="1"/>
    </xf>
    <xf numFmtId="181" fontId="4" fillId="0" borderId="2" xfId="0" applyNumberFormat="1" applyFont="1" applyFill="1" applyBorder="1" applyAlignment="1">
      <alignment horizontal="right" vertical="center" shrinkToFit="1"/>
    </xf>
    <xf numFmtId="181" fontId="24" fillId="2" borderId="2" xfId="0" applyNumberFormat="1" applyFont="1" applyFill="1" applyBorder="1" applyAlignment="1">
      <alignment horizontal="right" vertical="center"/>
    </xf>
    <xf numFmtId="181" fontId="25" fillId="2" borderId="2" xfId="0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left" vertical="center" shrinkToFit="1"/>
    </xf>
    <xf numFmtId="0" fontId="4" fillId="0" borderId="5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left" vertical="center" shrinkToFit="1"/>
    </xf>
    <xf numFmtId="182" fontId="24" fillId="2" borderId="2" xfId="0" applyNumberFormat="1" applyFont="1" applyFill="1" applyBorder="1" applyAlignment="1">
      <alignment horizontal="right" vertical="center"/>
    </xf>
    <xf numFmtId="180" fontId="27" fillId="0" borderId="8" xfId="0" applyNumberFormat="1" applyFont="1" applyFill="1" applyBorder="1" applyAlignment="1">
      <alignment horizontal="right" vertical="center"/>
    </xf>
    <xf numFmtId="181" fontId="27" fillId="0" borderId="8" xfId="0" applyNumberFormat="1" applyFont="1" applyFill="1" applyBorder="1" applyAlignment="1">
      <alignment horizontal="right" vertical="center"/>
    </xf>
    <xf numFmtId="181" fontId="4" fillId="0" borderId="2" xfId="0" applyNumberFormat="1" applyFont="1" applyFill="1" applyBorder="1" applyProtection="1">
      <alignment vertical="center"/>
      <protection locked="0"/>
    </xf>
    <xf numFmtId="0" fontId="6" fillId="4" borderId="9" xfId="0" applyFont="1" applyFill="1" applyBorder="1" applyAlignment="1">
      <alignment horizontal="left" vertical="center" shrinkToFit="1"/>
    </xf>
    <xf numFmtId="0" fontId="4" fillId="5" borderId="10" xfId="0" applyFont="1" applyFill="1" applyBorder="1" applyAlignment="1">
      <alignment horizontal="left" vertical="center" shrinkToFit="1"/>
    </xf>
    <xf numFmtId="0" fontId="4" fillId="6" borderId="2" xfId="0" applyFont="1" applyFill="1" applyBorder="1" applyAlignment="1">
      <alignment horizontal="left" vertical="center" shrinkToFit="1"/>
    </xf>
    <xf numFmtId="10" fontId="25" fillId="2" borderId="3" xfId="0" applyNumberFormat="1" applyFont="1" applyFill="1" applyBorder="1" applyAlignment="1">
      <alignment horizontal="right" vertical="center"/>
    </xf>
    <xf numFmtId="0" fontId="4" fillId="5" borderId="11" xfId="0" applyFont="1" applyFill="1" applyBorder="1" applyAlignment="1">
      <alignment horizontal="left" vertical="center" shrinkToFit="1"/>
    </xf>
    <xf numFmtId="0" fontId="4" fillId="6" borderId="9" xfId="0" applyFont="1" applyFill="1" applyBorder="1" applyAlignment="1">
      <alignment horizontal="left" vertical="center" shrinkToFit="1"/>
    </xf>
    <xf numFmtId="181" fontId="25" fillId="2" borderId="3" xfId="0" applyNumberFormat="1" applyFont="1" applyFill="1" applyBorder="1" applyAlignment="1">
      <alignment horizontal="right" vertical="center"/>
    </xf>
    <xf numFmtId="181" fontId="4" fillId="5" borderId="9" xfId="0" applyNumberFormat="1" applyFont="1" applyFill="1" applyBorder="1" applyAlignment="1">
      <alignment horizontal="right" vertical="center" shrinkToFit="1"/>
    </xf>
    <xf numFmtId="10" fontId="25" fillId="2" borderId="3" xfId="0" applyNumberFormat="1" applyFont="1" applyFill="1" applyBorder="1" applyAlignment="1">
      <alignment horizontal="right" vertical="center"/>
    </xf>
    <xf numFmtId="181" fontId="4" fillId="0" borderId="12" xfId="0" applyNumberFormat="1" applyFont="1" applyFill="1" applyBorder="1" applyAlignment="1">
      <alignment horizontal="right" vertical="center" wrapText="1"/>
    </xf>
    <xf numFmtId="178" fontId="4" fillId="0" borderId="2" xfId="0" applyNumberFormat="1" applyFont="1" applyFill="1" applyBorder="1" applyProtection="1">
      <alignment vertical="center"/>
      <protection locked="0"/>
    </xf>
    <xf numFmtId="4" fontId="21" fillId="2" borderId="2" xfId="0" applyNumberFormat="1" applyFont="1" applyFill="1" applyBorder="1" applyAlignment="1">
      <alignment vertical="center"/>
    </xf>
    <xf numFmtId="10" fontId="21" fillId="2" borderId="2" xfId="0" applyNumberFormat="1" applyFont="1" applyFill="1" applyBorder="1" applyAlignment="1">
      <alignment vertical="center"/>
    </xf>
    <xf numFmtId="181" fontId="21" fillId="2" borderId="2" xfId="0" applyNumberFormat="1" applyFont="1" applyFill="1" applyBorder="1" applyAlignment="1">
      <alignment vertical="center"/>
    </xf>
    <xf numFmtId="4" fontId="20" fillId="0" borderId="0" xfId="0" applyNumberFormat="1" applyFont="1" applyFill="1" applyBorder="1" applyAlignment="1">
      <alignment vertical="center"/>
    </xf>
    <xf numFmtId="180" fontId="4" fillId="5" borderId="9" xfId="0" applyNumberFormat="1" applyFont="1" applyFill="1" applyBorder="1" applyAlignment="1">
      <alignment horizontal="right" vertical="center" shrinkToFit="1"/>
    </xf>
    <xf numFmtId="9" fontId="4" fillId="0" borderId="2" xfId="3" applyFont="1" applyFill="1" applyBorder="1" applyAlignment="1">
      <alignment horizontal="right" vertical="center" wrapText="1"/>
    </xf>
    <xf numFmtId="0" fontId="28" fillId="0" borderId="13" xfId="0" applyFont="1" applyFill="1" applyBorder="1" applyAlignment="1" applyProtection="1">
      <alignment horizontal="right" vertical="center" shrinkToFit="1"/>
      <protection locked="0"/>
    </xf>
    <xf numFmtId="4" fontId="28" fillId="0" borderId="13" xfId="0" applyNumberFormat="1" applyFont="1" applyFill="1" applyBorder="1" applyAlignment="1" applyProtection="1">
      <alignment horizontal="right" vertical="center" shrinkToFit="1"/>
      <protection locked="0"/>
    </xf>
    <xf numFmtId="9" fontId="6" fillId="0" borderId="2" xfId="3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183" fontId="6" fillId="0" borderId="2" xfId="1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 applyProtection="1">
      <alignment vertical="center"/>
      <protection locked="0"/>
    </xf>
    <xf numFmtId="183" fontId="4" fillId="0" borderId="2" xfId="1" applyNumberFormat="1" applyFont="1" applyFill="1" applyBorder="1" applyAlignment="1">
      <alignment horizontal="right" vertical="center" wrapText="1"/>
    </xf>
  </cellXfs>
  <cellStyles count="8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百分比 2" xfId="51"/>
    <cellStyle name="着色 1" xfId="52"/>
    <cellStyle name="20% - 着色 5" xfId="53"/>
    <cellStyle name="60% - 着色 5" xfId="54"/>
    <cellStyle name="着色 5" xfId="55"/>
    <cellStyle name="常规 3 2" xfId="56"/>
    <cellStyle name="常规 3 3" xfId="57"/>
    <cellStyle name="常规 2 2" xfId="58"/>
    <cellStyle name="常规 2 3" xfId="59"/>
    <cellStyle name="百分比 3" xfId="60"/>
    <cellStyle name="常规 13" xfId="61"/>
    <cellStyle name="常规 2" xfId="62"/>
    <cellStyle name="常规 2 4" xfId="63"/>
    <cellStyle name="常规 3" xfId="64"/>
    <cellStyle name="常规 4" xfId="65"/>
    <cellStyle name="常规 5" xfId="66"/>
    <cellStyle name="常规 7" xfId="67"/>
    <cellStyle name="常规 8" xfId="68"/>
    <cellStyle name="常规 9" xfId="69"/>
    <cellStyle name="千位分隔 2" xfId="70"/>
    <cellStyle name="千位分隔 2 2" xfId="71"/>
    <cellStyle name="千位分隔 2 3" xfId="72"/>
    <cellStyle name="千位分隔 2 4" xfId="73"/>
    <cellStyle name="千位分隔 3" xfId="74"/>
    <cellStyle name="千位分隔 4" xfId="75"/>
    <cellStyle name="千位分隔 5" xfId="76"/>
    <cellStyle name="千位分隔 6" xfId="77"/>
    <cellStyle name="千位分隔 7" xfId="78"/>
    <cellStyle name="千位分隔 8" xfId="79"/>
    <cellStyle name="千位分隔 9" xfId="80"/>
    <cellStyle name="常规_2007年行政单位基层表样表" xfId="81"/>
  </cellStyles>
  <dxfs count="1">
    <dxf>
      <font>
        <b val="1"/>
        <i val="0"/>
      </font>
    </dxf>
  </dxfs>
  <tableStyles count="0" defaultTableStyle="TableStyleMedium2" defaultPivotStyle="PivotStyleLight16"/>
  <colors>
    <mruColors>
      <color rgb="00969696"/>
      <color rgb="00FF0000"/>
      <color rgb="00CCFFFF"/>
      <color rgb="00C0C0C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K9" sqref="K9"/>
    </sheetView>
  </sheetViews>
  <sheetFormatPr defaultColWidth="9" defaultRowHeight="14.25" outlineLevelCol="5"/>
  <cols>
    <col min="1" max="1" width="27.125" style="150" customWidth="1"/>
    <col min="2" max="4" width="12.375" style="150" customWidth="1"/>
    <col min="5" max="5" width="11.125" style="150" customWidth="1"/>
    <col min="6" max="6" width="7.5" style="149" hidden="1" customWidth="1"/>
    <col min="7" max="16384" width="9" style="149"/>
  </cols>
  <sheetData>
    <row r="1" s="148" customFormat="1" ht="42.95" customHeight="1" spans="1:5">
      <c r="A1" s="152" t="s">
        <v>0</v>
      </c>
      <c r="B1" s="152"/>
      <c r="C1" s="152"/>
      <c r="D1" s="152"/>
      <c r="E1" s="152"/>
    </row>
    <row r="2" s="149" customFormat="1" ht="32.25" customHeight="1" spans="1:5">
      <c r="A2" s="153"/>
      <c r="B2" s="154"/>
      <c r="C2" s="155"/>
      <c r="D2" s="156" t="s">
        <v>1</v>
      </c>
      <c r="E2" s="156"/>
    </row>
    <row r="3" s="150" customFormat="1" ht="27" customHeight="1" spans="1: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</row>
    <row r="4" s="150" customFormat="1" ht="12.75" spans="1:5">
      <c r="A4" s="12"/>
      <c r="B4" s="9"/>
      <c r="C4" s="12"/>
      <c r="D4" s="12"/>
      <c r="E4" s="12"/>
    </row>
    <row r="5" s="151" customFormat="1" ht="35.1" customHeight="1" spans="1:6">
      <c r="A5" s="157" t="s">
        <v>7</v>
      </c>
      <c r="B5" s="158">
        <f t="shared" ref="B5:F5" si="0">SUM(B6:B12)</f>
        <v>3081</v>
      </c>
      <c r="C5" s="158">
        <f t="shared" si="0"/>
        <v>5718</v>
      </c>
      <c r="D5" s="53">
        <f t="shared" ref="D5:D12" si="1">C5/B5</f>
        <v>1.85589094449854</v>
      </c>
      <c r="E5" s="53">
        <f t="shared" ref="E5:E12" si="2">C5/F5</f>
        <v>2.14077124672407</v>
      </c>
      <c r="F5" s="151">
        <f t="shared" si="0"/>
        <v>2671</v>
      </c>
    </row>
    <row r="6" s="150" customFormat="1" ht="35.1" customHeight="1" spans="1:6">
      <c r="A6" s="159" t="s">
        <v>8</v>
      </c>
      <c r="B6" s="160">
        <v>430</v>
      </c>
      <c r="C6" s="160">
        <v>637</v>
      </c>
      <c r="D6" s="42">
        <f t="shared" si="1"/>
        <v>1.48139534883721</v>
      </c>
      <c r="E6" s="42">
        <f t="shared" si="2"/>
        <v>1.3969298245614</v>
      </c>
      <c r="F6" s="160">
        <v>456</v>
      </c>
    </row>
    <row r="7" s="150" customFormat="1" ht="35.1" customHeight="1" spans="1:6">
      <c r="A7" s="159" t="s">
        <v>9</v>
      </c>
      <c r="B7" s="160">
        <v>300</v>
      </c>
      <c r="C7" s="160">
        <v>382</v>
      </c>
      <c r="D7" s="42">
        <f t="shared" si="1"/>
        <v>1.27333333333333</v>
      </c>
      <c r="E7" s="42">
        <f t="shared" si="2"/>
        <v>0.59594383775351</v>
      </c>
      <c r="F7" s="160">
        <v>641</v>
      </c>
    </row>
    <row r="8" s="150" customFormat="1" ht="35.1" customHeight="1" spans="1:6">
      <c r="A8" s="159" t="s">
        <v>10</v>
      </c>
      <c r="B8" s="160">
        <v>140</v>
      </c>
      <c r="C8" s="160">
        <v>165</v>
      </c>
      <c r="D8" s="42">
        <f t="shared" si="1"/>
        <v>1.17857142857143</v>
      </c>
      <c r="E8" s="42">
        <f t="shared" si="2"/>
        <v>1.09271523178808</v>
      </c>
      <c r="F8" s="160">
        <v>151</v>
      </c>
    </row>
    <row r="9" s="150" customFormat="1" ht="35.1" customHeight="1" spans="1:6">
      <c r="A9" s="159" t="s">
        <v>11</v>
      </c>
      <c r="B9" s="160">
        <v>2080</v>
      </c>
      <c r="C9" s="160">
        <v>4357</v>
      </c>
      <c r="D9" s="42">
        <f t="shared" si="1"/>
        <v>2.09471153846154</v>
      </c>
      <c r="E9" s="42">
        <f t="shared" si="2"/>
        <v>3.45519429024584</v>
      </c>
      <c r="F9" s="160">
        <v>1261</v>
      </c>
    </row>
    <row r="10" s="150" customFormat="1" ht="35.1" customHeight="1" spans="1:6">
      <c r="A10" s="159" t="s">
        <v>12</v>
      </c>
      <c r="B10" s="160">
        <v>111</v>
      </c>
      <c r="C10" s="160">
        <v>120</v>
      </c>
      <c r="D10" s="42">
        <f t="shared" si="1"/>
        <v>1.08108108108108</v>
      </c>
      <c r="E10" s="42">
        <f t="shared" si="2"/>
        <v>0.94488188976378</v>
      </c>
      <c r="F10" s="160">
        <v>127</v>
      </c>
    </row>
    <row r="11" s="150" customFormat="1" ht="35.1" customHeight="1" spans="1:6">
      <c r="A11" s="159" t="s">
        <v>13</v>
      </c>
      <c r="B11" s="160">
        <v>20</v>
      </c>
      <c r="C11" s="160">
        <v>57</v>
      </c>
      <c r="D11" s="42">
        <f t="shared" si="1"/>
        <v>2.85</v>
      </c>
      <c r="E11" s="42">
        <f t="shared" si="2"/>
        <v>1.62857142857143</v>
      </c>
      <c r="F11" s="160">
        <v>35</v>
      </c>
    </row>
    <row r="12" s="150" customFormat="1" ht="35.1" customHeight="1" spans="1:6">
      <c r="A12" s="159" t="s">
        <v>14</v>
      </c>
      <c r="B12" s="160">
        <v>0</v>
      </c>
      <c r="C12" s="160">
        <v>0</v>
      </c>
      <c r="D12" s="42" t="e">
        <f t="shared" si="1"/>
        <v>#DIV/0!</v>
      </c>
      <c r="E12" s="42" t="e">
        <f t="shared" si="2"/>
        <v>#DIV/0!</v>
      </c>
      <c r="F12" s="160">
        <v>0</v>
      </c>
    </row>
  </sheetData>
  <mergeCells count="7">
    <mergeCell ref="A1:E1"/>
    <mergeCell ref="D2:E2"/>
    <mergeCell ref="A3:A4"/>
    <mergeCell ref="B3:B4"/>
    <mergeCell ref="C3:C4"/>
    <mergeCell ref="D3:D4"/>
    <mergeCell ref="E3:E4"/>
  </mergeCells>
  <dataValidations count="1">
    <dataValidation type="whole" operator="between" allowBlank="1" showInputMessage="1" showErrorMessage="1" error="请输入整数！" sqref="B6:B12">
      <formula1>-100000000</formula1>
      <formula2>100000000</formula2>
    </dataValidation>
  </dataValidations>
  <printOptions horizontalCentered="1"/>
  <pageMargins left="0.75" right="0.75" top="0.98" bottom="0.98" header="0.51" footer="0.51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zoomScale="110" zoomScaleNormal="110" workbookViewId="0">
      <selection activeCell="H1" sqref="H$1:H$1048576"/>
    </sheetView>
  </sheetViews>
  <sheetFormatPr defaultColWidth="9" defaultRowHeight="14.25"/>
  <cols>
    <col min="1" max="1" width="11.625" style="47" customWidth="1"/>
    <col min="2" max="2" width="20.625" style="8" customWidth="1"/>
    <col min="3" max="3" width="12.5" style="8" customWidth="1"/>
    <col min="4" max="5" width="10.625" style="8" customWidth="1"/>
    <col min="6" max="6" width="11.625" style="25" customWidth="1"/>
    <col min="7" max="7" width="7.60833333333333" style="25" customWidth="1"/>
    <col min="8" max="8" width="10.375" style="2" hidden="1" customWidth="1"/>
    <col min="9" max="9" width="18.75" style="2" customWidth="1"/>
    <col min="10" max="11" width="12.625" style="2"/>
    <col min="12" max="16384" width="9" style="2"/>
  </cols>
  <sheetData>
    <row r="1" s="1" customFormat="1" ht="42.95" customHeight="1" spans="1:7">
      <c r="A1" s="3" t="s">
        <v>15</v>
      </c>
      <c r="B1" s="3"/>
      <c r="C1" s="3"/>
      <c r="D1" s="3"/>
      <c r="E1" s="3"/>
      <c r="F1" s="48"/>
      <c r="G1" s="48"/>
    </row>
    <row r="2" ht="18.95" customHeight="1" spans="2:7">
      <c r="B2" s="49"/>
      <c r="C2" s="49"/>
      <c r="D2" s="6"/>
      <c r="E2" s="6"/>
      <c r="F2" s="50" t="s">
        <v>1</v>
      </c>
      <c r="G2" s="50"/>
    </row>
    <row r="3" ht="27" customHeight="1" spans="1:7">
      <c r="A3" s="9" t="s">
        <v>16</v>
      </c>
      <c r="B3" s="9"/>
      <c r="C3" s="9" t="s">
        <v>3</v>
      </c>
      <c r="D3" s="9" t="s">
        <v>17</v>
      </c>
      <c r="E3" s="9" t="s">
        <v>4</v>
      </c>
      <c r="F3" s="10" t="s">
        <v>5</v>
      </c>
      <c r="G3" s="10" t="s">
        <v>18</v>
      </c>
    </row>
    <row r="4" spans="1:7">
      <c r="A4" s="11" t="s">
        <v>19</v>
      </c>
      <c r="B4" s="9" t="s">
        <v>2</v>
      </c>
      <c r="C4" s="9"/>
      <c r="D4" s="9"/>
      <c r="E4" s="12"/>
      <c r="F4" s="13"/>
      <c r="G4" s="13"/>
    </row>
    <row r="5" s="19" customFormat="1" ht="27" customHeight="1" spans="1:8">
      <c r="A5" s="51" t="s">
        <v>20</v>
      </c>
      <c r="B5" s="51"/>
      <c r="C5" s="52">
        <v>17559.56</v>
      </c>
      <c r="D5" s="52">
        <v>41932.03</v>
      </c>
      <c r="E5" s="52">
        <v>41932.03</v>
      </c>
      <c r="F5" s="144">
        <f>E5/C5</f>
        <v>2.38798865119627</v>
      </c>
      <c r="G5" s="42">
        <f>E5/H5</f>
        <v>1.4078681856628</v>
      </c>
      <c r="H5" s="52">
        <f>SUM(H6:H20)</f>
        <v>29784.059635</v>
      </c>
    </row>
    <row r="6" ht="27" customHeight="1" spans="1:11">
      <c r="A6" s="54">
        <v>201</v>
      </c>
      <c r="B6" s="55" t="s">
        <v>21</v>
      </c>
      <c r="C6" s="138">
        <v>4490.99</v>
      </c>
      <c r="D6" s="138">
        <v>5255.56</v>
      </c>
      <c r="E6" s="138">
        <v>5255.56</v>
      </c>
      <c r="F6" s="144">
        <f t="shared" ref="F5:F10" si="0">E6/C6</f>
        <v>1.17024531339415</v>
      </c>
      <c r="G6" s="42">
        <f t="shared" ref="G6:G22" si="1">E6/H6</f>
        <v>1.08334885122748</v>
      </c>
      <c r="H6" s="56">
        <v>4851.216664</v>
      </c>
      <c r="K6" s="19"/>
    </row>
    <row r="7" ht="27" customHeight="1" spans="1:11">
      <c r="A7" s="54">
        <v>203</v>
      </c>
      <c r="B7" s="55" t="s">
        <v>22</v>
      </c>
      <c r="C7" s="138">
        <v>44.54</v>
      </c>
      <c r="D7" s="138">
        <v>37.59</v>
      </c>
      <c r="E7" s="138">
        <v>37.59</v>
      </c>
      <c r="F7" s="144">
        <f t="shared" si="0"/>
        <v>0.843960484957342</v>
      </c>
      <c r="G7" s="42">
        <f t="shared" si="1"/>
        <v>2.56307104868403</v>
      </c>
      <c r="H7" s="56">
        <v>14.666</v>
      </c>
      <c r="K7" s="19"/>
    </row>
    <row r="8" ht="27" customHeight="1" spans="1:11">
      <c r="A8" s="54">
        <v>204</v>
      </c>
      <c r="B8" s="55" t="s">
        <v>23</v>
      </c>
      <c r="C8" s="145">
        <v>238</v>
      </c>
      <c r="D8" s="138">
        <v>362.96</v>
      </c>
      <c r="E8" s="138">
        <v>362.96</v>
      </c>
      <c r="F8" s="144">
        <f t="shared" si="0"/>
        <v>1.52504201680672</v>
      </c>
      <c r="G8" s="42">
        <f t="shared" si="1"/>
        <v>1.1850127233134</v>
      </c>
      <c r="H8" s="56">
        <v>306.29207</v>
      </c>
      <c r="K8" s="19"/>
    </row>
    <row r="9" ht="27" customHeight="1" spans="1:11">
      <c r="A9" s="54">
        <v>205</v>
      </c>
      <c r="B9" s="55" t="s">
        <v>24</v>
      </c>
      <c r="C9" s="138">
        <v>200</v>
      </c>
      <c r="D9" s="138">
        <v>185</v>
      </c>
      <c r="E9" s="138">
        <v>185</v>
      </c>
      <c r="F9" s="144">
        <f t="shared" si="0"/>
        <v>0.925</v>
      </c>
      <c r="G9" s="42">
        <f t="shared" si="1"/>
        <v>1.72093023255814</v>
      </c>
      <c r="H9" s="56">
        <v>107.5</v>
      </c>
      <c r="K9" s="19"/>
    </row>
    <row r="10" ht="27" customHeight="1" spans="1:11">
      <c r="A10" s="54">
        <v>206</v>
      </c>
      <c r="B10" s="55" t="s">
        <v>25</v>
      </c>
      <c r="C10" s="138">
        <v>0</v>
      </c>
      <c r="D10" s="138">
        <v>0</v>
      </c>
      <c r="E10" s="138">
        <v>0</v>
      </c>
      <c r="F10" s="144" t="e">
        <f t="shared" si="0"/>
        <v>#DIV/0!</v>
      </c>
      <c r="G10" s="42" t="e">
        <f t="shared" si="1"/>
        <v>#DIV/0!</v>
      </c>
      <c r="H10" s="56">
        <v>0</v>
      </c>
      <c r="K10" s="19"/>
    </row>
    <row r="11" ht="27" customHeight="1" spans="1:11">
      <c r="A11" s="54">
        <v>207</v>
      </c>
      <c r="B11" s="55" t="s">
        <v>26</v>
      </c>
      <c r="C11" s="138">
        <v>204.5</v>
      </c>
      <c r="D11" s="138">
        <v>362.95</v>
      </c>
      <c r="E11" s="138">
        <v>362.95</v>
      </c>
      <c r="F11" s="144">
        <f t="shared" ref="F11:F21" si="2">E11/C11</f>
        <v>1.77481662591687</v>
      </c>
      <c r="G11" s="42">
        <f t="shared" si="1"/>
        <v>0.89658371836575</v>
      </c>
      <c r="H11" s="56">
        <v>404.8144</v>
      </c>
      <c r="K11" s="19"/>
    </row>
    <row r="12" ht="27" customHeight="1" spans="1:11">
      <c r="A12" s="54">
        <v>208</v>
      </c>
      <c r="B12" s="55" t="s">
        <v>27</v>
      </c>
      <c r="C12" s="138">
        <v>2636.32</v>
      </c>
      <c r="D12" s="138">
        <v>3461.65</v>
      </c>
      <c r="E12" s="138">
        <v>3461.65</v>
      </c>
      <c r="F12" s="144">
        <f t="shared" si="2"/>
        <v>1.31306138860229</v>
      </c>
      <c r="G12" s="42">
        <f t="shared" si="1"/>
        <v>1.1717160969628</v>
      </c>
      <c r="H12" s="56">
        <f>2779.951454+174.39048</f>
        <v>2954.341934</v>
      </c>
      <c r="K12" s="19"/>
    </row>
    <row r="13" ht="27" customHeight="1" spans="1:11">
      <c r="A13" s="54">
        <v>210</v>
      </c>
      <c r="B13" s="55" t="s">
        <v>28</v>
      </c>
      <c r="C13" s="138">
        <v>3285.58</v>
      </c>
      <c r="D13" s="138">
        <v>4115.38</v>
      </c>
      <c r="E13" s="138">
        <v>4115.38</v>
      </c>
      <c r="F13" s="144">
        <f t="shared" si="2"/>
        <v>1.25255814802866</v>
      </c>
      <c r="G13" s="42">
        <f t="shared" si="1"/>
        <v>0.911759411773711</v>
      </c>
      <c r="H13" s="56">
        <f>1666.250767+2847.418022</f>
        <v>4513.668789</v>
      </c>
      <c r="K13" s="19"/>
    </row>
    <row r="14" ht="27" customHeight="1" spans="1:11">
      <c r="A14" s="54">
        <v>211</v>
      </c>
      <c r="B14" s="55" t="s">
        <v>29</v>
      </c>
      <c r="C14" s="138">
        <v>0</v>
      </c>
      <c r="D14" s="138">
        <v>2902.37</v>
      </c>
      <c r="E14" s="138">
        <v>2902.37</v>
      </c>
      <c r="F14" s="144" t="e">
        <f t="shared" si="2"/>
        <v>#DIV/0!</v>
      </c>
      <c r="G14" s="42">
        <f t="shared" si="1"/>
        <v>3.60302675351239</v>
      </c>
      <c r="H14" s="56">
        <v>805.536622</v>
      </c>
      <c r="K14" s="19"/>
    </row>
    <row r="15" ht="27" customHeight="1" spans="1:11">
      <c r="A15" s="54">
        <v>212</v>
      </c>
      <c r="B15" s="55" t="s">
        <v>30</v>
      </c>
      <c r="C15" s="146">
        <v>2255.5</v>
      </c>
      <c r="D15" s="138">
        <v>5403.18</v>
      </c>
      <c r="E15" s="138">
        <v>5403.18</v>
      </c>
      <c r="F15" s="144">
        <f t="shared" si="2"/>
        <v>2.39555752604744</v>
      </c>
      <c r="G15" s="42">
        <f t="shared" si="1"/>
        <v>1.55041253126003</v>
      </c>
      <c r="H15" s="56">
        <v>3484.995052</v>
      </c>
      <c r="K15" s="19"/>
    </row>
    <row r="16" ht="27" customHeight="1" spans="1:11">
      <c r="A16" s="54">
        <v>213</v>
      </c>
      <c r="B16" s="55" t="s">
        <v>31</v>
      </c>
      <c r="C16" s="146">
        <v>628.06</v>
      </c>
      <c r="D16" s="138">
        <v>11511.51</v>
      </c>
      <c r="E16" s="138">
        <v>11511.51</v>
      </c>
      <c r="F16" s="144">
        <f t="shared" si="2"/>
        <v>18.3286787886508</v>
      </c>
      <c r="G16" s="42">
        <f t="shared" si="1"/>
        <v>0.948266833212871</v>
      </c>
      <c r="H16" s="56">
        <v>12139.52613</v>
      </c>
      <c r="K16" s="19"/>
    </row>
    <row r="17" ht="27" customHeight="1" spans="1:11">
      <c r="A17" s="54">
        <v>214</v>
      </c>
      <c r="B17" s="55" t="s">
        <v>32</v>
      </c>
      <c r="C17" s="138"/>
      <c r="D17" s="138">
        <v>0</v>
      </c>
      <c r="E17" s="138">
        <v>0</v>
      </c>
      <c r="F17" s="144" t="s">
        <v>33</v>
      </c>
      <c r="G17" s="42" t="e">
        <f t="shared" si="1"/>
        <v>#DIV/0!</v>
      </c>
      <c r="H17" s="56">
        <v>0</v>
      </c>
      <c r="K17" s="19"/>
    </row>
    <row r="18" ht="27" customHeight="1" spans="1:11">
      <c r="A18" s="54">
        <v>220</v>
      </c>
      <c r="B18" s="55" t="s">
        <v>34</v>
      </c>
      <c r="C18" s="138"/>
      <c r="D18" s="138">
        <v>198.4</v>
      </c>
      <c r="E18" s="138">
        <v>198.4</v>
      </c>
      <c r="F18" s="144"/>
      <c r="G18" s="42"/>
      <c r="H18" s="56">
        <v>78.906</v>
      </c>
      <c r="K18" s="19"/>
    </row>
    <row r="19" ht="27" customHeight="1" spans="1:11">
      <c r="A19" s="54">
        <v>221</v>
      </c>
      <c r="B19" s="55" t="s">
        <v>35</v>
      </c>
      <c r="C19" s="138"/>
      <c r="D19" s="138">
        <v>0</v>
      </c>
      <c r="E19" s="138">
        <v>0</v>
      </c>
      <c r="F19" s="144" t="s">
        <v>33</v>
      </c>
      <c r="G19" s="42" t="e">
        <f>E19/H19</f>
        <v>#DIV/0!</v>
      </c>
      <c r="H19" s="56">
        <v>0</v>
      </c>
      <c r="K19" s="19"/>
    </row>
    <row r="20" ht="27" customHeight="1" spans="1:11">
      <c r="A20" s="54">
        <v>224</v>
      </c>
      <c r="B20" s="55" t="s">
        <v>36</v>
      </c>
      <c r="C20" s="138">
        <v>0</v>
      </c>
      <c r="D20" s="138">
        <v>877.35</v>
      </c>
      <c r="E20" s="138">
        <v>877.35</v>
      </c>
      <c r="F20" s="144" t="e">
        <f>E20/C20</f>
        <v>#DIV/0!</v>
      </c>
      <c r="G20" s="42">
        <f>E20/H20</f>
        <v>7.15643402776016</v>
      </c>
      <c r="H20" s="56">
        <v>122.595974</v>
      </c>
      <c r="K20" s="19"/>
    </row>
    <row r="21" customFormat="1" ht="27" customHeight="1" spans="1:11">
      <c r="A21" s="54">
        <v>229</v>
      </c>
      <c r="B21" s="55" t="s">
        <v>37</v>
      </c>
      <c r="C21" s="138">
        <v>0</v>
      </c>
      <c r="D21" s="138"/>
      <c r="E21" s="138"/>
      <c r="F21" s="144"/>
      <c r="G21" s="42" t="e">
        <f>E21/H21</f>
        <v>#DIV/0!</v>
      </c>
      <c r="H21" s="56"/>
      <c r="I21" s="2"/>
      <c r="K21" s="19"/>
    </row>
    <row r="22" s="19" customFormat="1" ht="27" customHeight="1" spans="1:9">
      <c r="A22" s="51" t="s">
        <v>38</v>
      </c>
      <c r="B22" s="51"/>
      <c r="C22" s="56">
        <v>1459</v>
      </c>
      <c r="D22" s="56">
        <v>1459</v>
      </c>
      <c r="E22" s="56">
        <v>1459</v>
      </c>
      <c r="F22" s="144">
        <f>E22/C22</f>
        <v>1</v>
      </c>
      <c r="G22" s="42">
        <f>E22/H22</f>
        <v>1</v>
      </c>
      <c r="H22" s="56">
        <v>1459</v>
      </c>
      <c r="I22" s="58"/>
    </row>
    <row r="23" s="19" customFormat="1" ht="27" customHeight="1" spans="1:9">
      <c r="A23" s="11" t="s">
        <v>39</v>
      </c>
      <c r="B23" s="11"/>
      <c r="C23" s="52">
        <f t="shared" ref="C23:H23" si="3">C22+C5</f>
        <v>19018.56</v>
      </c>
      <c r="D23" s="52">
        <f t="shared" si="3"/>
        <v>43391.03</v>
      </c>
      <c r="E23" s="52">
        <f t="shared" si="3"/>
        <v>43391.03</v>
      </c>
      <c r="F23" s="147">
        <f>E23/C23</f>
        <v>2.28150974626891</v>
      </c>
      <c r="G23" s="42">
        <f>E23/H23</f>
        <v>1.38882140567921</v>
      </c>
      <c r="H23" s="52">
        <f t="shared" si="3"/>
        <v>31243.059635</v>
      </c>
      <c r="I23" s="58"/>
    </row>
    <row r="24" spans="11:11">
      <c r="K24" s="19"/>
    </row>
    <row r="32" spans="1:7">
      <c r="A32" s="2"/>
      <c r="B32" s="2"/>
      <c r="C32" s="2"/>
      <c r="D32" s="2"/>
      <c r="E32" s="2"/>
      <c r="F32" s="57"/>
      <c r="G32" s="57"/>
    </row>
    <row r="33" spans="1:7">
      <c r="A33" s="2"/>
      <c r="B33" s="2"/>
      <c r="C33" s="2"/>
      <c r="D33" s="2"/>
      <c r="E33" s="2"/>
      <c r="F33" s="57"/>
      <c r="G33" s="57"/>
    </row>
    <row r="34" spans="1:7">
      <c r="A34" s="2"/>
      <c r="B34" s="2"/>
      <c r="C34" s="2"/>
      <c r="D34" s="2"/>
      <c r="E34" s="2"/>
      <c r="F34" s="57"/>
      <c r="G34" s="57"/>
    </row>
    <row r="35" spans="1:7">
      <c r="A35" s="2"/>
      <c r="B35" s="2"/>
      <c r="C35" s="2"/>
      <c r="D35" s="2"/>
      <c r="E35" s="2"/>
      <c r="F35" s="57"/>
      <c r="G35" s="57"/>
    </row>
    <row r="36" spans="1:7">
      <c r="A36" s="2"/>
      <c r="B36" s="2"/>
      <c r="C36" s="2"/>
      <c r="D36" s="2"/>
      <c r="E36" s="2"/>
      <c r="F36" s="57"/>
      <c r="G36" s="57"/>
    </row>
    <row r="37" spans="1:7">
      <c r="A37" s="2"/>
      <c r="B37" s="2"/>
      <c r="C37" s="2"/>
      <c r="D37" s="2"/>
      <c r="E37" s="2"/>
      <c r="F37" s="57"/>
      <c r="G37" s="57"/>
    </row>
    <row r="38" spans="1:7">
      <c r="A38" s="2"/>
      <c r="B38" s="2"/>
      <c r="C38" s="2"/>
      <c r="D38" s="2"/>
      <c r="E38" s="2"/>
      <c r="F38" s="57"/>
      <c r="G38" s="57"/>
    </row>
    <row r="39" spans="1:7">
      <c r="A39" s="2"/>
      <c r="B39" s="2"/>
      <c r="C39" s="2"/>
      <c r="D39" s="2"/>
      <c r="E39" s="2"/>
      <c r="F39" s="57"/>
      <c r="G39" s="57"/>
    </row>
    <row r="40" spans="1:7">
      <c r="A40" s="2"/>
      <c r="B40" s="2"/>
      <c r="C40" s="2"/>
      <c r="D40" s="2"/>
      <c r="E40" s="2"/>
      <c r="F40" s="57"/>
      <c r="G40" s="57"/>
    </row>
    <row r="41" spans="1:7">
      <c r="A41" s="2"/>
      <c r="B41" s="2"/>
      <c r="C41" s="2"/>
      <c r="D41" s="2"/>
      <c r="E41" s="2"/>
      <c r="F41" s="57"/>
      <c r="G41" s="57"/>
    </row>
    <row r="42" spans="1:7">
      <c r="A42" s="2"/>
      <c r="B42" s="2"/>
      <c r="C42" s="2"/>
      <c r="D42" s="2"/>
      <c r="E42" s="2"/>
      <c r="F42" s="57"/>
      <c r="G42" s="57"/>
    </row>
    <row r="43" spans="1:7">
      <c r="A43" s="2"/>
      <c r="B43" s="2"/>
      <c r="C43" s="2"/>
      <c r="D43" s="2"/>
      <c r="E43" s="2"/>
      <c r="F43" s="57"/>
      <c r="G43" s="57"/>
    </row>
    <row r="44" spans="1:7">
      <c r="A44" s="2"/>
      <c r="B44" s="2"/>
      <c r="C44" s="2"/>
      <c r="D44" s="2"/>
      <c r="E44" s="2"/>
      <c r="F44" s="57"/>
      <c r="G44" s="57"/>
    </row>
  </sheetData>
  <mergeCells count="11">
    <mergeCell ref="A1:G1"/>
    <mergeCell ref="F2:G2"/>
    <mergeCell ref="A3:B3"/>
    <mergeCell ref="A5:B5"/>
    <mergeCell ref="A22:B22"/>
    <mergeCell ref="A23:B23"/>
    <mergeCell ref="C3:C4"/>
    <mergeCell ref="D3:D4"/>
    <mergeCell ref="E3:E4"/>
    <mergeCell ref="F3:F4"/>
    <mergeCell ref="G3:G4"/>
  </mergeCells>
  <printOptions horizontalCentered="1"/>
  <pageMargins left="0.75" right="0.75" top="0.79" bottom="0.79" header="0.51" footer="0.51"/>
  <pageSetup paperSize="9" scale="92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9"/>
  <sheetViews>
    <sheetView zoomScale="147" zoomScaleNormal="147" zoomScaleSheetLayoutView="60" topLeftCell="B1" workbookViewId="0">
      <pane ySplit="5" topLeftCell="A6" activePane="bottomLeft" state="frozen"/>
      <selection/>
      <selection pane="bottomLeft" activeCell="M5" sqref="M5"/>
    </sheetView>
  </sheetViews>
  <sheetFormatPr defaultColWidth="9" defaultRowHeight="14.25"/>
  <cols>
    <col min="1" max="1" width="8.125" style="76" customWidth="1"/>
    <col min="2" max="2" width="36.625" style="82" customWidth="1"/>
    <col min="3" max="3" width="16.625" style="83" customWidth="1"/>
    <col min="4" max="5" width="14.875" style="84" customWidth="1"/>
    <col min="6" max="6" width="12.5" style="85" customWidth="1"/>
    <col min="7" max="7" width="12.125" style="86" customWidth="1"/>
    <col min="8" max="8" width="12.125" style="87" hidden="1" customWidth="1"/>
    <col min="9" max="9" width="14.875" style="76" hidden="1" customWidth="1"/>
    <col min="10" max="10" width="14.125" style="76" hidden="1" customWidth="1"/>
    <col min="11" max="251" width="9" style="76"/>
    <col min="252" max="16384" width="9" style="88"/>
  </cols>
  <sheetData>
    <row r="1" s="76" customFormat="1" ht="22.5" spans="1:6">
      <c r="A1" s="89" t="s">
        <v>15</v>
      </c>
      <c r="F1" s="90"/>
    </row>
    <row r="2" s="76" customFormat="1" spans="1:6">
      <c r="A2" s="91" t="s">
        <v>1</v>
      </c>
      <c r="F2" s="90"/>
    </row>
    <row r="3" s="77" customFormat="1" spans="1:8">
      <c r="A3" s="92" t="s">
        <v>16</v>
      </c>
      <c r="B3" s="92"/>
      <c r="C3" s="93" t="s">
        <v>3</v>
      </c>
      <c r="D3" s="94" t="s">
        <v>17</v>
      </c>
      <c r="E3" s="94" t="s">
        <v>4</v>
      </c>
      <c r="F3" s="95" t="s">
        <v>5</v>
      </c>
      <c r="G3" s="96" t="s">
        <v>18</v>
      </c>
      <c r="H3" s="97"/>
    </row>
    <row r="4" s="77" customFormat="1" ht="13.5" spans="1:8">
      <c r="A4" s="92" t="s">
        <v>19</v>
      </c>
      <c r="B4" s="92" t="s">
        <v>2</v>
      </c>
      <c r="C4" s="93"/>
      <c r="D4" s="98"/>
      <c r="E4" s="98"/>
      <c r="F4" s="99"/>
      <c r="G4" s="96"/>
      <c r="H4" s="97"/>
    </row>
    <row r="5" s="78" customFormat="1" ht="13.5" spans="1:10">
      <c r="A5" s="100" t="s">
        <v>40</v>
      </c>
      <c r="B5" s="101" t="s">
        <v>41</v>
      </c>
      <c r="C5" s="52">
        <v>17559.56</v>
      </c>
      <c r="D5" s="52">
        <v>41932.03</v>
      </c>
      <c r="E5" s="52">
        <v>41932.03</v>
      </c>
      <c r="F5" s="102">
        <f>E5/C5</f>
        <v>2.38798865119627</v>
      </c>
      <c r="G5" s="42">
        <f>E5/I5</f>
        <v>1.4078681856628</v>
      </c>
      <c r="H5" s="42"/>
      <c r="I5" s="124">
        <f>I6+I38+I41+I47+I50+I53+I86+I110+I113+I123+I151+I148</f>
        <v>29784.059635</v>
      </c>
      <c r="J5" s="78">
        <f>I5*10000</f>
        <v>297840596.35</v>
      </c>
    </row>
    <row r="6" s="78" customFormat="1" ht="13.5" spans="1:10">
      <c r="A6" s="103" t="s">
        <v>42</v>
      </c>
      <c r="B6" s="104" t="s">
        <v>21</v>
      </c>
      <c r="C6" s="105">
        <v>44909911.86</v>
      </c>
      <c r="D6" s="106">
        <v>4851.216664</v>
      </c>
      <c r="E6" s="107">
        <v>4490.99</v>
      </c>
      <c r="F6" s="102">
        <f>E6/C6</f>
        <v>9.99999735915759e-5</v>
      </c>
      <c r="G6" s="42">
        <f>E6/I6</f>
        <v>0.925745088510852</v>
      </c>
      <c r="H6" s="108">
        <v>48512166.64</v>
      </c>
      <c r="I6" s="106">
        <v>4851.216664</v>
      </c>
      <c r="J6" s="78">
        <f>I6*10000</f>
        <v>48512166.64</v>
      </c>
    </row>
    <row r="7" s="78" customFormat="1" spans="1:10">
      <c r="A7" s="103" t="s">
        <v>43</v>
      </c>
      <c r="B7" s="104" t="s">
        <v>44</v>
      </c>
      <c r="C7" s="105">
        <v>200000</v>
      </c>
      <c r="D7" s="106">
        <v>20.898534</v>
      </c>
      <c r="E7" s="109">
        <v>200000</v>
      </c>
      <c r="F7" s="102">
        <f>E7/C7</f>
        <v>1</v>
      </c>
      <c r="G7" s="42">
        <f>E7/H7</f>
        <v>0.957004926757063</v>
      </c>
      <c r="H7" s="108">
        <v>208985.34</v>
      </c>
      <c r="I7" s="106">
        <v>20.898534</v>
      </c>
      <c r="J7" s="78">
        <f t="shared" ref="J7:J38" si="0">I7*10000</f>
        <v>208985.34</v>
      </c>
    </row>
    <row r="8" s="79" customFormat="1" spans="1:10">
      <c r="A8" s="110">
        <v>2010108</v>
      </c>
      <c r="B8" s="111" t="s">
        <v>45</v>
      </c>
      <c r="C8" s="105">
        <v>0</v>
      </c>
      <c r="D8" s="106">
        <v>0.9</v>
      </c>
      <c r="E8" s="109">
        <v>0</v>
      </c>
      <c r="F8" s="102"/>
      <c r="G8" s="42">
        <f t="shared" ref="G8:G39" si="1">E8/H8</f>
        <v>0</v>
      </c>
      <c r="H8" s="108">
        <v>9000</v>
      </c>
      <c r="I8" s="106">
        <v>0.9</v>
      </c>
      <c r="J8" s="78">
        <f t="shared" si="0"/>
        <v>9000</v>
      </c>
    </row>
    <row r="9" s="80" customFormat="1" ht="12" customHeight="1" spans="1:10">
      <c r="A9" s="110" t="s">
        <v>46</v>
      </c>
      <c r="B9" s="111" t="s">
        <v>47</v>
      </c>
      <c r="C9" s="105">
        <v>200000</v>
      </c>
      <c r="D9" s="112">
        <v>19.998534</v>
      </c>
      <c r="E9" s="113">
        <v>200000</v>
      </c>
      <c r="F9" s="114">
        <f>E9/C9</f>
        <v>1</v>
      </c>
      <c r="G9" s="42">
        <f t="shared" si="1"/>
        <v>1.00007330537328</v>
      </c>
      <c r="H9" s="108">
        <v>199985.34</v>
      </c>
      <c r="I9" s="112">
        <v>19.998534</v>
      </c>
      <c r="J9" s="78">
        <f t="shared" si="0"/>
        <v>199985.34</v>
      </c>
    </row>
    <row r="10" s="78" customFormat="1" spans="1:10">
      <c r="A10" s="103" t="s">
        <v>48</v>
      </c>
      <c r="B10" s="104" t="s">
        <v>49</v>
      </c>
      <c r="C10" s="115">
        <v>0</v>
      </c>
      <c r="D10" s="106">
        <v>0</v>
      </c>
      <c r="E10" s="106">
        <v>0</v>
      </c>
      <c r="F10" s="102" t="e">
        <f>E10/C10</f>
        <v>#DIV/0!</v>
      </c>
      <c r="G10" s="42" t="e">
        <f t="shared" si="1"/>
        <v>#DIV/0!</v>
      </c>
      <c r="H10" s="108">
        <v>0</v>
      </c>
      <c r="I10" s="106">
        <v>0</v>
      </c>
      <c r="J10" s="78">
        <f t="shared" si="0"/>
        <v>0</v>
      </c>
    </row>
    <row r="11" s="80" customFormat="1" spans="1:10">
      <c r="A11" s="110" t="s">
        <v>50</v>
      </c>
      <c r="B11" s="111" t="s">
        <v>51</v>
      </c>
      <c r="C11" s="116">
        <v>0</v>
      </c>
      <c r="D11" s="112">
        <v>0</v>
      </c>
      <c r="E11" s="112">
        <v>0</v>
      </c>
      <c r="F11" s="114" t="e">
        <f>E11/C11</f>
        <v>#DIV/0!</v>
      </c>
      <c r="G11" s="42" t="e">
        <f t="shared" si="1"/>
        <v>#DIV/0!</v>
      </c>
      <c r="H11" s="108">
        <v>0</v>
      </c>
      <c r="I11" s="112">
        <v>0</v>
      </c>
      <c r="J11" s="78">
        <f t="shared" si="0"/>
        <v>0</v>
      </c>
    </row>
    <row r="12" s="80" customFormat="1" spans="1:10">
      <c r="A12" s="103" t="s">
        <v>52</v>
      </c>
      <c r="B12" s="117" t="s">
        <v>53</v>
      </c>
      <c r="C12" s="118">
        <v>37388226.89</v>
      </c>
      <c r="D12" s="109">
        <v>3944.378689</v>
      </c>
      <c r="E12" s="118">
        <v>38196808.84</v>
      </c>
      <c r="F12" s="114">
        <f>E12/C12</f>
        <v>1.02162664606639</v>
      </c>
      <c r="G12" s="42">
        <f t="shared" si="1"/>
        <v>0.968385944953066</v>
      </c>
      <c r="H12" s="108">
        <v>39443786.89</v>
      </c>
      <c r="I12" s="106">
        <v>3944.378689</v>
      </c>
      <c r="J12" s="78">
        <f t="shared" si="0"/>
        <v>39443786.89</v>
      </c>
    </row>
    <row r="13" s="80" customFormat="1" spans="1:10">
      <c r="A13" s="110" t="s">
        <v>54</v>
      </c>
      <c r="B13" s="111" t="s">
        <v>55</v>
      </c>
      <c r="C13" s="118">
        <v>19929137.25</v>
      </c>
      <c r="D13" s="113">
        <v>1887.333772</v>
      </c>
      <c r="E13" s="118">
        <v>19411246.16</v>
      </c>
      <c r="F13" s="114">
        <f>E13/C13</f>
        <v>0.974013371301359</v>
      </c>
      <c r="G13" s="42">
        <f t="shared" si="1"/>
        <v>1.02850097041553</v>
      </c>
      <c r="H13" s="108">
        <v>18873337.72</v>
      </c>
      <c r="I13" s="112">
        <v>1887.333772</v>
      </c>
      <c r="J13" s="78">
        <f t="shared" si="0"/>
        <v>18873337.72</v>
      </c>
    </row>
    <row r="14" s="79" customFormat="1" spans="1:10">
      <c r="A14" s="110">
        <v>2010302</v>
      </c>
      <c r="B14" s="111" t="s">
        <v>56</v>
      </c>
      <c r="C14" s="119"/>
      <c r="D14" s="113">
        <v>5.4</v>
      </c>
      <c r="E14" s="113">
        <v>0</v>
      </c>
      <c r="F14" s="102"/>
      <c r="G14" s="42">
        <f t="shared" si="1"/>
        <v>0</v>
      </c>
      <c r="H14" s="108">
        <v>54000</v>
      </c>
      <c r="I14" s="112">
        <v>5.4</v>
      </c>
      <c r="J14" s="78">
        <f t="shared" si="0"/>
        <v>54000</v>
      </c>
    </row>
    <row r="15" s="78" customFormat="1" spans="1:10">
      <c r="A15" s="110" t="s">
        <v>57</v>
      </c>
      <c r="B15" s="111" t="s">
        <v>58</v>
      </c>
      <c r="C15" s="119">
        <v>0</v>
      </c>
      <c r="D15" s="113">
        <v>0</v>
      </c>
      <c r="E15" s="113">
        <v>0</v>
      </c>
      <c r="F15" s="102" t="s">
        <v>33</v>
      </c>
      <c r="G15" s="42" t="e">
        <f t="shared" si="1"/>
        <v>#DIV/0!</v>
      </c>
      <c r="H15" s="108">
        <v>0</v>
      </c>
      <c r="I15" s="112">
        <v>0</v>
      </c>
      <c r="J15" s="78">
        <f t="shared" si="0"/>
        <v>0</v>
      </c>
    </row>
    <row r="16" s="80" customFormat="1" spans="1:10">
      <c r="A16" s="110" t="s">
        <v>59</v>
      </c>
      <c r="B16" s="111" t="s">
        <v>60</v>
      </c>
      <c r="C16" s="118">
        <v>14409089.64</v>
      </c>
      <c r="D16" s="113">
        <v>1603.018914</v>
      </c>
      <c r="E16" s="118">
        <v>15923841.94</v>
      </c>
      <c r="F16" s="114" t="s">
        <v>33</v>
      </c>
      <c r="G16" s="42">
        <f t="shared" si="1"/>
        <v>0.993365817516486</v>
      </c>
      <c r="H16" s="108">
        <v>16030189.14</v>
      </c>
      <c r="I16" s="112">
        <v>1603.018914</v>
      </c>
      <c r="J16" s="78">
        <f t="shared" si="0"/>
        <v>16030189.14</v>
      </c>
    </row>
    <row r="17" s="78" customFormat="1" spans="1:10">
      <c r="A17" s="110" t="s">
        <v>61</v>
      </c>
      <c r="B17" s="111" t="s">
        <v>62</v>
      </c>
      <c r="C17" s="118">
        <v>3050000</v>
      </c>
      <c r="D17" s="113">
        <v>448.626003</v>
      </c>
      <c r="E17" s="118">
        <v>2861720.74</v>
      </c>
      <c r="F17" s="102" t="s">
        <v>33</v>
      </c>
      <c r="G17" s="42">
        <f t="shared" si="1"/>
        <v>0.637885615381951</v>
      </c>
      <c r="H17" s="108">
        <v>4486260.03</v>
      </c>
      <c r="I17" s="112">
        <v>448.626003</v>
      </c>
      <c r="J17" s="78">
        <f t="shared" si="0"/>
        <v>4486260.03</v>
      </c>
    </row>
    <row r="18" s="80" customFormat="1" spans="1:10">
      <c r="A18" s="103" t="s">
        <v>63</v>
      </c>
      <c r="B18" s="117" t="s">
        <v>64</v>
      </c>
      <c r="C18" s="120"/>
      <c r="D18" s="109">
        <v>27.5262</v>
      </c>
      <c r="E18" s="118">
        <v>639878.24</v>
      </c>
      <c r="F18" s="114" t="s">
        <v>33</v>
      </c>
      <c r="G18" s="42">
        <f t="shared" si="1"/>
        <v>2.32461523929929</v>
      </c>
      <c r="H18" s="108">
        <v>275262</v>
      </c>
      <c r="I18" s="106">
        <v>27.5262</v>
      </c>
      <c r="J18" s="78">
        <f t="shared" si="0"/>
        <v>275262</v>
      </c>
    </row>
    <row r="19" s="80" customFormat="1" spans="1:10">
      <c r="A19" s="110" t="s">
        <v>65</v>
      </c>
      <c r="B19" s="111" t="s">
        <v>66</v>
      </c>
      <c r="C19" s="119"/>
      <c r="D19" s="113">
        <v>1.3362</v>
      </c>
      <c r="E19" s="118">
        <v>346108.24</v>
      </c>
      <c r="F19" s="102" t="e">
        <f>E19/C19</f>
        <v>#DIV/0!</v>
      </c>
      <c r="G19" s="42">
        <f t="shared" si="1"/>
        <v>25.9024277802724</v>
      </c>
      <c r="H19" s="108">
        <v>13362</v>
      </c>
      <c r="I19" s="112">
        <v>1.3362</v>
      </c>
      <c r="J19" s="78">
        <f t="shared" si="0"/>
        <v>13362</v>
      </c>
    </row>
    <row r="20" s="80" customFormat="1" spans="1:10">
      <c r="A20" s="110" t="s">
        <v>67</v>
      </c>
      <c r="B20" s="111" t="s">
        <v>68</v>
      </c>
      <c r="C20" s="120"/>
      <c r="D20" s="113">
        <v>26.19</v>
      </c>
      <c r="E20" s="118">
        <v>130350</v>
      </c>
      <c r="F20" s="114"/>
      <c r="G20" s="42">
        <f t="shared" si="1"/>
        <v>0.497709049255441</v>
      </c>
      <c r="H20" s="108">
        <v>261900</v>
      </c>
      <c r="I20" s="112">
        <v>26.19</v>
      </c>
      <c r="J20" s="78">
        <f t="shared" si="0"/>
        <v>261900</v>
      </c>
    </row>
    <row r="21" s="80" customFormat="1" spans="1:10">
      <c r="A21" s="110" t="s">
        <v>69</v>
      </c>
      <c r="B21" s="111" t="s">
        <v>70</v>
      </c>
      <c r="C21" s="119"/>
      <c r="D21" s="109">
        <v>0</v>
      </c>
      <c r="E21" s="118">
        <v>163420</v>
      </c>
      <c r="F21" s="102"/>
      <c r="G21" s="42" t="e">
        <f t="shared" si="1"/>
        <v>#DIV/0!</v>
      </c>
      <c r="H21" s="108">
        <v>0</v>
      </c>
      <c r="I21" s="106">
        <v>0</v>
      </c>
      <c r="J21" s="78">
        <f t="shared" si="0"/>
        <v>0</v>
      </c>
    </row>
    <row r="22" s="80" customFormat="1" spans="1:10">
      <c r="A22" s="103" t="s">
        <v>71</v>
      </c>
      <c r="B22" s="104" t="s">
        <v>72</v>
      </c>
      <c r="C22" s="119">
        <f>C23</f>
        <v>0</v>
      </c>
      <c r="D22" s="109">
        <v>72.252</v>
      </c>
      <c r="E22" s="118">
        <v>1198375</v>
      </c>
      <c r="F22" s="102" t="s">
        <v>33</v>
      </c>
      <c r="G22" s="42">
        <f t="shared" si="1"/>
        <v>1.65860460610087</v>
      </c>
      <c r="H22" s="108">
        <v>722520</v>
      </c>
      <c r="I22" s="106">
        <v>72.252</v>
      </c>
      <c r="J22" s="78">
        <f t="shared" si="0"/>
        <v>722520</v>
      </c>
    </row>
    <row r="23" s="81" customFormat="1" spans="1:10">
      <c r="A23" s="110" t="s">
        <v>73</v>
      </c>
      <c r="B23" s="111" t="s">
        <v>74</v>
      </c>
      <c r="C23" s="120"/>
      <c r="D23" s="113">
        <v>72.252</v>
      </c>
      <c r="E23" s="118">
        <v>1198375</v>
      </c>
      <c r="F23" s="114" t="s">
        <v>33</v>
      </c>
      <c r="G23" s="42">
        <f t="shared" si="1"/>
        <v>1.65860460610087</v>
      </c>
      <c r="H23" s="108">
        <v>722520</v>
      </c>
      <c r="I23" s="112">
        <v>72.252</v>
      </c>
      <c r="J23" s="78">
        <f t="shared" si="0"/>
        <v>722520</v>
      </c>
    </row>
    <row r="24" s="78" customFormat="1" spans="1:10">
      <c r="A24" s="121" t="s">
        <v>75</v>
      </c>
      <c r="B24" s="104" t="s">
        <v>76</v>
      </c>
      <c r="C24" s="119">
        <f>C25</f>
        <v>0</v>
      </c>
      <c r="D24" s="109">
        <v>0</v>
      </c>
      <c r="E24" s="118">
        <v>20274</v>
      </c>
      <c r="F24" s="102" t="e">
        <f>E24/C24</f>
        <v>#DIV/0!</v>
      </c>
      <c r="G24" s="42" t="e">
        <f t="shared" si="1"/>
        <v>#DIV/0!</v>
      </c>
      <c r="H24" s="108">
        <v>0</v>
      </c>
      <c r="I24" s="106">
        <v>0</v>
      </c>
      <c r="J24" s="78">
        <f t="shared" si="0"/>
        <v>0</v>
      </c>
    </row>
    <row r="25" s="80" customFormat="1" spans="1:10">
      <c r="A25" s="122" t="s">
        <v>77</v>
      </c>
      <c r="B25" s="111" t="s">
        <v>78</v>
      </c>
      <c r="C25" s="120">
        <v>0</v>
      </c>
      <c r="D25" s="113">
        <v>0</v>
      </c>
      <c r="E25" s="118">
        <v>20274</v>
      </c>
      <c r="F25" s="114" t="e">
        <f>E25/C25</f>
        <v>#DIV/0!</v>
      </c>
      <c r="G25" s="42" t="e">
        <f t="shared" si="1"/>
        <v>#DIV/0!</v>
      </c>
      <c r="H25" s="108">
        <v>0</v>
      </c>
      <c r="I25" s="112">
        <v>0</v>
      </c>
      <c r="J25" s="78">
        <f t="shared" si="0"/>
        <v>0</v>
      </c>
    </row>
    <row r="26" s="81" customFormat="1" spans="1:10">
      <c r="A26" s="122" t="s">
        <v>79</v>
      </c>
      <c r="B26" s="123" t="s">
        <v>80</v>
      </c>
      <c r="C26" s="118"/>
      <c r="D26" s="118">
        <v>212568</v>
      </c>
      <c r="E26" s="118">
        <v>212568</v>
      </c>
      <c r="F26" s="114"/>
      <c r="G26" s="42" t="e">
        <f t="shared" si="1"/>
        <v>#DIV/0!</v>
      </c>
      <c r="H26" s="108">
        <v>0</v>
      </c>
      <c r="I26" s="112"/>
      <c r="J26" s="78">
        <f t="shared" si="0"/>
        <v>0</v>
      </c>
    </row>
    <row r="27" s="81" customFormat="1" spans="1:10">
      <c r="A27" s="122" t="s">
        <v>81</v>
      </c>
      <c r="B27" s="123" t="s">
        <v>82</v>
      </c>
      <c r="C27" s="118"/>
      <c r="D27" s="118">
        <v>212568</v>
      </c>
      <c r="E27" s="118">
        <v>212568</v>
      </c>
      <c r="F27" s="114"/>
      <c r="G27" s="42" t="e">
        <f t="shared" si="1"/>
        <v>#DIV/0!</v>
      </c>
      <c r="H27" s="108">
        <v>0</v>
      </c>
      <c r="I27" s="112"/>
      <c r="J27" s="78">
        <f t="shared" si="0"/>
        <v>0</v>
      </c>
    </row>
    <row r="28" s="78" customFormat="1" spans="1:10">
      <c r="A28" s="121" t="s">
        <v>83</v>
      </c>
      <c r="B28" s="123" t="s">
        <v>84</v>
      </c>
      <c r="C28" s="118">
        <v>50000</v>
      </c>
      <c r="D28" s="118">
        <v>105753</v>
      </c>
      <c r="E28" s="118">
        <v>105753</v>
      </c>
      <c r="F28" s="102" t="s">
        <v>33</v>
      </c>
      <c r="G28" s="42" t="e">
        <f t="shared" si="1"/>
        <v>#DIV/0!</v>
      </c>
      <c r="H28" s="108">
        <v>0</v>
      </c>
      <c r="I28" s="106">
        <v>0</v>
      </c>
      <c r="J28" s="78">
        <f t="shared" si="0"/>
        <v>0</v>
      </c>
    </row>
    <row r="29" s="80" customFormat="1" spans="1:10">
      <c r="A29" s="122" t="s">
        <v>85</v>
      </c>
      <c r="B29" s="123" t="s">
        <v>86</v>
      </c>
      <c r="C29" s="118">
        <v>50000</v>
      </c>
      <c r="D29" s="118">
        <v>105753</v>
      </c>
      <c r="E29" s="118">
        <v>105753</v>
      </c>
      <c r="F29" s="114" t="s">
        <v>33</v>
      </c>
      <c r="G29" s="42" t="e">
        <f t="shared" si="1"/>
        <v>#DIV/0!</v>
      </c>
      <c r="H29" s="108">
        <v>0</v>
      </c>
      <c r="I29" s="112">
        <v>0</v>
      </c>
      <c r="J29" s="78">
        <f t="shared" si="0"/>
        <v>0</v>
      </c>
    </row>
    <row r="30" s="78" customFormat="1" spans="1:10">
      <c r="A30" s="103" t="s">
        <v>87</v>
      </c>
      <c r="B30" s="123" t="s">
        <v>88</v>
      </c>
      <c r="C30" s="118">
        <v>7271684.97</v>
      </c>
      <c r="D30" s="118">
        <v>11131215.16</v>
      </c>
      <c r="E30" s="118">
        <v>11131215.16</v>
      </c>
      <c r="F30" s="102">
        <f>E30/C30</f>
        <v>1.53076146806728</v>
      </c>
      <c r="G30" s="42">
        <f t="shared" si="1"/>
        <v>1.42313561149727</v>
      </c>
      <c r="H30" s="108">
        <v>7821612.41</v>
      </c>
      <c r="I30" s="106">
        <v>782.161241</v>
      </c>
      <c r="J30" s="78">
        <f t="shared" si="0"/>
        <v>7821612.41</v>
      </c>
    </row>
    <row r="31" s="80" customFormat="1" spans="1:10">
      <c r="A31" s="110" t="s">
        <v>89</v>
      </c>
      <c r="B31" s="123" t="s">
        <v>56</v>
      </c>
      <c r="C31" s="118">
        <v>7271684.97</v>
      </c>
      <c r="D31" s="118">
        <v>11131215.16</v>
      </c>
      <c r="E31" s="118">
        <v>11131215.16</v>
      </c>
      <c r="F31" s="114">
        <f>E31/C31</f>
        <v>1.53076146806728</v>
      </c>
      <c r="G31" s="42">
        <f t="shared" si="1"/>
        <v>1.42313561149727</v>
      </c>
      <c r="H31" s="108">
        <v>7821612.41</v>
      </c>
      <c r="I31" s="112">
        <v>782.161241</v>
      </c>
      <c r="J31" s="78">
        <f t="shared" si="0"/>
        <v>7821612.41</v>
      </c>
    </row>
    <row r="32" s="80" customFormat="1" spans="1:10">
      <c r="A32" s="103" t="s">
        <v>90</v>
      </c>
      <c r="B32" s="104" t="s">
        <v>91</v>
      </c>
      <c r="C32" s="118">
        <v>0</v>
      </c>
      <c r="D32" s="118">
        <v>456288</v>
      </c>
      <c r="E32" s="118">
        <v>456288</v>
      </c>
      <c r="F32" s="114" t="e">
        <f>E32/C32</f>
        <v>#DIV/0!</v>
      </c>
      <c r="G32" s="42">
        <f t="shared" si="1"/>
        <v>11.4072</v>
      </c>
      <c r="H32" s="108">
        <v>40000</v>
      </c>
      <c r="I32" s="106">
        <v>4</v>
      </c>
      <c r="J32" s="78">
        <f t="shared" si="0"/>
        <v>40000</v>
      </c>
    </row>
    <row r="33" s="78" customFormat="1" spans="1:10">
      <c r="A33" s="110" t="s">
        <v>92</v>
      </c>
      <c r="B33" s="111" t="s">
        <v>93</v>
      </c>
      <c r="C33" s="118">
        <v>0</v>
      </c>
      <c r="D33" s="118">
        <v>456288</v>
      </c>
      <c r="E33" s="118">
        <v>456288</v>
      </c>
      <c r="F33" s="102" t="s">
        <v>33</v>
      </c>
      <c r="G33" s="42">
        <f t="shared" si="1"/>
        <v>11.4072</v>
      </c>
      <c r="H33" s="108">
        <v>40000</v>
      </c>
      <c r="I33" s="112">
        <v>4</v>
      </c>
      <c r="J33" s="78">
        <f t="shared" si="0"/>
        <v>40000</v>
      </c>
    </row>
    <row r="34" s="80" customFormat="1" spans="1:10">
      <c r="A34" s="103" t="s">
        <v>94</v>
      </c>
      <c r="B34" s="104" t="s">
        <v>95</v>
      </c>
      <c r="C34" s="118">
        <v>0</v>
      </c>
      <c r="D34" s="118">
        <v>25671.33</v>
      </c>
      <c r="E34" s="118">
        <v>25671.33</v>
      </c>
      <c r="F34" s="114" t="s">
        <v>33</v>
      </c>
      <c r="G34" s="42" t="e">
        <f t="shared" si="1"/>
        <v>#DIV/0!</v>
      </c>
      <c r="H34" s="108">
        <v>0</v>
      </c>
      <c r="I34" s="106">
        <v>0</v>
      </c>
      <c r="J34" s="78">
        <f t="shared" si="0"/>
        <v>0</v>
      </c>
    </row>
    <row r="35" s="78" customFormat="1" spans="1:10">
      <c r="A35" s="122" t="s">
        <v>96</v>
      </c>
      <c r="B35" s="111" t="s">
        <v>97</v>
      </c>
      <c r="C35" s="118">
        <v>0</v>
      </c>
      <c r="D35" s="118">
        <v>25671.33</v>
      </c>
      <c r="E35" s="118">
        <v>25671.33</v>
      </c>
      <c r="F35" s="102" t="e">
        <f>E35/C35</f>
        <v>#DIV/0!</v>
      </c>
      <c r="G35" s="42" t="e">
        <f t="shared" si="1"/>
        <v>#DIV/0!</v>
      </c>
      <c r="H35" s="108">
        <v>0</v>
      </c>
      <c r="I35" s="112">
        <v>0</v>
      </c>
      <c r="J35" s="78">
        <f t="shared" si="0"/>
        <v>0</v>
      </c>
    </row>
    <row r="36" s="78" customFormat="1" spans="1:10">
      <c r="A36" s="122" t="s">
        <v>98</v>
      </c>
      <c r="B36" s="123" t="s">
        <v>99</v>
      </c>
      <c r="C36" s="118">
        <v>0</v>
      </c>
      <c r="D36" s="118">
        <v>100000</v>
      </c>
      <c r="E36" s="118">
        <v>100000</v>
      </c>
      <c r="F36" s="102"/>
      <c r="G36" s="42" t="e">
        <f t="shared" si="1"/>
        <v>#DIV/0!</v>
      </c>
      <c r="H36" s="108">
        <v>0</v>
      </c>
      <c r="I36" s="112"/>
      <c r="J36" s="78">
        <f t="shared" si="0"/>
        <v>0</v>
      </c>
    </row>
    <row r="37" s="78" customFormat="1" spans="1:10">
      <c r="A37" s="122" t="s">
        <v>100</v>
      </c>
      <c r="B37" s="123" t="s">
        <v>56</v>
      </c>
      <c r="C37" s="118">
        <v>0</v>
      </c>
      <c r="D37" s="118">
        <v>100000</v>
      </c>
      <c r="E37" s="118">
        <v>100000</v>
      </c>
      <c r="F37" s="102"/>
      <c r="G37" s="42" t="e">
        <f t="shared" si="1"/>
        <v>#DIV/0!</v>
      </c>
      <c r="H37" s="108">
        <v>0</v>
      </c>
      <c r="I37" s="112"/>
      <c r="J37" s="78">
        <f t="shared" si="0"/>
        <v>0</v>
      </c>
    </row>
    <row r="38" s="78" customFormat="1" spans="1:10">
      <c r="A38" s="103" t="s">
        <v>101</v>
      </c>
      <c r="B38" s="104" t="s">
        <v>22</v>
      </c>
      <c r="C38" s="118">
        <v>445400</v>
      </c>
      <c r="D38" s="118">
        <v>375894</v>
      </c>
      <c r="E38" s="118">
        <v>375894</v>
      </c>
      <c r="F38" s="102">
        <f>E38/C38</f>
        <v>0.843947013920072</v>
      </c>
      <c r="G38" s="42">
        <f t="shared" si="1"/>
        <v>2.56303013773353</v>
      </c>
      <c r="H38" s="108">
        <v>146660</v>
      </c>
      <c r="I38" s="106">
        <v>14.666</v>
      </c>
      <c r="J38" s="78">
        <f t="shared" si="0"/>
        <v>146660</v>
      </c>
    </row>
    <row r="39" s="80" customFormat="1" spans="1:10">
      <c r="A39" s="103" t="s">
        <v>102</v>
      </c>
      <c r="B39" s="104" t="s">
        <v>103</v>
      </c>
      <c r="C39" s="118">
        <v>445400</v>
      </c>
      <c r="D39" s="118">
        <v>375894</v>
      </c>
      <c r="E39" s="118">
        <v>375894</v>
      </c>
      <c r="F39" s="114">
        <f>E39/C39</f>
        <v>0.843947013920072</v>
      </c>
      <c r="G39" s="42">
        <f t="shared" si="1"/>
        <v>2.56303013773353</v>
      </c>
      <c r="H39" s="108">
        <v>146660</v>
      </c>
      <c r="I39" s="106">
        <v>14.666</v>
      </c>
      <c r="J39" s="78">
        <f t="shared" ref="J39:J70" si="2">I39*10000</f>
        <v>146660</v>
      </c>
    </row>
    <row r="40" s="78" customFormat="1" spans="1:10">
      <c r="A40" s="110" t="s">
        <v>104</v>
      </c>
      <c r="B40" s="111" t="s">
        <v>105</v>
      </c>
      <c r="C40" s="118">
        <v>445400</v>
      </c>
      <c r="D40" s="118">
        <v>375894</v>
      </c>
      <c r="E40" s="118">
        <v>375894</v>
      </c>
      <c r="F40" s="102">
        <f>E40/C40</f>
        <v>0.843947013920072</v>
      </c>
      <c r="G40" s="42" t="e">
        <f t="shared" ref="G40:G71" si="3">E40/H40</f>
        <v>#DIV/0!</v>
      </c>
      <c r="H40" s="108">
        <v>0</v>
      </c>
      <c r="I40" s="112">
        <v>0</v>
      </c>
      <c r="J40" s="78">
        <f t="shared" si="2"/>
        <v>0</v>
      </c>
    </row>
    <row r="41" s="78" customFormat="1" spans="1:10">
      <c r="A41" s="103" t="s">
        <v>106</v>
      </c>
      <c r="B41" s="104" t="s">
        <v>23</v>
      </c>
      <c r="C41" s="118">
        <v>2380000</v>
      </c>
      <c r="D41" s="118">
        <v>3629596.2</v>
      </c>
      <c r="E41" s="118">
        <v>3629596.2</v>
      </c>
      <c r="F41" s="102">
        <f>E41/C41</f>
        <v>1.52504042016807</v>
      </c>
      <c r="G41" s="42">
        <f t="shared" si="3"/>
        <v>1.18501148266751</v>
      </c>
      <c r="H41" s="108">
        <v>3062920.7</v>
      </c>
      <c r="I41" s="106">
        <v>306.29207</v>
      </c>
      <c r="J41" s="78">
        <f t="shared" si="2"/>
        <v>3062920.7</v>
      </c>
    </row>
    <row r="42" s="78" customFormat="1" spans="1:10">
      <c r="A42" s="103" t="s">
        <v>107</v>
      </c>
      <c r="B42" s="104" t="s">
        <v>108</v>
      </c>
      <c r="C42" s="118">
        <v>0</v>
      </c>
      <c r="D42" s="118">
        <v>767170.8</v>
      </c>
      <c r="E42" s="118">
        <v>767170.8</v>
      </c>
      <c r="F42" s="102" t="s">
        <v>33</v>
      </c>
      <c r="G42" s="42" t="e">
        <f t="shared" si="3"/>
        <v>#DIV/0!</v>
      </c>
      <c r="H42" s="108">
        <v>0</v>
      </c>
      <c r="I42" s="106">
        <v>0</v>
      </c>
      <c r="J42" s="78">
        <f t="shared" si="2"/>
        <v>0</v>
      </c>
    </row>
    <row r="43" s="79" customFormat="1" spans="1:10">
      <c r="A43" s="103" t="s">
        <v>109</v>
      </c>
      <c r="B43" s="123" t="s">
        <v>110</v>
      </c>
      <c r="C43" s="118">
        <v>0</v>
      </c>
      <c r="D43" s="118">
        <v>3756</v>
      </c>
      <c r="E43" s="118">
        <v>3756</v>
      </c>
      <c r="F43" s="102"/>
      <c r="G43" s="42" t="e">
        <f t="shared" si="3"/>
        <v>#DIV/0!</v>
      </c>
      <c r="H43" s="108">
        <v>0</v>
      </c>
      <c r="I43" s="106"/>
      <c r="J43" s="78">
        <f t="shared" si="2"/>
        <v>0</v>
      </c>
    </row>
    <row r="44" s="80" customFormat="1" spans="1:10">
      <c r="A44" s="122" t="s">
        <v>111</v>
      </c>
      <c r="B44" s="111" t="s">
        <v>112</v>
      </c>
      <c r="C44" s="118">
        <v>0</v>
      </c>
      <c r="D44" s="118">
        <v>763414.8</v>
      </c>
      <c r="E44" s="118">
        <v>763414.8</v>
      </c>
      <c r="F44" s="114" t="s">
        <v>33</v>
      </c>
      <c r="G44" s="42" t="e">
        <f t="shared" si="3"/>
        <v>#DIV/0!</v>
      </c>
      <c r="H44" s="108">
        <v>0</v>
      </c>
      <c r="I44" s="112">
        <v>0</v>
      </c>
      <c r="J44" s="78">
        <f t="shared" si="2"/>
        <v>0</v>
      </c>
    </row>
    <row r="45" s="80" customFormat="1" spans="1:10">
      <c r="A45" s="103" t="s">
        <v>113</v>
      </c>
      <c r="B45" s="104" t="s">
        <v>114</v>
      </c>
      <c r="C45" s="118">
        <v>2380000</v>
      </c>
      <c r="D45" s="118">
        <v>2862425.4</v>
      </c>
      <c r="E45" s="118">
        <v>2862425.4</v>
      </c>
      <c r="F45" s="114" t="s">
        <v>33</v>
      </c>
      <c r="G45" s="42">
        <f t="shared" si="3"/>
        <v>0.934541139116008</v>
      </c>
      <c r="H45" s="108">
        <v>3062920.7</v>
      </c>
      <c r="I45" s="106">
        <v>306.29207</v>
      </c>
      <c r="J45" s="78">
        <f t="shared" si="2"/>
        <v>3062920.7</v>
      </c>
    </row>
    <row r="46" s="80" customFormat="1" spans="1:10">
      <c r="A46" s="110" t="s">
        <v>115</v>
      </c>
      <c r="B46" s="111" t="s">
        <v>116</v>
      </c>
      <c r="C46" s="118">
        <v>2380000</v>
      </c>
      <c r="D46" s="118">
        <v>2862425.4</v>
      </c>
      <c r="E46" s="118">
        <v>2862425.4</v>
      </c>
      <c r="F46" s="114" t="s">
        <v>33</v>
      </c>
      <c r="G46" s="42">
        <f t="shared" si="3"/>
        <v>0.934541139116008</v>
      </c>
      <c r="H46" s="108">
        <v>3062920.7</v>
      </c>
      <c r="I46" s="112">
        <v>306.29207</v>
      </c>
      <c r="J46" s="78">
        <f t="shared" si="2"/>
        <v>3062920.7</v>
      </c>
    </row>
    <row r="47" s="78" customFormat="1" spans="1:10">
      <c r="A47" s="103" t="s">
        <v>117</v>
      </c>
      <c r="B47" s="104" t="s">
        <v>24</v>
      </c>
      <c r="C47" s="118">
        <v>2000000</v>
      </c>
      <c r="D47" s="118">
        <v>1850000</v>
      </c>
      <c r="E47" s="118">
        <v>1850000</v>
      </c>
      <c r="F47" s="102" t="s">
        <v>33</v>
      </c>
      <c r="G47" s="42">
        <f t="shared" si="3"/>
        <v>1.72093023255814</v>
      </c>
      <c r="H47" s="108">
        <v>1075000</v>
      </c>
      <c r="I47" s="106">
        <v>107.5</v>
      </c>
      <c r="J47" s="78">
        <f t="shared" si="2"/>
        <v>1075000</v>
      </c>
    </row>
    <row r="48" s="80" customFormat="1" spans="1:10">
      <c r="A48" s="103" t="s">
        <v>118</v>
      </c>
      <c r="B48" s="104" t="s">
        <v>119</v>
      </c>
      <c r="C48" s="118">
        <v>2000000</v>
      </c>
      <c r="D48" s="118">
        <v>1850000</v>
      </c>
      <c r="E48" s="118">
        <v>1850000</v>
      </c>
      <c r="F48" s="114" t="s">
        <v>33</v>
      </c>
      <c r="G48" s="42">
        <f t="shared" si="3"/>
        <v>1.72093023255814</v>
      </c>
      <c r="H48" s="108">
        <v>1075000</v>
      </c>
      <c r="I48" s="106">
        <v>107.5</v>
      </c>
      <c r="J48" s="78">
        <f t="shared" si="2"/>
        <v>1075000</v>
      </c>
    </row>
    <row r="49" s="78" customFormat="1" spans="1:10">
      <c r="A49" s="110" t="s">
        <v>120</v>
      </c>
      <c r="B49" s="111" t="s">
        <v>121</v>
      </c>
      <c r="C49" s="118">
        <v>2000000</v>
      </c>
      <c r="D49" s="118">
        <v>1850000</v>
      </c>
      <c r="E49" s="118">
        <v>1850000</v>
      </c>
      <c r="F49" s="102">
        <f t="shared" ref="F49:F56" si="4">E49/C49</f>
        <v>0.925</v>
      </c>
      <c r="G49" s="42">
        <f t="shared" si="3"/>
        <v>1.72093023255814</v>
      </c>
      <c r="H49" s="108">
        <v>1075000</v>
      </c>
      <c r="I49" s="125">
        <v>107.5</v>
      </c>
      <c r="J49" s="78">
        <f t="shared" si="2"/>
        <v>1075000</v>
      </c>
    </row>
    <row r="50" s="80" customFormat="1" spans="1:10">
      <c r="A50" s="103" t="s">
        <v>122</v>
      </c>
      <c r="B50" s="104" t="s">
        <v>26</v>
      </c>
      <c r="C50" s="118">
        <v>2045000</v>
      </c>
      <c r="D50" s="118">
        <v>3629516.07</v>
      </c>
      <c r="E50" s="118">
        <v>3629516.07</v>
      </c>
      <c r="F50" s="114">
        <f t="shared" si="4"/>
        <v>1.77482448410758</v>
      </c>
      <c r="G50" s="42">
        <f t="shared" si="3"/>
        <v>0.896587688086194</v>
      </c>
      <c r="H50" s="108">
        <v>4048144</v>
      </c>
      <c r="I50" s="106">
        <v>404.8144</v>
      </c>
      <c r="J50" s="78">
        <f t="shared" si="2"/>
        <v>4048144</v>
      </c>
    </row>
    <row r="51" s="80" customFormat="1" spans="1:10">
      <c r="A51" s="103" t="s">
        <v>123</v>
      </c>
      <c r="B51" s="104" t="s">
        <v>124</v>
      </c>
      <c r="C51" s="118">
        <v>2045000</v>
      </c>
      <c r="D51" s="118">
        <v>3629516.07</v>
      </c>
      <c r="E51" s="118">
        <v>3629516.07</v>
      </c>
      <c r="F51" s="102">
        <f t="shared" si="4"/>
        <v>1.77482448410758</v>
      </c>
      <c r="G51" s="42">
        <f t="shared" si="3"/>
        <v>0.896587688086194</v>
      </c>
      <c r="H51" s="108">
        <v>4048144</v>
      </c>
      <c r="I51" s="106">
        <v>404.8144</v>
      </c>
      <c r="J51" s="78">
        <f t="shared" si="2"/>
        <v>4048144</v>
      </c>
    </row>
    <row r="52" s="80" customFormat="1" spans="1:10">
      <c r="A52" s="110" t="s">
        <v>125</v>
      </c>
      <c r="B52" s="111" t="s">
        <v>126</v>
      </c>
      <c r="C52" s="118">
        <v>2045000</v>
      </c>
      <c r="D52" s="118">
        <v>3629516.07</v>
      </c>
      <c r="E52" s="118">
        <v>3629516.07</v>
      </c>
      <c r="F52" s="102">
        <f t="shared" si="4"/>
        <v>1.77482448410758</v>
      </c>
      <c r="G52" s="42">
        <f t="shared" si="3"/>
        <v>0.896587688086194</v>
      </c>
      <c r="H52" s="108">
        <v>4048144</v>
      </c>
      <c r="I52" s="112">
        <v>404.8144</v>
      </c>
      <c r="J52" s="78">
        <f t="shared" si="2"/>
        <v>4048144</v>
      </c>
    </row>
    <row r="53" s="80" customFormat="1" spans="1:10">
      <c r="A53" s="103" t="s">
        <v>127</v>
      </c>
      <c r="B53" s="104" t="s">
        <v>27</v>
      </c>
      <c r="C53" s="118">
        <v>26363214.49</v>
      </c>
      <c r="D53" s="118">
        <v>34616543.18</v>
      </c>
      <c r="E53" s="118">
        <v>34616543.18</v>
      </c>
      <c r="F53" s="114">
        <f t="shared" si="4"/>
        <v>1.31306230479332</v>
      </c>
      <c r="G53" s="42">
        <f t="shared" si="3"/>
        <v>1.1717175585404</v>
      </c>
      <c r="H53" s="108">
        <v>29543419.34</v>
      </c>
      <c r="I53" s="106">
        <v>2954.341934</v>
      </c>
      <c r="J53" s="78">
        <f t="shared" si="2"/>
        <v>29543419.34</v>
      </c>
    </row>
    <row r="54" s="78" customFormat="1" spans="1:10">
      <c r="A54" s="103" t="s">
        <v>128</v>
      </c>
      <c r="B54" s="104" t="s">
        <v>129</v>
      </c>
      <c r="C54" s="118">
        <v>18462800</v>
      </c>
      <c r="D54" s="118">
        <v>18468302.12</v>
      </c>
      <c r="E54" s="118">
        <v>18468302.12</v>
      </c>
      <c r="F54" s="102">
        <f t="shared" si="4"/>
        <v>1.00029801113591</v>
      </c>
      <c r="G54" s="42">
        <f t="shared" si="3"/>
        <v>1.00088890357404</v>
      </c>
      <c r="H54" s="108">
        <v>18451900.16</v>
      </c>
      <c r="I54" s="106">
        <v>1845.190016</v>
      </c>
      <c r="J54" s="78">
        <f t="shared" si="2"/>
        <v>18451900.16</v>
      </c>
    </row>
    <row r="55" s="80" customFormat="1" spans="1:10">
      <c r="A55" s="110" t="s">
        <v>130</v>
      </c>
      <c r="B55" s="111" t="s">
        <v>131</v>
      </c>
      <c r="C55" s="118">
        <v>18462800</v>
      </c>
      <c r="D55" s="118">
        <v>18468302.12</v>
      </c>
      <c r="E55" s="118">
        <v>18468302.12</v>
      </c>
      <c r="F55" s="114" t="s">
        <v>33</v>
      </c>
      <c r="G55" s="42">
        <f t="shared" si="3"/>
        <v>1.00088890357404</v>
      </c>
      <c r="H55" s="108">
        <v>18451900.16</v>
      </c>
      <c r="I55" s="112">
        <v>1845.190016</v>
      </c>
      <c r="J55" s="78">
        <f t="shared" si="2"/>
        <v>18451900.16</v>
      </c>
    </row>
    <row r="56" s="80" customFormat="1" spans="1:10">
      <c r="A56" s="103" t="s">
        <v>132</v>
      </c>
      <c r="B56" s="104" t="s">
        <v>133</v>
      </c>
      <c r="C56" s="118">
        <v>0</v>
      </c>
      <c r="D56" s="118">
        <v>731171</v>
      </c>
      <c r="E56" s="118">
        <v>731171</v>
      </c>
      <c r="F56" s="114" t="e">
        <f>E56/C56</f>
        <v>#DIV/0!</v>
      </c>
      <c r="G56" s="42">
        <f t="shared" si="3"/>
        <v>1.59923665791776</v>
      </c>
      <c r="H56" s="108">
        <v>457200</v>
      </c>
      <c r="I56" s="106">
        <v>45.72</v>
      </c>
      <c r="J56" s="78">
        <f t="shared" si="2"/>
        <v>457200</v>
      </c>
    </row>
    <row r="57" s="80" customFormat="1" spans="1:10">
      <c r="A57" s="103">
        <v>2080208</v>
      </c>
      <c r="B57" s="123" t="s">
        <v>134</v>
      </c>
      <c r="C57" s="118">
        <v>0</v>
      </c>
      <c r="D57" s="118">
        <v>408921</v>
      </c>
      <c r="E57" s="118">
        <v>408921</v>
      </c>
      <c r="F57" s="114"/>
      <c r="G57" s="42" t="e">
        <f t="shared" si="3"/>
        <v>#DIV/0!</v>
      </c>
      <c r="H57" s="108">
        <v>0</v>
      </c>
      <c r="I57" s="106"/>
      <c r="J57" s="78">
        <f t="shared" si="2"/>
        <v>0</v>
      </c>
    </row>
    <row r="58" s="80" customFormat="1" spans="1:10">
      <c r="A58" s="110" t="s">
        <v>135</v>
      </c>
      <c r="B58" s="111" t="s">
        <v>136</v>
      </c>
      <c r="C58" s="118">
        <v>0</v>
      </c>
      <c r="D58" s="118">
        <v>322250</v>
      </c>
      <c r="E58" s="118">
        <v>322250</v>
      </c>
      <c r="F58" s="114" t="e">
        <f>E58/C58</f>
        <v>#DIV/0!</v>
      </c>
      <c r="G58" s="42">
        <f t="shared" si="3"/>
        <v>0.704833770778653</v>
      </c>
      <c r="H58" s="108">
        <v>457200</v>
      </c>
      <c r="I58" s="112">
        <v>45.72</v>
      </c>
      <c r="J58" s="78">
        <f t="shared" si="2"/>
        <v>457200</v>
      </c>
    </row>
    <row r="59" s="78" customFormat="1" spans="1:10">
      <c r="A59" s="103" t="s">
        <v>137</v>
      </c>
      <c r="B59" s="104" t="s">
        <v>138</v>
      </c>
      <c r="C59" s="118">
        <v>2843002.49</v>
      </c>
      <c r="D59" s="118">
        <v>8655598.77</v>
      </c>
      <c r="E59" s="118">
        <v>8655598.77</v>
      </c>
      <c r="F59" s="102">
        <f>E59/C59</f>
        <v>3.04452732646041</v>
      </c>
      <c r="G59" s="42">
        <f t="shared" si="3"/>
        <v>1.49049815043095</v>
      </c>
      <c r="H59" s="108">
        <v>5807185.18</v>
      </c>
      <c r="I59" s="106">
        <v>580.718518</v>
      </c>
      <c r="J59" s="78">
        <f t="shared" si="2"/>
        <v>5807185.18</v>
      </c>
    </row>
    <row r="60" s="78" customFormat="1" spans="1:10">
      <c r="A60" s="110" t="s">
        <v>139</v>
      </c>
      <c r="B60" s="111" t="s">
        <v>140</v>
      </c>
      <c r="C60" s="118">
        <v>0</v>
      </c>
      <c r="D60" s="118">
        <v>127104</v>
      </c>
      <c r="E60" s="118">
        <v>127104</v>
      </c>
      <c r="F60" s="102" t="e">
        <f>E60/C60</f>
        <v>#DIV/0!</v>
      </c>
      <c r="G60" s="42">
        <f t="shared" si="3"/>
        <v>0.9951769495772</v>
      </c>
      <c r="H60" s="108">
        <v>127720</v>
      </c>
      <c r="I60" s="112">
        <v>12.772</v>
      </c>
      <c r="J60" s="78">
        <f t="shared" si="2"/>
        <v>127720</v>
      </c>
    </row>
    <row r="61" s="78" customFormat="1" spans="1:10">
      <c r="A61" s="110" t="s">
        <v>141</v>
      </c>
      <c r="B61" s="111" t="s">
        <v>142</v>
      </c>
      <c r="C61" s="118">
        <v>260472.49</v>
      </c>
      <c r="D61" s="118">
        <v>460687.49</v>
      </c>
      <c r="E61" s="118">
        <v>460687.49</v>
      </c>
      <c r="F61" s="114">
        <f>E61/C61</f>
        <v>1.76866082863492</v>
      </c>
      <c r="G61" s="42">
        <f t="shared" si="3"/>
        <v>1.18033657543983</v>
      </c>
      <c r="H61" s="108">
        <v>390301.8</v>
      </c>
      <c r="I61" s="125">
        <v>39.03018</v>
      </c>
      <c r="J61" s="78">
        <f t="shared" si="2"/>
        <v>390301.8</v>
      </c>
    </row>
    <row r="62" s="78" customFormat="1" spans="1:10">
      <c r="A62" s="110" t="s">
        <v>143</v>
      </c>
      <c r="B62" s="111" t="s">
        <v>144</v>
      </c>
      <c r="C62" s="118">
        <v>1721687</v>
      </c>
      <c r="D62" s="118">
        <v>5432335.96</v>
      </c>
      <c r="E62" s="118">
        <v>5432335.96</v>
      </c>
      <c r="F62" s="102">
        <f>E62/C62</f>
        <v>3.15524015689263</v>
      </c>
      <c r="G62" s="42">
        <f t="shared" si="3"/>
        <v>1.52513415282962</v>
      </c>
      <c r="H62" s="108">
        <v>3561874.18</v>
      </c>
      <c r="I62" s="112">
        <v>356.187418</v>
      </c>
      <c r="J62" s="78">
        <f t="shared" si="2"/>
        <v>3561874.18</v>
      </c>
    </row>
    <row r="63" s="80" customFormat="1" spans="1:10">
      <c r="A63" s="110" t="s">
        <v>145</v>
      </c>
      <c r="B63" s="111" t="s">
        <v>146</v>
      </c>
      <c r="C63" s="118">
        <v>860843</v>
      </c>
      <c r="D63" s="118">
        <v>2635471.32</v>
      </c>
      <c r="E63" s="118">
        <v>2635471.32</v>
      </c>
      <c r="F63" s="114">
        <f>E63/C63</f>
        <v>3.06150055236553</v>
      </c>
      <c r="G63" s="42">
        <f t="shared" si="3"/>
        <v>1.53720270508625</v>
      </c>
      <c r="H63" s="108">
        <v>1714459.2</v>
      </c>
      <c r="I63" s="112">
        <v>171.44592</v>
      </c>
      <c r="J63" s="78">
        <f t="shared" si="2"/>
        <v>1714459.2</v>
      </c>
    </row>
    <row r="64" s="80" customFormat="1" spans="1:10">
      <c r="A64" s="103" t="s">
        <v>147</v>
      </c>
      <c r="B64" s="104" t="s">
        <v>148</v>
      </c>
      <c r="C64" s="118">
        <v>0</v>
      </c>
      <c r="D64" s="118">
        <v>1063960</v>
      </c>
      <c r="E64" s="118">
        <v>1063960</v>
      </c>
      <c r="F64" s="114" t="e">
        <f>E64/C64</f>
        <v>#DIV/0!</v>
      </c>
      <c r="G64" s="42">
        <f t="shared" si="3"/>
        <v>0.792803694723335</v>
      </c>
      <c r="H64" s="108">
        <v>1342022</v>
      </c>
      <c r="I64" s="106">
        <v>134.2022</v>
      </c>
      <c r="J64" s="78">
        <f t="shared" si="2"/>
        <v>1342022</v>
      </c>
    </row>
    <row r="65" s="78" customFormat="1" spans="1:10">
      <c r="A65" s="110" t="s">
        <v>149</v>
      </c>
      <c r="B65" s="111" t="s">
        <v>150</v>
      </c>
      <c r="C65" s="118">
        <v>0</v>
      </c>
      <c r="D65" s="118">
        <v>1060000</v>
      </c>
      <c r="E65" s="118">
        <v>1060000</v>
      </c>
      <c r="F65" s="102" t="e">
        <f>E65/C65</f>
        <v>#DIV/0!</v>
      </c>
      <c r="G65" s="42">
        <f t="shared" si="3"/>
        <v>1.78144673642319</v>
      </c>
      <c r="H65" s="108">
        <v>595022</v>
      </c>
      <c r="I65" s="112">
        <v>59.5022</v>
      </c>
      <c r="J65" s="78">
        <f t="shared" si="2"/>
        <v>595022</v>
      </c>
    </row>
    <row r="66" s="78" customFormat="1" spans="1:10">
      <c r="A66" s="110">
        <v>2080799</v>
      </c>
      <c r="B66" s="111" t="s">
        <v>151</v>
      </c>
      <c r="C66" s="118">
        <v>0</v>
      </c>
      <c r="D66" s="118">
        <v>3960</v>
      </c>
      <c r="E66" s="118">
        <v>3960</v>
      </c>
      <c r="F66" s="114"/>
      <c r="G66" s="42">
        <f t="shared" si="3"/>
        <v>0.00530120481927711</v>
      </c>
      <c r="H66" s="108">
        <v>747000</v>
      </c>
      <c r="I66" s="112">
        <v>74.7</v>
      </c>
      <c r="J66" s="78">
        <f t="shared" si="2"/>
        <v>747000</v>
      </c>
    </row>
    <row r="67" s="78" customFormat="1" spans="1:10">
      <c r="A67" s="103" t="s">
        <v>152</v>
      </c>
      <c r="B67" s="104" t="s">
        <v>153</v>
      </c>
      <c r="C67" s="118">
        <v>561312</v>
      </c>
      <c r="D67" s="118">
        <v>508970</v>
      </c>
      <c r="E67" s="118">
        <v>508970</v>
      </c>
      <c r="F67" s="114">
        <f>E67/C67</f>
        <v>0.906750612849895</v>
      </c>
      <c r="G67" s="42">
        <f t="shared" si="3"/>
        <v>0.906750612849895</v>
      </c>
      <c r="H67" s="108">
        <v>561312</v>
      </c>
      <c r="I67" s="106">
        <v>56.1312</v>
      </c>
      <c r="J67" s="78">
        <f t="shared" si="2"/>
        <v>561312</v>
      </c>
    </row>
    <row r="68" s="80" customFormat="1" spans="1:10">
      <c r="A68" s="110" t="s">
        <v>154</v>
      </c>
      <c r="B68" s="111" t="s">
        <v>155</v>
      </c>
      <c r="C68" s="118">
        <v>561312</v>
      </c>
      <c r="D68" s="118">
        <v>508970</v>
      </c>
      <c r="E68" s="118">
        <v>508970</v>
      </c>
      <c r="F68" s="114">
        <f>E68/C68</f>
        <v>0.906750612849895</v>
      </c>
      <c r="G68" s="42">
        <f t="shared" si="3"/>
        <v>0.906750612849895</v>
      </c>
      <c r="H68" s="108">
        <v>561312</v>
      </c>
      <c r="I68" s="112">
        <v>56.1312</v>
      </c>
      <c r="J68" s="78">
        <f t="shared" si="2"/>
        <v>561312</v>
      </c>
    </row>
    <row r="69" s="80" customFormat="1" spans="1:10">
      <c r="A69" s="103" t="s">
        <v>156</v>
      </c>
      <c r="B69" s="104" t="s">
        <v>157</v>
      </c>
      <c r="C69" s="120">
        <v>0</v>
      </c>
      <c r="D69" s="109">
        <v>0</v>
      </c>
      <c r="E69" s="109">
        <v>0</v>
      </c>
      <c r="F69" s="114" t="e">
        <f>E69/C69</f>
        <v>#DIV/0!</v>
      </c>
      <c r="G69" s="42" t="e">
        <f t="shared" si="3"/>
        <v>#DIV/0!</v>
      </c>
      <c r="H69" s="108">
        <v>0</v>
      </c>
      <c r="I69" s="106">
        <v>0</v>
      </c>
      <c r="J69" s="78">
        <f t="shared" si="2"/>
        <v>0</v>
      </c>
    </row>
    <row r="70" s="80" customFormat="1" spans="1:10">
      <c r="A70" s="110" t="s">
        <v>158</v>
      </c>
      <c r="B70" s="111" t="s">
        <v>159</v>
      </c>
      <c r="C70" s="120">
        <v>0</v>
      </c>
      <c r="D70" s="113">
        <v>0</v>
      </c>
      <c r="E70" s="113">
        <v>0</v>
      </c>
      <c r="F70" s="114" t="e">
        <f>E70/C70</f>
        <v>#DIV/0!</v>
      </c>
      <c r="G70" s="42" t="e">
        <f t="shared" si="3"/>
        <v>#DIV/0!</v>
      </c>
      <c r="H70" s="108">
        <v>0</v>
      </c>
      <c r="I70" s="112">
        <v>0</v>
      </c>
      <c r="J70" s="78">
        <f t="shared" si="2"/>
        <v>0</v>
      </c>
    </row>
    <row r="71" s="78" customFormat="1" spans="1:10">
      <c r="A71" s="103" t="s">
        <v>160</v>
      </c>
      <c r="B71" s="104" t="s">
        <v>161</v>
      </c>
      <c r="C71" s="118">
        <v>2450000</v>
      </c>
      <c r="D71" s="118">
        <v>3017266.76</v>
      </c>
      <c r="E71" s="118">
        <v>3017266.76</v>
      </c>
      <c r="F71" s="102">
        <f>E71/C71</f>
        <v>1.23153745306122</v>
      </c>
      <c r="G71" s="42">
        <f t="shared" si="3"/>
        <v>8.2891943956044</v>
      </c>
      <c r="H71" s="108">
        <v>364000</v>
      </c>
      <c r="I71" s="106">
        <v>36.4</v>
      </c>
      <c r="J71" s="78">
        <f t="shared" ref="J71:J102" si="5">I71*10000</f>
        <v>364000</v>
      </c>
    </row>
    <row r="72" s="80" customFormat="1" spans="1:10">
      <c r="A72" s="110" t="s">
        <v>162</v>
      </c>
      <c r="B72" s="111" t="s">
        <v>163</v>
      </c>
      <c r="C72" s="118">
        <v>0</v>
      </c>
      <c r="D72" s="118">
        <v>712965</v>
      </c>
      <c r="E72" s="118">
        <v>712965</v>
      </c>
      <c r="F72" s="114" t="e">
        <f>E72/C72</f>
        <v>#DIV/0!</v>
      </c>
      <c r="G72" s="42" t="e">
        <f t="shared" ref="G72:G103" si="6">E72/H72</f>
        <v>#DIV/0!</v>
      </c>
      <c r="H72" s="108">
        <v>0</v>
      </c>
      <c r="I72" s="112">
        <v>0</v>
      </c>
      <c r="J72" s="78">
        <f t="shared" si="5"/>
        <v>0</v>
      </c>
    </row>
    <row r="73" s="80" customFormat="1" spans="1:10">
      <c r="A73" s="110" t="s">
        <v>164</v>
      </c>
      <c r="B73" s="111" t="s">
        <v>165</v>
      </c>
      <c r="C73" s="118">
        <v>2450000</v>
      </c>
      <c r="D73" s="118">
        <v>2304301.76</v>
      </c>
      <c r="E73" s="118">
        <v>2304301.76</v>
      </c>
      <c r="F73" s="114">
        <f>E73/C73</f>
        <v>0.940531330612245</v>
      </c>
      <c r="G73" s="42">
        <f t="shared" si="6"/>
        <v>6.33049934065934</v>
      </c>
      <c r="H73" s="108">
        <v>364000</v>
      </c>
      <c r="I73" s="112">
        <v>36.4</v>
      </c>
      <c r="J73" s="78">
        <f t="shared" si="5"/>
        <v>364000</v>
      </c>
    </row>
    <row r="74" s="78" customFormat="1" spans="1:10">
      <c r="A74" s="103" t="s">
        <v>166</v>
      </c>
      <c r="B74" s="104" t="s">
        <v>167</v>
      </c>
      <c r="C74" s="118">
        <v>2046100</v>
      </c>
      <c r="D74" s="118">
        <v>1219720.77</v>
      </c>
      <c r="E74" s="118">
        <v>1219720.77</v>
      </c>
      <c r="F74" s="102">
        <f>E74/C74</f>
        <v>0.596119823078051</v>
      </c>
      <c r="G74" s="42" t="e">
        <f t="shared" si="6"/>
        <v>#DIV/0!</v>
      </c>
      <c r="H74" s="108">
        <v>0</v>
      </c>
      <c r="I74" s="106">
        <v>0</v>
      </c>
      <c r="J74" s="78">
        <f t="shared" si="5"/>
        <v>0</v>
      </c>
    </row>
    <row r="75" s="80" customFormat="1" spans="1:10">
      <c r="A75" s="110" t="s">
        <v>168</v>
      </c>
      <c r="B75" s="111" t="s">
        <v>169</v>
      </c>
      <c r="C75" s="118">
        <v>2046100</v>
      </c>
      <c r="D75" s="118">
        <v>1219720.77</v>
      </c>
      <c r="E75" s="118">
        <v>1219720.77</v>
      </c>
      <c r="F75" s="114" t="s">
        <v>33</v>
      </c>
      <c r="G75" s="42" t="e">
        <f t="shared" si="6"/>
        <v>#DIV/0!</v>
      </c>
      <c r="H75" s="108">
        <v>0</v>
      </c>
      <c r="I75" s="112">
        <v>0</v>
      </c>
      <c r="J75" s="78">
        <f t="shared" si="5"/>
        <v>0</v>
      </c>
    </row>
    <row r="76" s="80" customFormat="1" spans="1:10">
      <c r="A76" s="103" t="s">
        <v>170</v>
      </c>
      <c r="B76" s="104" t="s">
        <v>171</v>
      </c>
      <c r="C76" s="120">
        <v>0</v>
      </c>
      <c r="D76" s="109">
        <v>0</v>
      </c>
      <c r="E76" s="109">
        <v>0</v>
      </c>
      <c r="F76" s="114" t="e">
        <f>E76/C76</f>
        <v>#DIV/0!</v>
      </c>
      <c r="G76" s="42" t="e">
        <f t="shared" si="6"/>
        <v>#DIV/0!</v>
      </c>
      <c r="H76" s="108">
        <v>0</v>
      </c>
      <c r="I76" s="106">
        <v>0</v>
      </c>
      <c r="J76" s="78">
        <f t="shared" si="5"/>
        <v>0</v>
      </c>
    </row>
    <row r="77" s="80" customFormat="1" spans="1:10">
      <c r="A77" s="110" t="s">
        <v>172</v>
      </c>
      <c r="B77" s="111" t="s">
        <v>173</v>
      </c>
      <c r="C77" s="120">
        <v>0</v>
      </c>
      <c r="D77" s="113">
        <v>0</v>
      </c>
      <c r="E77" s="113">
        <v>0</v>
      </c>
      <c r="F77" s="114" t="e">
        <f>E77/C77</f>
        <v>#DIV/0!</v>
      </c>
      <c r="G77" s="42" t="e">
        <f t="shared" si="6"/>
        <v>#DIV/0!</v>
      </c>
      <c r="H77" s="108">
        <v>0</v>
      </c>
      <c r="I77" s="112">
        <v>0</v>
      </c>
      <c r="J77" s="78">
        <f t="shared" si="5"/>
        <v>0</v>
      </c>
    </row>
    <row r="78" s="78" customFormat="1" spans="1:10">
      <c r="A78" s="103" t="s">
        <v>174</v>
      </c>
      <c r="B78" s="104" t="s">
        <v>175</v>
      </c>
      <c r="C78" s="118">
        <v>0</v>
      </c>
      <c r="D78" s="118">
        <v>15148.22</v>
      </c>
      <c r="E78" s="118">
        <v>15148.22</v>
      </c>
      <c r="F78" s="102" t="e">
        <f>E78/C78</f>
        <v>#DIV/0!</v>
      </c>
      <c r="G78" s="42">
        <f t="shared" si="6"/>
        <v>1.02352837837838</v>
      </c>
      <c r="H78" s="108">
        <v>14800</v>
      </c>
      <c r="I78" s="106">
        <v>1.48</v>
      </c>
      <c r="J78" s="78">
        <f t="shared" si="5"/>
        <v>14800</v>
      </c>
    </row>
    <row r="79" s="80" customFormat="1" spans="1:10">
      <c r="A79" s="110" t="s">
        <v>176</v>
      </c>
      <c r="B79" s="111" t="s">
        <v>177</v>
      </c>
      <c r="C79" s="118">
        <v>0</v>
      </c>
      <c r="D79" s="118">
        <v>15148.22</v>
      </c>
      <c r="E79" s="118">
        <v>15148.22</v>
      </c>
      <c r="F79" s="114" t="e">
        <f>E79/C79</f>
        <v>#DIV/0!</v>
      </c>
      <c r="G79" s="42">
        <f t="shared" si="6"/>
        <v>1.02352837837838</v>
      </c>
      <c r="H79" s="108">
        <v>14800</v>
      </c>
      <c r="I79" s="112">
        <v>1.48</v>
      </c>
      <c r="J79" s="78">
        <f t="shared" si="5"/>
        <v>14800</v>
      </c>
    </row>
    <row r="80" s="78" customFormat="1" spans="1:10">
      <c r="A80" s="103">
        <v>20825</v>
      </c>
      <c r="B80" s="123" t="s">
        <v>178</v>
      </c>
      <c r="C80" s="118">
        <v>0</v>
      </c>
      <c r="D80" s="118">
        <v>458322</v>
      </c>
      <c r="E80" s="118">
        <v>458322</v>
      </c>
      <c r="F80" s="102" t="s">
        <v>33</v>
      </c>
      <c r="G80" s="42" t="e">
        <f t="shared" si="6"/>
        <v>#DIV/0!</v>
      </c>
      <c r="H80" s="108">
        <v>0</v>
      </c>
      <c r="I80" s="106">
        <v>0</v>
      </c>
      <c r="J80" s="78">
        <f t="shared" si="5"/>
        <v>0</v>
      </c>
    </row>
    <row r="81" s="80" customFormat="1" spans="1:10">
      <c r="A81" s="110">
        <v>2082502</v>
      </c>
      <c r="B81" s="123" t="s">
        <v>179</v>
      </c>
      <c r="C81" s="118">
        <v>0</v>
      </c>
      <c r="D81" s="118">
        <v>458322</v>
      </c>
      <c r="E81" s="118">
        <v>458322</v>
      </c>
      <c r="F81" s="114" t="s">
        <v>33</v>
      </c>
      <c r="G81" s="42" t="e">
        <f t="shared" si="6"/>
        <v>#DIV/0!</v>
      </c>
      <c r="H81" s="108">
        <v>0</v>
      </c>
      <c r="I81" s="112">
        <v>0</v>
      </c>
      <c r="J81" s="78">
        <f t="shared" si="5"/>
        <v>0</v>
      </c>
    </row>
    <row r="82" s="81" customFormat="1" spans="1:10">
      <c r="A82" s="110">
        <v>20828</v>
      </c>
      <c r="B82" s="123" t="s">
        <v>180</v>
      </c>
      <c r="C82" s="118">
        <v>0</v>
      </c>
      <c r="D82" s="118">
        <v>402633.54</v>
      </c>
      <c r="E82" s="118">
        <v>402633.54</v>
      </c>
      <c r="F82" s="114"/>
      <c r="G82" s="42" t="e">
        <f t="shared" si="6"/>
        <v>#DIV/0!</v>
      </c>
      <c r="H82" s="108">
        <v>0</v>
      </c>
      <c r="I82" s="112"/>
      <c r="J82" s="78">
        <f t="shared" si="5"/>
        <v>0</v>
      </c>
    </row>
    <row r="83" s="81" customFormat="1" spans="1:10">
      <c r="A83" s="110">
        <v>2082899</v>
      </c>
      <c r="B83" s="123" t="s">
        <v>181</v>
      </c>
      <c r="C83" s="118">
        <v>0</v>
      </c>
      <c r="D83" s="118">
        <v>402633.54</v>
      </c>
      <c r="E83" s="118">
        <v>402633.54</v>
      </c>
      <c r="F83" s="114"/>
      <c r="G83" s="42" t="e">
        <f t="shared" si="6"/>
        <v>#DIV/0!</v>
      </c>
      <c r="H83" s="108">
        <v>0</v>
      </c>
      <c r="I83" s="112"/>
      <c r="J83" s="78">
        <f t="shared" si="5"/>
        <v>0</v>
      </c>
    </row>
    <row r="84" s="78" customFormat="1" spans="1:10">
      <c r="A84" s="103" t="s">
        <v>182</v>
      </c>
      <c r="B84" s="104" t="s">
        <v>183</v>
      </c>
      <c r="C84" s="118">
        <v>0</v>
      </c>
      <c r="D84" s="118">
        <v>75450</v>
      </c>
      <c r="E84" s="118">
        <v>75450</v>
      </c>
      <c r="F84" s="102" t="e">
        <f t="shared" ref="F84:F97" si="7">E84/C84</f>
        <v>#DIV/0!</v>
      </c>
      <c r="G84" s="42">
        <f t="shared" si="6"/>
        <v>0.0251315701818666</v>
      </c>
      <c r="H84" s="108">
        <v>3002200</v>
      </c>
      <c r="I84" s="106">
        <v>300.22</v>
      </c>
      <c r="J84" s="78">
        <f t="shared" si="5"/>
        <v>3002200</v>
      </c>
    </row>
    <row r="85" s="80" customFormat="1" spans="1:10">
      <c r="A85" s="110" t="s">
        <v>184</v>
      </c>
      <c r="B85" s="111" t="s">
        <v>185</v>
      </c>
      <c r="C85" s="118">
        <v>0</v>
      </c>
      <c r="D85" s="118">
        <v>75450</v>
      </c>
      <c r="E85" s="118">
        <v>75450</v>
      </c>
      <c r="F85" s="114" t="e">
        <f t="shared" si="7"/>
        <v>#DIV/0!</v>
      </c>
      <c r="G85" s="42">
        <f t="shared" si="6"/>
        <v>0.0251315701818666</v>
      </c>
      <c r="H85" s="108">
        <v>3002200</v>
      </c>
      <c r="I85" s="112">
        <v>300.22</v>
      </c>
      <c r="J85" s="78">
        <f t="shared" si="5"/>
        <v>3002200</v>
      </c>
    </row>
    <row r="86" s="80" customFormat="1" spans="1:10">
      <c r="A86" s="103" t="s">
        <v>186</v>
      </c>
      <c r="B86" s="104" t="s">
        <v>28</v>
      </c>
      <c r="C86" s="118">
        <v>68616448.91</v>
      </c>
      <c r="D86" s="118">
        <v>76914487.93</v>
      </c>
      <c r="E86" s="118">
        <v>76914487.93</v>
      </c>
      <c r="F86" s="114">
        <f t="shared" si="7"/>
        <v>1.120933670451</v>
      </c>
      <c r="G86" s="42">
        <f t="shared" si="6"/>
        <v>1.70403482234771</v>
      </c>
      <c r="H86" s="108">
        <v>45136687.89</v>
      </c>
      <c r="I86" s="106">
        <v>4513.668789</v>
      </c>
      <c r="J86" s="78">
        <f t="shared" si="5"/>
        <v>45136687.89</v>
      </c>
    </row>
    <row r="87" s="78" customFormat="1" spans="1:10">
      <c r="A87" s="103" t="s">
        <v>187</v>
      </c>
      <c r="B87" s="104" t="s">
        <v>188</v>
      </c>
      <c r="C87" s="118">
        <v>55861865.4</v>
      </c>
      <c r="D87" s="118">
        <v>55861865.4</v>
      </c>
      <c r="E87" s="118">
        <v>55861865.4</v>
      </c>
      <c r="F87" s="102">
        <f t="shared" si="7"/>
        <v>1</v>
      </c>
      <c r="G87" s="42">
        <f t="shared" si="6"/>
        <v>3.909665622071</v>
      </c>
      <c r="H87" s="108">
        <v>14288144</v>
      </c>
      <c r="I87" s="106">
        <v>1428.8144</v>
      </c>
      <c r="J87" s="78">
        <f t="shared" si="5"/>
        <v>14288144</v>
      </c>
    </row>
    <row r="88" s="80" customFormat="1" spans="1:10">
      <c r="A88" s="110" t="s">
        <v>189</v>
      </c>
      <c r="B88" s="111" t="s">
        <v>190</v>
      </c>
      <c r="C88" s="118">
        <v>54877652.4</v>
      </c>
      <c r="D88" s="118">
        <v>54877652.4</v>
      </c>
      <c r="E88" s="118">
        <v>54877652.4</v>
      </c>
      <c r="F88" s="114">
        <f t="shared" si="7"/>
        <v>1</v>
      </c>
      <c r="G88" s="42">
        <f t="shared" si="6"/>
        <v>3.95461541665544</v>
      </c>
      <c r="H88" s="108">
        <v>13876862</v>
      </c>
      <c r="I88" s="112">
        <v>1387.6862</v>
      </c>
      <c r="J88" s="78">
        <f t="shared" si="5"/>
        <v>13876862</v>
      </c>
    </row>
    <row r="89" s="78" customFormat="1" spans="1:10">
      <c r="A89" s="110" t="s">
        <v>191</v>
      </c>
      <c r="B89" s="111" t="s">
        <v>192</v>
      </c>
      <c r="C89" s="118">
        <v>984213</v>
      </c>
      <c r="D89" s="118">
        <v>984213</v>
      </c>
      <c r="E89" s="118">
        <v>984213</v>
      </c>
      <c r="F89" s="102" t="s">
        <v>33</v>
      </c>
      <c r="G89" s="42">
        <f t="shared" si="6"/>
        <v>2.39303689439363</v>
      </c>
      <c r="H89" s="108">
        <v>411282</v>
      </c>
      <c r="I89" s="112">
        <v>41.1282</v>
      </c>
      <c r="J89" s="78">
        <f t="shared" si="5"/>
        <v>411282</v>
      </c>
    </row>
    <row r="90" s="80" customFormat="1" spans="1:10">
      <c r="A90" s="103" t="s">
        <v>193</v>
      </c>
      <c r="B90" s="104" t="s">
        <v>194</v>
      </c>
      <c r="C90" s="118">
        <v>9841535.75</v>
      </c>
      <c r="D90" s="118">
        <v>12567847.49</v>
      </c>
      <c r="E90" s="118">
        <v>12567847.49</v>
      </c>
      <c r="F90" s="114" t="s">
        <v>33</v>
      </c>
      <c r="G90" s="42">
        <f t="shared" si="6"/>
        <v>0.561576060193187</v>
      </c>
      <c r="H90" s="108">
        <v>22379599.81</v>
      </c>
      <c r="I90" s="106">
        <v>2237.959981</v>
      </c>
      <c r="J90" s="78">
        <f t="shared" si="5"/>
        <v>22379599.81</v>
      </c>
    </row>
    <row r="91" s="78" customFormat="1" spans="1:10">
      <c r="A91" s="110" t="s">
        <v>195</v>
      </c>
      <c r="B91" s="111" t="s">
        <v>196</v>
      </c>
      <c r="C91" s="118">
        <v>8615278.25</v>
      </c>
      <c r="D91" s="118">
        <v>8615278.25</v>
      </c>
      <c r="E91" s="118">
        <v>8615278.25</v>
      </c>
      <c r="F91" s="102">
        <f t="shared" si="7"/>
        <v>1</v>
      </c>
      <c r="G91" s="42">
        <f t="shared" si="6"/>
        <v>0.792746739629524</v>
      </c>
      <c r="H91" s="108">
        <v>10867630</v>
      </c>
      <c r="I91" s="112">
        <v>1086.763</v>
      </c>
      <c r="J91" s="78">
        <f t="shared" si="5"/>
        <v>10867630</v>
      </c>
    </row>
    <row r="92" s="78" customFormat="1" spans="1:10">
      <c r="A92" s="110" t="s">
        <v>197</v>
      </c>
      <c r="B92" s="111" t="s">
        <v>198</v>
      </c>
      <c r="C92" s="118">
        <v>1757.5</v>
      </c>
      <c r="D92" s="118">
        <v>1757.5</v>
      </c>
      <c r="E92" s="118">
        <v>1757.5</v>
      </c>
      <c r="F92" s="102">
        <f t="shared" si="7"/>
        <v>1</v>
      </c>
      <c r="G92" s="42">
        <f t="shared" si="6"/>
        <v>0.0423912781302009</v>
      </c>
      <c r="H92" s="108">
        <v>41459</v>
      </c>
      <c r="I92" s="112">
        <v>4.1459</v>
      </c>
      <c r="J92" s="78">
        <f t="shared" si="5"/>
        <v>41459</v>
      </c>
    </row>
    <row r="93" s="80" customFormat="1" spans="1:10">
      <c r="A93" s="110" t="s">
        <v>199</v>
      </c>
      <c r="B93" s="111" t="s">
        <v>200</v>
      </c>
      <c r="C93" s="118">
        <v>1224500</v>
      </c>
      <c r="D93" s="118">
        <v>3950811.74</v>
      </c>
      <c r="E93" s="118">
        <v>3950811.74</v>
      </c>
      <c r="F93" s="114">
        <f t="shared" si="7"/>
        <v>3.22646936708861</v>
      </c>
      <c r="G93" s="42">
        <f t="shared" si="6"/>
        <v>0.362091993233798</v>
      </c>
      <c r="H93" s="108">
        <v>10911071.81</v>
      </c>
      <c r="I93" s="112">
        <v>1091.107181</v>
      </c>
      <c r="J93" s="78">
        <f t="shared" si="5"/>
        <v>10911071.81</v>
      </c>
    </row>
    <row r="94" s="81" customFormat="1" spans="1:10">
      <c r="A94" s="110" t="s">
        <v>201</v>
      </c>
      <c r="B94" s="111" t="s">
        <v>202</v>
      </c>
      <c r="C94" s="118"/>
      <c r="D94" s="118"/>
      <c r="E94" s="118"/>
      <c r="F94" s="114" t="s">
        <v>33</v>
      </c>
      <c r="G94" s="42">
        <f t="shared" si="6"/>
        <v>0</v>
      </c>
      <c r="H94" s="108">
        <v>559439</v>
      </c>
      <c r="I94" s="112">
        <v>55.9439</v>
      </c>
      <c r="J94" s="78">
        <f t="shared" si="5"/>
        <v>559439</v>
      </c>
    </row>
    <row r="95" s="79" customFormat="1" spans="1:10">
      <c r="A95" s="110">
        <v>21006</v>
      </c>
      <c r="B95" s="111" t="s">
        <v>203</v>
      </c>
      <c r="C95" s="118">
        <v>42802</v>
      </c>
      <c r="D95" s="118">
        <v>42802</v>
      </c>
      <c r="E95" s="118">
        <v>42802</v>
      </c>
      <c r="F95" s="102"/>
      <c r="G95" s="42">
        <f t="shared" si="6"/>
        <v>1.3375625</v>
      </c>
      <c r="H95" s="108">
        <v>32000</v>
      </c>
      <c r="I95" s="112">
        <v>3.2</v>
      </c>
      <c r="J95" s="78">
        <f t="shared" si="5"/>
        <v>32000</v>
      </c>
    </row>
    <row r="96" s="79" customFormat="1" spans="1:10">
      <c r="A96" s="110">
        <v>2100601</v>
      </c>
      <c r="B96" s="111" t="s">
        <v>204</v>
      </c>
      <c r="C96" s="118">
        <v>42802</v>
      </c>
      <c r="D96" s="118">
        <v>42802</v>
      </c>
      <c r="E96" s="118">
        <v>42802</v>
      </c>
      <c r="F96" s="102"/>
      <c r="G96" s="42">
        <f t="shared" si="6"/>
        <v>1.3375625</v>
      </c>
      <c r="H96" s="108">
        <v>32000</v>
      </c>
      <c r="I96" s="112">
        <v>3.2</v>
      </c>
      <c r="J96" s="78">
        <f t="shared" si="5"/>
        <v>32000</v>
      </c>
    </row>
    <row r="97" s="78" customFormat="1" spans="1:10">
      <c r="A97" s="103" t="s">
        <v>205</v>
      </c>
      <c r="B97" s="104" t="s">
        <v>206</v>
      </c>
      <c r="C97" s="119">
        <f>SUM(C98:C101)</f>
        <v>0</v>
      </c>
      <c r="D97" s="126">
        <v>153.809</v>
      </c>
      <c r="E97" s="126">
        <v>153.809</v>
      </c>
      <c r="F97" s="102" t="e">
        <f>E97/C97</f>
        <v>#DIV/0!</v>
      </c>
      <c r="G97" s="42">
        <f t="shared" si="6"/>
        <v>0.0001</v>
      </c>
      <c r="H97" s="108">
        <v>1538090</v>
      </c>
      <c r="I97" s="125">
        <v>153.809</v>
      </c>
      <c r="J97" s="78">
        <f t="shared" si="5"/>
        <v>1538090</v>
      </c>
    </row>
    <row r="98" s="80" customFormat="1" spans="1:10">
      <c r="A98" s="110" t="s">
        <v>207</v>
      </c>
      <c r="B98" s="111" t="s">
        <v>208</v>
      </c>
      <c r="C98" s="120">
        <v>0</v>
      </c>
      <c r="D98" s="113">
        <v>0</v>
      </c>
      <c r="E98" s="113">
        <v>0</v>
      </c>
      <c r="F98" s="114" t="e">
        <f>E98/C98</f>
        <v>#DIV/0!</v>
      </c>
      <c r="G98" s="42" t="e">
        <f t="shared" si="6"/>
        <v>#DIV/0!</v>
      </c>
      <c r="H98" s="108">
        <v>0</v>
      </c>
      <c r="I98" s="112">
        <v>0</v>
      </c>
      <c r="J98" s="78">
        <f t="shared" si="5"/>
        <v>0</v>
      </c>
    </row>
    <row r="99" s="80" customFormat="1" spans="1:10">
      <c r="A99" s="110" t="s">
        <v>209</v>
      </c>
      <c r="B99" s="111" t="s">
        <v>210</v>
      </c>
      <c r="C99" s="120"/>
      <c r="D99" s="113">
        <v>153.809</v>
      </c>
      <c r="E99" s="113">
        <v>153.809</v>
      </c>
      <c r="F99" s="114" t="s">
        <v>33</v>
      </c>
      <c r="G99" s="42">
        <f t="shared" si="6"/>
        <v>0.0001</v>
      </c>
      <c r="H99" s="108">
        <v>1538090</v>
      </c>
      <c r="I99" s="112">
        <v>153.809</v>
      </c>
      <c r="J99" s="78">
        <f t="shared" si="5"/>
        <v>1538090</v>
      </c>
    </row>
    <row r="100" s="80" customFormat="1" spans="1:10">
      <c r="A100" s="103" t="s">
        <v>211</v>
      </c>
      <c r="B100" s="104" t="s">
        <v>212</v>
      </c>
      <c r="C100" s="120"/>
      <c r="D100" s="109">
        <v>486.680666</v>
      </c>
      <c r="E100" s="109">
        <v>486.680666</v>
      </c>
      <c r="F100" s="114" t="s">
        <v>33</v>
      </c>
      <c r="G100" s="42">
        <f t="shared" si="6"/>
        <v>0.0001</v>
      </c>
      <c r="H100" s="108">
        <v>4866806.66</v>
      </c>
      <c r="I100" s="106">
        <v>486.680666</v>
      </c>
      <c r="J100" s="78">
        <f t="shared" si="5"/>
        <v>4866806.66</v>
      </c>
    </row>
    <row r="101" s="80" customFormat="1" spans="1:10">
      <c r="A101" s="110" t="s">
        <v>213</v>
      </c>
      <c r="B101" s="111" t="s">
        <v>214</v>
      </c>
      <c r="C101" s="120">
        <v>0</v>
      </c>
      <c r="D101" s="113">
        <v>185.030234</v>
      </c>
      <c r="E101" s="113">
        <v>185.030234</v>
      </c>
      <c r="F101" s="114" t="e">
        <f>E101/C101</f>
        <v>#DIV/0!</v>
      </c>
      <c r="G101" s="42">
        <f t="shared" si="6"/>
        <v>0.0001</v>
      </c>
      <c r="H101" s="108">
        <v>1850302.34</v>
      </c>
      <c r="I101" s="112">
        <v>185.030234</v>
      </c>
      <c r="J101" s="78">
        <f t="shared" si="5"/>
        <v>1850302.34</v>
      </c>
    </row>
    <row r="102" s="80" customFormat="1" spans="1:10">
      <c r="A102" s="110" t="s">
        <v>215</v>
      </c>
      <c r="B102" s="111" t="s">
        <v>216</v>
      </c>
      <c r="C102" s="119">
        <f>C104</f>
        <v>0</v>
      </c>
      <c r="D102" s="113">
        <v>275.551332</v>
      </c>
      <c r="E102" s="113">
        <v>275.551332</v>
      </c>
      <c r="F102" s="102" t="s">
        <v>33</v>
      </c>
      <c r="G102" s="42">
        <f t="shared" si="6"/>
        <v>0.0001</v>
      </c>
      <c r="H102" s="108">
        <v>2755513.32</v>
      </c>
      <c r="I102" s="112">
        <v>275.551332</v>
      </c>
      <c r="J102" s="78">
        <f t="shared" si="5"/>
        <v>2755513.32</v>
      </c>
    </row>
    <row r="103" s="80" customFormat="1" spans="1:10">
      <c r="A103" s="110">
        <v>2101103</v>
      </c>
      <c r="B103" s="111" t="s">
        <v>217</v>
      </c>
      <c r="C103" s="120"/>
      <c r="D103" s="113">
        <v>26.0991</v>
      </c>
      <c r="E103" s="113">
        <v>26.0991</v>
      </c>
      <c r="F103" s="114"/>
      <c r="G103" s="42">
        <f t="shared" si="6"/>
        <v>0.0001</v>
      </c>
      <c r="H103" s="108">
        <v>260991</v>
      </c>
      <c r="I103" s="112">
        <v>26.0991</v>
      </c>
      <c r="J103" s="78">
        <f t="shared" ref="J103:J134" si="8">I103*10000</f>
        <v>260991</v>
      </c>
    </row>
    <row r="104" s="80" customFormat="1" spans="1:10">
      <c r="A104" s="103" t="s">
        <v>218</v>
      </c>
      <c r="B104" s="104" t="s">
        <v>219</v>
      </c>
      <c r="C104" s="118">
        <v>0</v>
      </c>
      <c r="D104" s="118"/>
      <c r="E104" s="118"/>
      <c r="F104" s="114" t="s">
        <v>33</v>
      </c>
      <c r="G104" s="42">
        <f t="shared" ref="G104:G135" si="9">E104/H104</f>
        <v>0</v>
      </c>
      <c r="H104" s="108">
        <v>1524158.2</v>
      </c>
      <c r="I104" s="106">
        <v>152.41582</v>
      </c>
      <c r="J104" s="78">
        <f t="shared" si="8"/>
        <v>1524158.2</v>
      </c>
    </row>
    <row r="105" s="78" customFormat="1" spans="1:10">
      <c r="A105" s="110" t="s">
        <v>220</v>
      </c>
      <c r="B105" s="111" t="s">
        <v>221</v>
      </c>
      <c r="C105" s="118">
        <v>0</v>
      </c>
      <c r="D105" s="118"/>
      <c r="E105" s="118"/>
      <c r="F105" s="102" t="e">
        <f t="shared" ref="F104:F112" si="10">E105/C105</f>
        <v>#DIV/0!</v>
      </c>
      <c r="G105" s="42">
        <f t="shared" si="9"/>
        <v>0</v>
      </c>
      <c r="H105" s="108">
        <v>1524158.2</v>
      </c>
      <c r="I105" s="112">
        <v>152.41582</v>
      </c>
      <c r="J105" s="78">
        <f t="shared" si="8"/>
        <v>1524158.2</v>
      </c>
    </row>
    <row r="106" s="80" customFormat="1" spans="1:10">
      <c r="A106" s="103" t="s">
        <v>222</v>
      </c>
      <c r="B106" s="104" t="s">
        <v>223</v>
      </c>
      <c r="C106" s="120">
        <v>0</v>
      </c>
      <c r="D106" s="109">
        <v>2</v>
      </c>
      <c r="E106" s="109">
        <v>2</v>
      </c>
      <c r="F106" s="114" t="e">
        <f t="shared" si="10"/>
        <v>#DIV/0!</v>
      </c>
      <c r="G106" s="42">
        <f t="shared" si="9"/>
        <v>0.0001</v>
      </c>
      <c r="H106" s="108">
        <v>20000</v>
      </c>
      <c r="I106" s="106">
        <v>2</v>
      </c>
      <c r="J106" s="78">
        <f t="shared" si="8"/>
        <v>20000</v>
      </c>
    </row>
    <row r="107" s="81" customFormat="1" spans="1:10">
      <c r="A107" s="110" t="s">
        <v>224</v>
      </c>
      <c r="B107" s="111" t="s">
        <v>225</v>
      </c>
      <c r="C107" s="120"/>
      <c r="D107" s="113">
        <v>2</v>
      </c>
      <c r="E107" s="113">
        <v>2</v>
      </c>
      <c r="F107" s="114" t="s">
        <v>33</v>
      </c>
      <c r="G107" s="42">
        <f t="shared" si="9"/>
        <v>0.0001</v>
      </c>
      <c r="H107" s="108">
        <v>20000</v>
      </c>
      <c r="I107" s="112">
        <v>2</v>
      </c>
      <c r="J107" s="78">
        <f t="shared" si="8"/>
        <v>20000</v>
      </c>
    </row>
    <row r="108" s="78" customFormat="1" spans="1:10">
      <c r="A108" s="103" t="s">
        <v>226</v>
      </c>
      <c r="B108" s="104" t="s">
        <v>227</v>
      </c>
      <c r="C108" s="118">
        <v>845717.44</v>
      </c>
      <c r="D108" s="118">
        <v>845717.44</v>
      </c>
      <c r="E108" s="118">
        <v>845717.44</v>
      </c>
      <c r="F108" s="102">
        <f t="shared" si="10"/>
        <v>1</v>
      </c>
      <c r="G108" s="42">
        <f t="shared" si="9"/>
        <v>1.73342104176846</v>
      </c>
      <c r="H108" s="108">
        <v>487889.22</v>
      </c>
      <c r="I108" s="106">
        <v>48.788922</v>
      </c>
      <c r="J108" s="78">
        <f t="shared" si="8"/>
        <v>487889.22</v>
      </c>
    </row>
    <row r="109" s="80" customFormat="1" spans="1:10">
      <c r="A109" s="110" t="s">
        <v>228</v>
      </c>
      <c r="B109" s="111" t="s">
        <v>229</v>
      </c>
      <c r="C109" s="118">
        <v>845717.44</v>
      </c>
      <c r="D109" s="118">
        <v>845717.44</v>
      </c>
      <c r="E109" s="118">
        <v>845717.44</v>
      </c>
      <c r="F109" s="114">
        <f t="shared" si="10"/>
        <v>1</v>
      </c>
      <c r="G109" s="42">
        <f t="shared" si="9"/>
        <v>1.73342104176846</v>
      </c>
      <c r="H109" s="108">
        <v>487889.22</v>
      </c>
      <c r="I109" s="112">
        <v>48.788922</v>
      </c>
      <c r="J109" s="78">
        <f t="shared" si="8"/>
        <v>487889.22</v>
      </c>
    </row>
    <row r="110" s="80" customFormat="1" spans="1:10">
      <c r="A110" s="103" t="s">
        <v>230</v>
      </c>
      <c r="B110" s="104" t="s">
        <v>29</v>
      </c>
      <c r="C110" s="118">
        <v>0</v>
      </c>
      <c r="D110" s="118">
        <v>29023650</v>
      </c>
      <c r="E110" s="118">
        <v>29023650</v>
      </c>
      <c r="F110" s="114" t="e">
        <f t="shared" si="10"/>
        <v>#DIV/0!</v>
      </c>
      <c r="G110" s="42">
        <f t="shared" si="9"/>
        <v>3.60302054646995</v>
      </c>
      <c r="H110" s="108">
        <v>8055366.22</v>
      </c>
      <c r="I110" s="106">
        <v>805.536622</v>
      </c>
      <c r="J110" s="78">
        <f t="shared" si="8"/>
        <v>8055366.22</v>
      </c>
    </row>
    <row r="111" s="80" customFormat="1" spans="1:10">
      <c r="A111" s="103" t="s">
        <v>231</v>
      </c>
      <c r="B111" s="104" t="s">
        <v>232</v>
      </c>
      <c r="C111" s="118">
        <v>0</v>
      </c>
      <c r="D111" s="118">
        <v>29023650</v>
      </c>
      <c r="E111" s="118">
        <v>29023650</v>
      </c>
      <c r="F111" s="114" t="e">
        <f t="shared" si="10"/>
        <v>#DIV/0!</v>
      </c>
      <c r="G111" s="42">
        <f t="shared" si="9"/>
        <v>3.60302054646995</v>
      </c>
      <c r="H111" s="108">
        <v>8055366.22</v>
      </c>
      <c r="I111" s="106">
        <v>805.536622</v>
      </c>
      <c r="J111" s="78">
        <f t="shared" si="8"/>
        <v>8055366.22</v>
      </c>
    </row>
    <row r="112" s="78" customFormat="1" spans="1:10">
      <c r="A112" s="110" t="s">
        <v>233</v>
      </c>
      <c r="B112" s="111" t="s">
        <v>234</v>
      </c>
      <c r="C112" s="118">
        <v>0</v>
      </c>
      <c r="D112" s="118">
        <v>29023650</v>
      </c>
      <c r="E112" s="118">
        <v>29023650</v>
      </c>
      <c r="F112" s="102" t="s">
        <v>33</v>
      </c>
      <c r="G112" s="42">
        <f t="shared" si="9"/>
        <v>3.60302054646995</v>
      </c>
      <c r="H112" s="108">
        <v>8055366.22</v>
      </c>
      <c r="I112" s="112">
        <v>805.536622</v>
      </c>
      <c r="J112" s="78">
        <f t="shared" si="8"/>
        <v>8055366.22</v>
      </c>
    </row>
    <row r="113" s="81" customFormat="1" spans="1:10">
      <c r="A113" s="103" t="s">
        <v>235</v>
      </c>
      <c r="B113" s="104" t="s">
        <v>30</v>
      </c>
      <c r="C113" s="127">
        <v>2108</v>
      </c>
      <c r="D113" s="109">
        <v>3484.995052</v>
      </c>
      <c r="E113" s="109">
        <v>3484.995052</v>
      </c>
      <c r="F113" s="114" t="s">
        <v>33</v>
      </c>
      <c r="G113" s="42">
        <f t="shared" si="9"/>
        <v>0.0001</v>
      </c>
      <c r="H113" s="108">
        <v>34849950.52</v>
      </c>
      <c r="I113" s="106">
        <v>3484.995052</v>
      </c>
      <c r="J113" s="78">
        <f t="shared" si="8"/>
        <v>34849950.52</v>
      </c>
    </row>
    <row r="114" s="78" customFormat="1" spans="1:10">
      <c r="A114" s="103" t="s">
        <v>236</v>
      </c>
      <c r="B114" s="104" t="s">
        <v>237</v>
      </c>
      <c r="C114" s="118">
        <v>22555000</v>
      </c>
      <c r="D114" s="118">
        <v>87439332.63</v>
      </c>
      <c r="E114" s="118">
        <v>87439332.63</v>
      </c>
      <c r="F114" s="102" t="s">
        <v>33</v>
      </c>
      <c r="G114" s="42">
        <f t="shared" si="9"/>
        <v>3.19610030525052</v>
      </c>
      <c r="H114" s="108">
        <v>27358131.56</v>
      </c>
      <c r="I114" s="106">
        <v>2735.813156</v>
      </c>
      <c r="J114" s="78">
        <f t="shared" si="8"/>
        <v>27358131.56</v>
      </c>
    </row>
    <row r="115" s="81" customFormat="1" spans="1:10">
      <c r="A115" s="110" t="s">
        <v>238</v>
      </c>
      <c r="B115" s="111" t="s">
        <v>239</v>
      </c>
      <c r="C115" s="118">
        <v>680000</v>
      </c>
      <c r="D115" s="118">
        <v>43213607.99</v>
      </c>
      <c r="E115" s="118">
        <v>43213607.99</v>
      </c>
      <c r="F115" s="114" t="s">
        <v>33</v>
      </c>
      <c r="G115" s="42" t="e">
        <f t="shared" si="9"/>
        <v>#DIV/0!</v>
      </c>
      <c r="H115" s="108">
        <v>0</v>
      </c>
      <c r="I115" s="112">
        <v>0</v>
      </c>
      <c r="J115" s="78">
        <f t="shared" si="8"/>
        <v>0</v>
      </c>
    </row>
    <row r="116" s="78" customFormat="1" spans="1:10">
      <c r="A116" s="110" t="s">
        <v>240</v>
      </c>
      <c r="B116" s="111" t="s">
        <v>241</v>
      </c>
      <c r="C116" s="118">
        <v>680000</v>
      </c>
      <c r="D116" s="118">
        <v>43213607.99</v>
      </c>
      <c r="E116" s="118">
        <v>43213607.99</v>
      </c>
      <c r="F116" s="102" t="s">
        <v>33</v>
      </c>
      <c r="G116" s="42">
        <f t="shared" si="9"/>
        <v>1.57955260560199</v>
      </c>
      <c r="H116" s="108">
        <v>27358131.56</v>
      </c>
      <c r="I116" s="112">
        <v>2735.813156</v>
      </c>
      <c r="J116" s="78">
        <f t="shared" si="8"/>
        <v>27358131.56</v>
      </c>
    </row>
    <row r="117" s="81" customFormat="1" spans="1:10">
      <c r="A117" s="103" t="s">
        <v>242</v>
      </c>
      <c r="B117" s="104" t="s">
        <v>243</v>
      </c>
      <c r="C117" s="118">
        <v>0</v>
      </c>
      <c r="D117" s="118">
        <v>452000</v>
      </c>
      <c r="E117" s="118">
        <v>452000</v>
      </c>
      <c r="F117" s="102" t="s">
        <v>33</v>
      </c>
      <c r="G117" s="42">
        <f t="shared" si="9"/>
        <v>2.26</v>
      </c>
      <c r="H117" s="108">
        <v>200000</v>
      </c>
      <c r="I117" s="106">
        <v>20</v>
      </c>
      <c r="J117" s="78">
        <f t="shared" si="8"/>
        <v>200000</v>
      </c>
    </row>
    <row r="118" s="78" customFormat="1" spans="1:10">
      <c r="A118" s="110" t="s">
        <v>244</v>
      </c>
      <c r="B118" s="111" t="s">
        <v>245</v>
      </c>
      <c r="C118" s="118">
        <v>0</v>
      </c>
      <c r="D118" s="118">
        <v>452000</v>
      </c>
      <c r="E118" s="118">
        <v>452000</v>
      </c>
      <c r="F118" s="102" t="s">
        <v>33</v>
      </c>
      <c r="G118" s="42">
        <f t="shared" si="9"/>
        <v>2.26</v>
      </c>
      <c r="H118" s="108">
        <v>200000</v>
      </c>
      <c r="I118" s="112">
        <v>20</v>
      </c>
      <c r="J118" s="78">
        <f t="shared" si="8"/>
        <v>200000</v>
      </c>
    </row>
    <row r="119" s="81" customFormat="1" spans="1:10">
      <c r="A119" s="103" t="s">
        <v>246</v>
      </c>
      <c r="B119" s="104" t="s">
        <v>247</v>
      </c>
      <c r="C119" s="118">
        <v>0</v>
      </c>
      <c r="D119" s="118">
        <v>250000</v>
      </c>
      <c r="E119" s="118">
        <v>250000</v>
      </c>
      <c r="F119" s="102" t="s">
        <v>33</v>
      </c>
      <c r="G119" s="42" t="e">
        <f t="shared" si="9"/>
        <v>#DIV/0!</v>
      </c>
      <c r="H119" s="108">
        <v>0</v>
      </c>
      <c r="I119" s="106">
        <v>0</v>
      </c>
      <c r="J119" s="78">
        <f t="shared" si="8"/>
        <v>0</v>
      </c>
    </row>
    <row r="120" s="78" customFormat="1" spans="1:10">
      <c r="A120" s="110" t="s">
        <v>248</v>
      </c>
      <c r="B120" s="111" t="s">
        <v>249</v>
      </c>
      <c r="C120" s="118">
        <v>0</v>
      </c>
      <c r="D120" s="118">
        <v>250000</v>
      </c>
      <c r="E120" s="118">
        <v>250000</v>
      </c>
      <c r="F120" s="102" t="e">
        <f t="shared" ref="F112:F158" si="11">E120/C120</f>
        <v>#DIV/0!</v>
      </c>
      <c r="G120" s="42" t="e">
        <f t="shared" si="9"/>
        <v>#DIV/0!</v>
      </c>
      <c r="H120" s="108">
        <v>0</v>
      </c>
      <c r="I120" s="112">
        <v>0</v>
      </c>
      <c r="J120" s="78">
        <f t="shared" si="8"/>
        <v>0</v>
      </c>
    </row>
    <row r="121" s="78" customFormat="1" spans="1:10">
      <c r="A121" s="103" t="s">
        <v>250</v>
      </c>
      <c r="B121" s="104" t="s">
        <v>251</v>
      </c>
      <c r="C121" s="118">
        <v>0</v>
      </c>
      <c r="D121" s="118">
        <v>10116161.37</v>
      </c>
      <c r="E121" s="118">
        <v>10116161.37</v>
      </c>
      <c r="F121" s="102" t="e">
        <f t="shared" si="11"/>
        <v>#DIV/0!</v>
      </c>
      <c r="G121" s="42">
        <f t="shared" si="9"/>
        <v>1.38733029789867</v>
      </c>
      <c r="H121" s="108">
        <v>7291818.96</v>
      </c>
      <c r="I121" s="125">
        <v>729.181896</v>
      </c>
      <c r="J121" s="78">
        <f t="shared" si="8"/>
        <v>7291818.96</v>
      </c>
    </row>
    <row r="122" s="80" customFormat="1" spans="1:10">
      <c r="A122" s="110" t="s">
        <v>252</v>
      </c>
      <c r="B122" s="111" t="s">
        <v>253</v>
      </c>
      <c r="C122" s="118">
        <v>0</v>
      </c>
      <c r="D122" s="118">
        <v>10116161.37</v>
      </c>
      <c r="E122" s="118">
        <v>10116161.37</v>
      </c>
      <c r="F122" s="114" t="e">
        <f t="shared" si="11"/>
        <v>#DIV/0!</v>
      </c>
      <c r="G122" s="42">
        <f t="shared" si="9"/>
        <v>1.38733029789867</v>
      </c>
      <c r="H122" s="108">
        <v>7291818.96</v>
      </c>
      <c r="I122" s="112">
        <v>729.181896</v>
      </c>
      <c r="J122" s="78">
        <f t="shared" si="8"/>
        <v>7291818.96</v>
      </c>
    </row>
    <row r="123" s="78" customFormat="1" spans="1:10">
      <c r="A123" s="103" t="s">
        <v>254</v>
      </c>
      <c r="B123" s="104" t="s">
        <v>31</v>
      </c>
      <c r="C123" s="119">
        <v>2816</v>
      </c>
      <c r="D123" s="109">
        <v>12139.52613</v>
      </c>
      <c r="E123" s="109">
        <v>12139.52613</v>
      </c>
      <c r="F123" s="102">
        <f t="shared" si="11"/>
        <v>4.31091126775568</v>
      </c>
      <c r="G123" s="42">
        <f t="shared" si="9"/>
        <v>0.0001</v>
      </c>
      <c r="H123" s="108">
        <v>121395261.3</v>
      </c>
      <c r="I123" s="106">
        <v>12139.52613</v>
      </c>
      <c r="J123" s="78">
        <f t="shared" si="8"/>
        <v>121395261.3</v>
      </c>
    </row>
    <row r="124" s="78" customFormat="1" spans="1:10">
      <c r="A124" s="103" t="s">
        <v>255</v>
      </c>
      <c r="B124" s="104" t="s">
        <v>256</v>
      </c>
      <c r="C124" s="118">
        <v>6280600</v>
      </c>
      <c r="D124" s="118">
        <v>115115105.46</v>
      </c>
      <c r="E124" s="118">
        <v>115115105.46</v>
      </c>
      <c r="F124" s="102">
        <f t="shared" si="11"/>
        <v>18.3286796579945</v>
      </c>
      <c r="G124" s="42">
        <f t="shared" si="9"/>
        <v>2.59937650138581</v>
      </c>
      <c r="H124" s="108">
        <v>44285660.58</v>
      </c>
      <c r="I124" s="106">
        <v>4428.566058</v>
      </c>
      <c r="J124" s="78">
        <f t="shared" si="8"/>
        <v>44285660.58</v>
      </c>
    </row>
    <row r="125" s="80" customFormat="1" spans="1:10">
      <c r="A125" s="110" t="s">
        <v>257</v>
      </c>
      <c r="B125" s="111" t="s">
        <v>258</v>
      </c>
      <c r="C125" s="118">
        <v>0</v>
      </c>
      <c r="D125" s="118">
        <v>29311736.78</v>
      </c>
      <c r="E125" s="118">
        <v>29311736.78</v>
      </c>
      <c r="F125" s="114" t="e">
        <f t="shared" si="11"/>
        <v>#DIV/0!</v>
      </c>
      <c r="G125" s="42" t="e">
        <f t="shared" si="9"/>
        <v>#DIV/0!</v>
      </c>
      <c r="H125" s="108">
        <v>0</v>
      </c>
      <c r="I125" s="112">
        <v>0</v>
      </c>
      <c r="J125" s="78">
        <f t="shared" si="8"/>
        <v>0</v>
      </c>
    </row>
    <row r="126" s="80" customFormat="1" spans="1:10">
      <c r="A126" s="110" t="s">
        <v>259</v>
      </c>
      <c r="B126" s="111" t="s">
        <v>260</v>
      </c>
      <c r="C126" s="118">
        <v>0</v>
      </c>
      <c r="D126" s="118">
        <v>259680</v>
      </c>
      <c r="E126" s="118">
        <v>259680</v>
      </c>
      <c r="F126" s="114" t="e">
        <f t="shared" si="11"/>
        <v>#DIV/0!</v>
      </c>
      <c r="G126" s="42">
        <f t="shared" si="9"/>
        <v>0.00784762202682808</v>
      </c>
      <c r="H126" s="108">
        <v>33090278.7</v>
      </c>
      <c r="I126" s="112">
        <v>3309.02787</v>
      </c>
      <c r="J126" s="78">
        <f t="shared" si="8"/>
        <v>33090278.7</v>
      </c>
    </row>
    <row r="127" s="78" customFormat="1" spans="1:10">
      <c r="A127" s="110" t="s">
        <v>261</v>
      </c>
      <c r="B127" s="111" t="s">
        <v>262</v>
      </c>
      <c r="C127" s="118">
        <v>0</v>
      </c>
      <c r="D127" s="118">
        <v>23235794.1</v>
      </c>
      <c r="E127" s="118">
        <v>23235794.1</v>
      </c>
      <c r="F127" s="102" t="s">
        <v>33</v>
      </c>
      <c r="G127" s="42" t="e">
        <f t="shared" si="9"/>
        <v>#DIV/0!</v>
      </c>
      <c r="H127" s="108">
        <v>0</v>
      </c>
      <c r="I127" s="112">
        <v>0</v>
      </c>
      <c r="J127" s="78">
        <f t="shared" si="8"/>
        <v>0</v>
      </c>
    </row>
    <row r="128" s="81" customFormat="1" spans="1:10">
      <c r="A128" s="110" t="s">
        <v>263</v>
      </c>
      <c r="B128" s="111" t="s">
        <v>264</v>
      </c>
      <c r="C128" s="118">
        <v>0</v>
      </c>
      <c r="D128" s="118">
        <v>2975000</v>
      </c>
      <c r="E128" s="118">
        <v>2975000</v>
      </c>
      <c r="F128" s="114" t="s">
        <v>33</v>
      </c>
      <c r="G128" s="42">
        <f t="shared" si="9"/>
        <v>11.2590876922087</v>
      </c>
      <c r="H128" s="108">
        <v>264231</v>
      </c>
      <c r="I128" s="112">
        <v>26.4231</v>
      </c>
      <c r="J128" s="78">
        <f t="shared" si="8"/>
        <v>264231</v>
      </c>
    </row>
    <row r="129" s="78" customFormat="1" spans="1:10">
      <c r="A129" s="110" t="s">
        <v>265</v>
      </c>
      <c r="B129" s="111" t="s">
        <v>266</v>
      </c>
      <c r="C129" s="118">
        <v>0</v>
      </c>
      <c r="D129" s="118"/>
      <c r="E129" s="118"/>
      <c r="F129" s="102" t="e">
        <f t="shared" si="11"/>
        <v>#DIV/0!</v>
      </c>
      <c r="G129" s="42" t="e">
        <f t="shared" si="9"/>
        <v>#DIV/0!</v>
      </c>
      <c r="H129" s="108">
        <v>0</v>
      </c>
      <c r="I129" s="112">
        <v>0</v>
      </c>
      <c r="J129" s="78">
        <f t="shared" si="8"/>
        <v>0</v>
      </c>
    </row>
    <row r="130" s="80" customFormat="1" spans="1:10">
      <c r="A130" s="110" t="s">
        <v>267</v>
      </c>
      <c r="B130" s="111" t="s">
        <v>268</v>
      </c>
      <c r="C130" s="120">
        <v>0</v>
      </c>
      <c r="D130" s="118">
        <v>2841262.68</v>
      </c>
      <c r="E130" s="118">
        <v>2841262.68</v>
      </c>
      <c r="F130" s="114" t="e">
        <f t="shared" si="11"/>
        <v>#DIV/0!</v>
      </c>
      <c r="G130" s="42">
        <f t="shared" si="9"/>
        <v>0.259923471113958</v>
      </c>
      <c r="H130" s="108">
        <v>10931150.88</v>
      </c>
      <c r="I130" s="112">
        <v>1093.115088</v>
      </c>
      <c r="J130" s="78">
        <f t="shared" si="8"/>
        <v>10931150.88</v>
      </c>
    </row>
    <row r="131" s="78" customFormat="1" spans="1:10">
      <c r="A131" s="103" t="s">
        <v>269</v>
      </c>
      <c r="B131" s="104" t="s">
        <v>270</v>
      </c>
      <c r="C131" s="118">
        <v>0</v>
      </c>
      <c r="D131" s="118">
        <v>2841262.68</v>
      </c>
      <c r="E131" s="118">
        <v>2841262.68</v>
      </c>
      <c r="F131" s="102" t="e">
        <f t="shared" si="11"/>
        <v>#DIV/0!</v>
      </c>
      <c r="G131" s="42">
        <f t="shared" si="9"/>
        <v>0.0417342428133706</v>
      </c>
      <c r="H131" s="108">
        <v>68079890.48</v>
      </c>
      <c r="I131" s="106">
        <v>6807.989048</v>
      </c>
      <c r="J131" s="78">
        <f t="shared" si="8"/>
        <v>68079890.48</v>
      </c>
    </row>
    <row r="132" s="80" customFormat="1" spans="1:10">
      <c r="A132" s="110" t="s">
        <v>271</v>
      </c>
      <c r="B132" s="111" t="s">
        <v>272</v>
      </c>
      <c r="C132" s="118">
        <v>0</v>
      </c>
      <c r="D132" s="118">
        <v>73834327.31</v>
      </c>
      <c r="E132" s="118">
        <v>73834327.31</v>
      </c>
      <c r="F132" s="114" t="e">
        <f t="shared" si="11"/>
        <v>#DIV/0!</v>
      </c>
      <c r="G132" s="42">
        <f t="shared" si="9"/>
        <v>1.09872689944301</v>
      </c>
      <c r="H132" s="108">
        <v>67199890.48</v>
      </c>
      <c r="I132" s="112">
        <v>6719.989048</v>
      </c>
      <c r="J132" s="78">
        <f t="shared" si="8"/>
        <v>67199890.48</v>
      </c>
    </row>
    <row r="133" s="78" customFormat="1" spans="1:10">
      <c r="A133" s="110" t="s">
        <v>273</v>
      </c>
      <c r="B133" s="111" t="s">
        <v>274</v>
      </c>
      <c r="C133" s="118">
        <v>0</v>
      </c>
      <c r="D133" s="118">
        <v>73834327.31</v>
      </c>
      <c r="E133" s="118">
        <v>73834327.31</v>
      </c>
      <c r="F133" s="102" t="e">
        <f t="shared" si="11"/>
        <v>#DIV/0!</v>
      </c>
      <c r="G133" s="42">
        <f t="shared" si="9"/>
        <v>83.9026446704545</v>
      </c>
      <c r="H133" s="108">
        <v>880000</v>
      </c>
      <c r="I133" s="112">
        <v>88</v>
      </c>
      <c r="J133" s="78">
        <f t="shared" si="8"/>
        <v>880000</v>
      </c>
    </row>
    <row r="134" s="78" customFormat="1" spans="1:10">
      <c r="A134" s="103" t="s">
        <v>275</v>
      </c>
      <c r="B134" s="104" t="s">
        <v>276</v>
      </c>
      <c r="C134" s="118">
        <v>0</v>
      </c>
      <c r="D134" s="118">
        <v>751334</v>
      </c>
      <c r="E134" s="118">
        <v>751334</v>
      </c>
      <c r="F134" s="102" t="e">
        <f t="shared" si="11"/>
        <v>#DIV/0!</v>
      </c>
      <c r="G134" s="42">
        <f t="shared" si="9"/>
        <v>0.590280981459055</v>
      </c>
      <c r="H134" s="108">
        <v>1272841.28</v>
      </c>
      <c r="I134" s="106">
        <v>127.284128</v>
      </c>
      <c r="J134" s="78">
        <f t="shared" si="8"/>
        <v>1272841.28</v>
      </c>
    </row>
    <row r="135" s="80" customFormat="1" spans="1:10">
      <c r="A135" s="110" t="s">
        <v>277</v>
      </c>
      <c r="B135" s="111" t="s">
        <v>278</v>
      </c>
      <c r="C135" s="118">
        <v>0</v>
      </c>
      <c r="D135" s="118">
        <v>30000</v>
      </c>
      <c r="E135" s="118">
        <v>30000</v>
      </c>
      <c r="F135" s="114" t="s">
        <v>33</v>
      </c>
      <c r="G135" s="42">
        <f t="shared" si="9"/>
        <v>0.0481663643103424</v>
      </c>
      <c r="H135" s="108">
        <v>622841.28</v>
      </c>
      <c r="I135" s="112">
        <v>62.284128</v>
      </c>
      <c r="J135" s="78">
        <f t="shared" ref="J135:J157" si="12">I135*10000</f>
        <v>622841.28</v>
      </c>
    </row>
    <row r="136" s="80" customFormat="1" spans="1:10">
      <c r="A136" s="110">
        <v>2130306</v>
      </c>
      <c r="B136" s="123" t="s">
        <v>279</v>
      </c>
      <c r="C136" s="118">
        <v>0</v>
      </c>
      <c r="D136" s="118">
        <v>21334</v>
      </c>
      <c r="E136" s="118">
        <v>21334</v>
      </c>
      <c r="F136" s="114"/>
      <c r="G136" s="42" t="e">
        <f t="shared" ref="G136:G157" si="13">E136/H136</f>
        <v>#DIV/0!</v>
      </c>
      <c r="H136" s="108">
        <v>0</v>
      </c>
      <c r="I136" s="112"/>
      <c r="J136" s="78">
        <f t="shared" si="12"/>
        <v>0</v>
      </c>
    </row>
    <row r="137" s="80" customFormat="1" spans="1:10">
      <c r="A137" s="110" t="s">
        <v>280</v>
      </c>
      <c r="B137" s="111" t="s">
        <v>281</v>
      </c>
      <c r="C137" s="118">
        <v>0</v>
      </c>
      <c r="D137" s="118">
        <v>400000</v>
      </c>
      <c r="E137" s="118">
        <v>400000</v>
      </c>
      <c r="F137" s="114" t="s">
        <v>33</v>
      </c>
      <c r="G137" s="42">
        <f t="shared" si="13"/>
        <v>1.33333333333333</v>
      </c>
      <c r="H137" s="108">
        <v>300000</v>
      </c>
      <c r="I137" s="112">
        <v>30</v>
      </c>
      <c r="J137" s="78">
        <f t="shared" si="12"/>
        <v>300000</v>
      </c>
    </row>
    <row r="138" s="80" customFormat="1" spans="1:10">
      <c r="A138" s="110" t="s">
        <v>282</v>
      </c>
      <c r="B138" s="111" t="s">
        <v>283</v>
      </c>
      <c r="C138" s="118">
        <v>0</v>
      </c>
      <c r="D138" s="118">
        <v>300000</v>
      </c>
      <c r="E138" s="118">
        <v>300000</v>
      </c>
      <c r="F138" s="114" t="e">
        <f>E138/C138</f>
        <v>#DIV/0!</v>
      </c>
      <c r="G138" s="42">
        <f t="shared" si="13"/>
        <v>0.857142857142857</v>
      </c>
      <c r="H138" s="108">
        <v>350000</v>
      </c>
      <c r="I138" s="112">
        <v>35</v>
      </c>
      <c r="J138" s="78">
        <f t="shared" si="12"/>
        <v>350000</v>
      </c>
    </row>
    <row r="139" s="80" customFormat="1" spans="1:10">
      <c r="A139" s="103" t="s">
        <v>284</v>
      </c>
      <c r="B139" s="104" t="s">
        <v>285</v>
      </c>
      <c r="C139" s="120">
        <v>0</v>
      </c>
      <c r="D139" s="109">
        <v>0</v>
      </c>
      <c r="E139" s="109">
        <v>0</v>
      </c>
      <c r="F139" s="114" t="e">
        <f>E139/C139</f>
        <v>#DIV/0!</v>
      </c>
      <c r="G139" s="42" t="e">
        <f t="shared" si="13"/>
        <v>#DIV/0!</v>
      </c>
      <c r="H139" s="108">
        <v>0</v>
      </c>
      <c r="I139" s="106">
        <v>0</v>
      </c>
      <c r="J139" s="78">
        <f t="shared" si="12"/>
        <v>0</v>
      </c>
    </row>
    <row r="140" s="80" customFormat="1" spans="1:10">
      <c r="A140" s="110" t="s">
        <v>286</v>
      </c>
      <c r="B140" s="111" t="s">
        <v>287</v>
      </c>
      <c r="C140" s="120">
        <v>0</v>
      </c>
      <c r="D140" s="113">
        <v>0</v>
      </c>
      <c r="E140" s="113">
        <v>0</v>
      </c>
      <c r="F140" s="114" t="e">
        <f>E140/C140</f>
        <v>#DIV/0!</v>
      </c>
      <c r="G140" s="42" t="e">
        <f t="shared" si="13"/>
        <v>#DIV/0!</v>
      </c>
      <c r="H140" s="108">
        <v>0</v>
      </c>
      <c r="I140" s="112">
        <v>0</v>
      </c>
      <c r="J140" s="78">
        <f t="shared" si="12"/>
        <v>0</v>
      </c>
    </row>
    <row r="141" s="80" customFormat="1" spans="1:10">
      <c r="A141" s="103" t="s">
        <v>288</v>
      </c>
      <c r="B141" s="104" t="s">
        <v>289</v>
      </c>
      <c r="C141" s="118">
        <v>6280600</v>
      </c>
      <c r="D141" s="118">
        <v>11192707.37</v>
      </c>
      <c r="E141" s="118">
        <v>11192707.37</v>
      </c>
      <c r="F141" s="114">
        <f>E141/C141</f>
        <v>1.78210797853708</v>
      </c>
      <c r="G141" s="42">
        <f t="shared" si="13"/>
        <v>1.79889221632915</v>
      </c>
      <c r="H141" s="108">
        <v>6222000</v>
      </c>
      <c r="I141" s="106">
        <v>622.2</v>
      </c>
      <c r="J141" s="78">
        <f t="shared" si="12"/>
        <v>6222000</v>
      </c>
    </row>
    <row r="142" s="78" customFormat="1" spans="1:10">
      <c r="A142" s="110" t="s">
        <v>290</v>
      </c>
      <c r="B142" s="111" t="s">
        <v>291</v>
      </c>
      <c r="C142" s="118">
        <v>6280600</v>
      </c>
      <c r="D142" s="118">
        <v>11192707.37</v>
      </c>
      <c r="E142" s="118">
        <v>11192707.37</v>
      </c>
      <c r="F142" s="102">
        <f>E142/C142</f>
        <v>1.78210797853708</v>
      </c>
      <c r="G142" s="42">
        <f t="shared" si="13"/>
        <v>1.79889221632915</v>
      </c>
      <c r="H142" s="108">
        <v>6222000</v>
      </c>
      <c r="I142" s="112">
        <v>622.2</v>
      </c>
      <c r="J142" s="78">
        <f t="shared" si="12"/>
        <v>6222000</v>
      </c>
    </row>
    <row r="143" s="80" customFormat="1" spans="1:10">
      <c r="A143" s="110" t="s">
        <v>292</v>
      </c>
      <c r="B143" s="111" t="s">
        <v>293</v>
      </c>
      <c r="C143" s="120">
        <v>0</v>
      </c>
      <c r="D143" s="113">
        <v>0</v>
      </c>
      <c r="E143" s="113">
        <v>0</v>
      </c>
      <c r="F143" s="114" t="e">
        <f>E143/C143</f>
        <v>#DIV/0!</v>
      </c>
      <c r="G143" s="42" t="e">
        <f t="shared" si="13"/>
        <v>#DIV/0!</v>
      </c>
      <c r="H143" s="108">
        <v>0</v>
      </c>
      <c r="I143" s="112">
        <v>0</v>
      </c>
      <c r="J143" s="78">
        <f t="shared" si="12"/>
        <v>0</v>
      </c>
    </row>
    <row r="144" s="80" customFormat="1" spans="1:10">
      <c r="A144" s="103" t="s">
        <v>294</v>
      </c>
      <c r="B144" s="104" t="s">
        <v>295</v>
      </c>
      <c r="C144" s="118">
        <v>0</v>
      </c>
      <c r="D144" s="118">
        <v>25000</v>
      </c>
      <c r="E144" s="118">
        <v>25000</v>
      </c>
      <c r="F144" s="114" t="s">
        <v>33</v>
      </c>
      <c r="G144" s="42">
        <f t="shared" si="13"/>
        <v>0.771604938271605</v>
      </c>
      <c r="H144" s="108">
        <v>32400</v>
      </c>
      <c r="I144" s="106">
        <v>3.24</v>
      </c>
      <c r="J144" s="78">
        <f t="shared" si="12"/>
        <v>32400</v>
      </c>
    </row>
    <row r="145" s="80" customFormat="1" spans="1:10">
      <c r="A145" s="110" t="s">
        <v>296</v>
      </c>
      <c r="B145" s="111" t="s">
        <v>297</v>
      </c>
      <c r="C145" s="118">
        <v>0</v>
      </c>
      <c r="D145" s="118">
        <v>25000</v>
      </c>
      <c r="E145" s="118">
        <v>25000</v>
      </c>
      <c r="F145" s="114" t="s">
        <v>33</v>
      </c>
      <c r="G145" s="42">
        <f t="shared" si="13"/>
        <v>0.771604938271605</v>
      </c>
      <c r="H145" s="108">
        <v>32400</v>
      </c>
      <c r="I145" s="125">
        <v>3.24</v>
      </c>
      <c r="J145" s="78">
        <f t="shared" si="12"/>
        <v>32400</v>
      </c>
    </row>
    <row r="146" s="78" customFormat="1" spans="1:10">
      <c r="A146" s="103" t="s">
        <v>298</v>
      </c>
      <c r="B146" s="104" t="s">
        <v>299</v>
      </c>
      <c r="C146" s="118">
        <v>0</v>
      </c>
      <c r="D146" s="118">
        <v>2841262.68</v>
      </c>
      <c r="E146" s="118">
        <v>2841262.68</v>
      </c>
      <c r="F146" s="102" t="e">
        <f>E146/C146</f>
        <v>#DIV/0!</v>
      </c>
      <c r="G146" s="42">
        <f t="shared" si="13"/>
        <v>1.89106248158365</v>
      </c>
      <c r="H146" s="108">
        <v>1502468.96</v>
      </c>
      <c r="I146" s="106">
        <v>150.246896</v>
      </c>
      <c r="J146" s="78">
        <f t="shared" si="12"/>
        <v>1502468.96</v>
      </c>
    </row>
    <row r="147" s="80" customFormat="1" spans="1:10">
      <c r="A147" s="110" t="s">
        <v>300</v>
      </c>
      <c r="B147" s="111" t="s">
        <v>301</v>
      </c>
      <c r="C147" s="118">
        <v>0</v>
      </c>
      <c r="D147" s="118">
        <v>2841262.68</v>
      </c>
      <c r="E147" s="118">
        <v>2841262.68</v>
      </c>
      <c r="F147" s="114" t="s">
        <v>33</v>
      </c>
      <c r="G147" s="42">
        <f t="shared" si="13"/>
        <v>1.89106248158365</v>
      </c>
      <c r="H147" s="108">
        <v>1502468.96</v>
      </c>
      <c r="I147" s="112">
        <v>150.246896</v>
      </c>
      <c r="J147" s="78">
        <f t="shared" si="12"/>
        <v>1502468.96</v>
      </c>
    </row>
    <row r="148" s="80" customFormat="1" spans="1:10">
      <c r="A148" s="103">
        <v>220</v>
      </c>
      <c r="B148" s="104" t="s">
        <v>34</v>
      </c>
      <c r="C148" s="118">
        <v>0</v>
      </c>
      <c r="D148" s="118">
        <v>1984000</v>
      </c>
      <c r="E148" s="118">
        <v>1984000</v>
      </c>
      <c r="F148" s="114"/>
      <c r="G148" s="42">
        <f t="shared" si="13"/>
        <v>2.51438420398956</v>
      </c>
      <c r="H148" s="108">
        <v>789060</v>
      </c>
      <c r="I148" s="125">
        <v>78.906</v>
      </c>
      <c r="J148" s="78">
        <f t="shared" si="12"/>
        <v>789060</v>
      </c>
    </row>
    <row r="149" s="80" customFormat="1" spans="1:10">
      <c r="A149" s="110">
        <v>22001</v>
      </c>
      <c r="B149" s="111" t="s">
        <v>302</v>
      </c>
      <c r="C149" s="118">
        <v>0</v>
      </c>
      <c r="D149" s="118">
        <v>1984000</v>
      </c>
      <c r="E149" s="118">
        <v>1984000</v>
      </c>
      <c r="F149" s="114"/>
      <c r="G149" s="42">
        <f t="shared" si="13"/>
        <v>2.51438420398956</v>
      </c>
      <c r="H149" s="108">
        <v>789060</v>
      </c>
      <c r="I149" s="112">
        <v>78.906</v>
      </c>
      <c r="J149" s="78">
        <f t="shared" si="12"/>
        <v>789060</v>
      </c>
    </row>
    <row r="150" s="80" customFormat="1" spans="1:10">
      <c r="A150" s="110">
        <v>2200109</v>
      </c>
      <c r="B150" s="111" t="s">
        <v>303</v>
      </c>
      <c r="C150" s="120"/>
      <c r="D150" s="118">
        <v>1984000</v>
      </c>
      <c r="E150" s="118">
        <v>1984000</v>
      </c>
      <c r="F150" s="114"/>
      <c r="G150" s="42">
        <f t="shared" si="13"/>
        <v>2.51438420398956</v>
      </c>
      <c r="H150" s="108">
        <v>789060</v>
      </c>
      <c r="I150" s="112">
        <v>78.906</v>
      </c>
      <c r="J150" s="78">
        <f t="shared" si="12"/>
        <v>789060</v>
      </c>
    </row>
    <row r="151" s="80" customFormat="1" spans="1:10">
      <c r="A151" s="103" t="s">
        <v>304</v>
      </c>
      <c r="B151" s="104" t="s">
        <v>36</v>
      </c>
      <c r="C151" s="120"/>
      <c r="D151" s="118">
        <v>8773537.6</v>
      </c>
      <c r="E151" s="118">
        <v>8773537.6</v>
      </c>
      <c r="F151" s="114" t="s">
        <v>33</v>
      </c>
      <c r="G151" s="42">
        <f t="shared" si="13"/>
        <v>7.15646469760907</v>
      </c>
      <c r="H151" s="108">
        <v>1225959.74</v>
      </c>
      <c r="I151" s="106">
        <v>122.595974</v>
      </c>
      <c r="J151" s="78">
        <f t="shared" si="12"/>
        <v>1225959.74</v>
      </c>
    </row>
    <row r="152" s="80" customFormat="1" spans="1:10">
      <c r="A152" s="103" t="s">
        <v>305</v>
      </c>
      <c r="B152" s="128" t="s">
        <v>306</v>
      </c>
      <c r="C152" s="120"/>
      <c r="D152" s="109"/>
      <c r="E152" s="109"/>
      <c r="F152" s="114" t="e">
        <f>E152/C152</f>
        <v>#DIV/0!</v>
      </c>
      <c r="G152" s="42">
        <f t="shared" si="13"/>
        <v>0</v>
      </c>
      <c r="H152" s="108">
        <v>1029404</v>
      </c>
      <c r="I152" s="106">
        <v>102.9404</v>
      </c>
      <c r="J152" s="78">
        <f t="shared" si="12"/>
        <v>1029404</v>
      </c>
    </row>
    <row r="153" s="78" customFormat="1" spans="1:10">
      <c r="A153" s="129" t="s">
        <v>307</v>
      </c>
      <c r="B153" s="130" t="s">
        <v>308</v>
      </c>
      <c r="C153" s="119"/>
      <c r="D153" s="113">
        <v>102.9404</v>
      </c>
      <c r="E153" s="113">
        <v>102.9404</v>
      </c>
      <c r="F153" s="102" t="e">
        <f>E153/C153</f>
        <v>#DIV/0!</v>
      </c>
      <c r="G153" s="42">
        <f t="shared" si="13"/>
        <v>0.0001</v>
      </c>
      <c r="H153" s="108">
        <v>1029404</v>
      </c>
      <c r="I153" s="112">
        <v>102.9404</v>
      </c>
      <c r="J153" s="78">
        <f t="shared" si="12"/>
        <v>1029404</v>
      </c>
    </row>
    <row r="154" s="81" customFormat="1" spans="1:10">
      <c r="A154" s="129">
        <v>22407</v>
      </c>
      <c r="B154" s="130" t="s">
        <v>309</v>
      </c>
      <c r="C154" s="119"/>
      <c r="D154" s="118">
        <v>8773537.6</v>
      </c>
      <c r="E154" s="118">
        <v>8773537.6</v>
      </c>
      <c r="F154" s="131"/>
      <c r="G154" s="42">
        <f t="shared" si="13"/>
        <v>44.6363845695882</v>
      </c>
      <c r="H154" s="108">
        <v>196555.74</v>
      </c>
      <c r="I154" s="112">
        <v>19.655574</v>
      </c>
      <c r="J154" s="78">
        <f t="shared" si="12"/>
        <v>196555.74</v>
      </c>
    </row>
    <row r="155" s="81" customFormat="1" spans="1:10">
      <c r="A155" s="129">
        <v>2240799</v>
      </c>
      <c r="B155" s="130" t="s">
        <v>310</v>
      </c>
      <c r="C155" s="119"/>
      <c r="D155" s="118">
        <v>8773537.6</v>
      </c>
      <c r="E155" s="118">
        <v>8773537.6</v>
      </c>
      <c r="F155" s="131"/>
      <c r="G155" s="42">
        <f t="shared" si="13"/>
        <v>44.6363845695882</v>
      </c>
      <c r="H155" s="108">
        <v>196555.74</v>
      </c>
      <c r="I155" s="112">
        <v>19.655574</v>
      </c>
      <c r="J155" s="78">
        <f t="shared" si="12"/>
        <v>196555.74</v>
      </c>
    </row>
    <row r="156" s="80" customFormat="1" spans="1:10">
      <c r="A156" s="132" t="s">
        <v>311</v>
      </c>
      <c r="B156" s="133" t="s">
        <v>312</v>
      </c>
      <c r="C156" s="134"/>
      <c r="D156" s="135">
        <v>0</v>
      </c>
      <c r="E156" s="135">
        <v>0</v>
      </c>
      <c r="F156" s="136" t="s">
        <v>33</v>
      </c>
      <c r="G156" s="42" t="e">
        <f t="shared" si="13"/>
        <v>#DIV/0!</v>
      </c>
      <c r="H156" s="137">
        <v>0</v>
      </c>
      <c r="I156" s="143">
        <v>0</v>
      </c>
      <c r="J156" s="78">
        <f t="shared" si="12"/>
        <v>0</v>
      </c>
    </row>
    <row r="157" s="80" customFormat="1" spans="1:10">
      <c r="A157" s="103">
        <v>229</v>
      </c>
      <c r="B157" s="104" t="s">
        <v>37</v>
      </c>
      <c r="C157" s="138">
        <v>839</v>
      </c>
      <c r="D157" s="139"/>
      <c r="E157" s="139"/>
      <c r="F157" s="140"/>
      <c r="G157" s="42" t="e">
        <f t="shared" si="13"/>
        <v>#DIV/0!</v>
      </c>
      <c r="H157" s="141">
        <v>0</v>
      </c>
      <c r="I157" s="139"/>
      <c r="J157" s="78">
        <f t="shared" si="12"/>
        <v>0</v>
      </c>
    </row>
    <row r="158" spans="3:3">
      <c r="C158" s="142"/>
    </row>
    <row r="159" spans="3:3">
      <c r="C159" s="82"/>
    </row>
  </sheetData>
  <mergeCells count="8">
    <mergeCell ref="A1:G1"/>
    <mergeCell ref="A2:G2"/>
    <mergeCell ref="A3:B3"/>
    <mergeCell ref="C3:C4"/>
    <mergeCell ref="D3:D4"/>
    <mergeCell ref="E3:E4"/>
    <mergeCell ref="F3:F4"/>
    <mergeCell ref="G3:G4"/>
  </mergeCells>
  <conditionalFormatting sqref="B43">
    <cfRule type="expression" dxfId="0" priority="4">
      <formula>$U43=0</formula>
    </cfRule>
  </conditionalFormatting>
  <conditionalFormatting sqref="B57">
    <cfRule type="expression" dxfId="0" priority="3">
      <formula>$U57=0</formula>
    </cfRule>
  </conditionalFormatting>
  <conditionalFormatting sqref="B26:B27">
    <cfRule type="expression" dxfId="0" priority="7">
      <formula>$U26=0</formula>
    </cfRule>
  </conditionalFormatting>
  <conditionalFormatting sqref="B28:B31">
    <cfRule type="expression" dxfId="0" priority="6">
      <formula>$U28=0</formula>
    </cfRule>
  </conditionalFormatting>
  <conditionalFormatting sqref="B36:B37">
    <cfRule type="expression" dxfId="0" priority="5">
      <formula>$U36=0</formula>
    </cfRule>
  </conditionalFormatting>
  <conditionalFormatting sqref="B80:B81">
    <cfRule type="expression" dxfId="0" priority="2">
      <formula>$U80=0</formula>
    </cfRule>
  </conditionalFormatting>
  <conditionalFormatting sqref="B82:B83">
    <cfRule type="expression" dxfId="0" priority="1">
      <formula>$U82=0</formula>
    </cfRule>
  </conditionalFormatting>
  <pageMargins left="0.7" right="0.7" top="0.75" bottom="0.75" header="0.3" footer="0.3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E1" sqref="E$1:E$1048576"/>
    </sheetView>
  </sheetViews>
  <sheetFormatPr defaultColWidth="9" defaultRowHeight="14.25" outlineLevelCol="4"/>
  <cols>
    <col min="1" max="1" width="30.625" style="2" customWidth="1"/>
    <col min="2" max="2" width="18.625" style="2" customWidth="1"/>
    <col min="3" max="3" width="18.625" style="57" customWidth="1"/>
    <col min="4" max="4" width="18.625" style="2" customWidth="1"/>
    <col min="5" max="5" width="8.375" style="2" hidden="1" customWidth="1"/>
    <col min="6" max="16384" width="9" style="2"/>
  </cols>
  <sheetData>
    <row r="1" ht="40.5" customHeight="1" spans="1:4">
      <c r="A1" s="63" t="s">
        <v>313</v>
      </c>
      <c r="B1" s="63"/>
      <c r="C1" s="64"/>
      <c r="D1" s="63"/>
    </row>
    <row r="2" ht="20.25" customHeight="1" spans="1:4">
      <c r="A2" s="65" t="s">
        <v>314</v>
      </c>
      <c r="B2" s="65"/>
      <c r="C2" s="66"/>
      <c r="D2" s="65"/>
    </row>
    <row r="3" spans="1:4">
      <c r="A3" s="67"/>
      <c r="B3" s="68" t="s">
        <v>1</v>
      </c>
      <c r="C3" s="69"/>
      <c r="D3" s="68"/>
    </row>
    <row r="4" ht="33.75" customHeight="1" spans="1:4">
      <c r="A4" s="70" t="s">
        <v>315</v>
      </c>
      <c r="B4" s="70" t="s">
        <v>316</v>
      </c>
      <c r="C4" s="71" t="s">
        <v>317</v>
      </c>
      <c r="D4" s="70" t="s">
        <v>318</v>
      </c>
    </row>
    <row r="5" ht="36.75" customHeight="1" spans="1:5">
      <c r="A5" s="70" t="s">
        <v>319</v>
      </c>
      <c r="B5" s="35">
        <f>SUM(B6:B8)</f>
        <v>15.56</v>
      </c>
      <c r="C5" s="35">
        <f>SUM(C6:C8)</f>
        <v>16.18</v>
      </c>
      <c r="D5" s="35">
        <f>SUM(D6:D8)</f>
        <v>16.18</v>
      </c>
      <c r="E5" s="72">
        <f>D5/B5</f>
        <v>1.03984575835476</v>
      </c>
    </row>
    <row r="6" ht="28.5" customHeight="1" spans="1:4">
      <c r="A6" s="73" t="s">
        <v>320</v>
      </c>
      <c r="B6" s="74">
        <v>0</v>
      </c>
      <c r="C6" s="74">
        <v>0</v>
      </c>
      <c r="D6" s="74">
        <v>0</v>
      </c>
    </row>
    <row r="7" ht="28.5" customHeight="1" spans="1:4">
      <c r="A7" s="73" t="s">
        <v>321</v>
      </c>
      <c r="B7" s="74">
        <v>0</v>
      </c>
      <c r="C7" s="74">
        <v>0</v>
      </c>
      <c r="D7" s="74">
        <v>0</v>
      </c>
    </row>
    <row r="8" ht="28.5" customHeight="1" spans="1:4">
      <c r="A8" s="73" t="s">
        <v>322</v>
      </c>
      <c r="B8" s="74">
        <v>15.56</v>
      </c>
      <c r="C8" s="75">
        <v>16.18</v>
      </c>
      <c r="D8" s="75">
        <v>16.18</v>
      </c>
    </row>
    <row r="9" ht="28.5" customHeight="1" spans="1:4">
      <c r="A9" s="73" t="s">
        <v>323</v>
      </c>
      <c r="B9" s="74">
        <v>15.56</v>
      </c>
      <c r="C9" s="74">
        <v>16.18</v>
      </c>
      <c r="D9" s="74">
        <v>16.18</v>
      </c>
    </row>
    <row r="10" ht="28.5" customHeight="1" spans="1:4">
      <c r="A10" s="73" t="s">
        <v>324</v>
      </c>
      <c r="B10" s="74">
        <v>0</v>
      </c>
      <c r="C10" s="74">
        <v>0</v>
      </c>
      <c r="D10" s="74">
        <v>0</v>
      </c>
    </row>
  </sheetData>
  <mergeCells count="3">
    <mergeCell ref="A1:D1"/>
    <mergeCell ref="A2:D2"/>
    <mergeCell ref="B3:D3"/>
  </mergeCells>
  <printOptions horizontalCentered="1"/>
  <pageMargins left="0.71" right="0.71" top="0.75" bottom="0.75" header="0.31" footer="0.31"/>
  <pageSetup paperSize="9" scale="94" orientation="landscape" horizontalDpi="600" verticalDpi="600"/>
  <headerFooter/>
  <ignoredErrors>
    <ignoredError sqref="C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C6" sqref="C6:C9"/>
    </sheetView>
  </sheetViews>
  <sheetFormatPr defaultColWidth="9" defaultRowHeight="14.25" outlineLevelCol="2"/>
  <cols>
    <col min="1" max="1" width="15.625" style="2" customWidth="1"/>
    <col min="2" max="2" width="45.625" style="2" customWidth="1"/>
    <col min="3" max="3" width="10.75" style="2"/>
    <col min="4" max="252" width="9" style="2"/>
  </cols>
  <sheetData>
    <row r="1" ht="37.5" customHeight="1" spans="1:3">
      <c r="A1" s="3" t="s">
        <v>325</v>
      </c>
      <c r="B1" s="3"/>
      <c r="C1" s="3"/>
    </row>
    <row r="2" ht="21" customHeight="1" spans="1:3">
      <c r="A2" s="60"/>
      <c r="B2" s="60"/>
      <c r="C2" s="61"/>
    </row>
    <row r="3" ht="25.5" customHeight="1" spans="1:3">
      <c r="A3" s="9" t="s">
        <v>326</v>
      </c>
      <c r="B3" s="9"/>
      <c r="C3" s="9" t="s">
        <v>4</v>
      </c>
    </row>
    <row r="4" ht="25.5" customHeight="1" spans="1:3">
      <c r="A4" s="9" t="s">
        <v>19</v>
      </c>
      <c r="B4" s="9" t="s">
        <v>2</v>
      </c>
      <c r="C4" s="9"/>
    </row>
    <row r="5" ht="21.75" customHeight="1" spans="1:3">
      <c r="A5" s="62" t="s">
        <v>327</v>
      </c>
      <c r="B5" s="62" t="s">
        <v>328</v>
      </c>
      <c r="C5" s="56">
        <v>6716.98</v>
      </c>
    </row>
    <row r="6" ht="21.75" customHeight="1" spans="1:3">
      <c r="A6" s="14" t="s">
        <v>329</v>
      </c>
      <c r="B6" s="14" t="s">
        <v>330</v>
      </c>
      <c r="C6" s="56">
        <v>4374.14</v>
      </c>
    </row>
    <row r="7" ht="21.75" customHeight="1" spans="1:3">
      <c r="A7" s="14" t="s">
        <v>331</v>
      </c>
      <c r="B7" s="14" t="s">
        <v>332</v>
      </c>
      <c r="C7" s="56">
        <v>1562.06</v>
      </c>
    </row>
    <row r="8" ht="21.75" customHeight="1" spans="1:3">
      <c r="A8" s="14" t="s">
        <v>333</v>
      </c>
      <c r="B8" s="14" t="s">
        <v>334</v>
      </c>
      <c r="C8" s="56">
        <v>603.48</v>
      </c>
    </row>
    <row r="9" ht="21.75" customHeight="1" spans="1:3">
      <c r="A9" s="14" t="s">
        <v>335</v>
      </c>
      <c r="B9" s="14" t="s">
        <v>336</v>
      </c>
      <c r="C9" s="56">
        <v>177.3</v>
      </c>
    </row>
    <row r="10" ht="21.75" customHeight="1" spans="1:3">
      <c r="A10" s="62" t="s">
        <v>337</v>
      </c>
      <c r="B10" s="62" t="s">
        <v>338</v>
      </c>
      <c r="C10" s="56">
        <v>3411.06</v>
      </c>
    </row>
    <row r="11" ht="21.75" customHeight="1" spans="1:3">
      <c r="A11" s="14" t="s">
        <v>339</v>
      </c>
      <c r="B11" s="14" t="s">
        <v>340</v>
      </c>
      <c r="C11" s="56">
        <v>159.36</v>
      </c>
    </row>
    <row r="12" ht="21.75" customHeight="1" spans="1:3">
      <c r="A12" s="14" t="s">
        <v>341</v>
      </c>
      <c r="B12" s="14" t="s">
        <v>342</v>
      </c>
      <c r="C12" s="56">
        <v>3088.92</v>
      </c>
    </row>
    <row r="13" ht="21.75" customHeight="1" spans="1:3">
      <c r="A13" s="14" t="s">
        <v>343</v>
      </c>
      <c r="B13" s="14" t="s">
        <v>344</v>
      </c>
      <c r="C13" s="56">
        <v>37.7</v>
      </c>
    </row>
    <row r="14" ht="21.75" customHeight="1" spans="1:3">
      <c r="A14" s="14" t="s">
        <v>345</v>
      </c>
      <c r="B14" s="14" t="s">
        <v>346</v>
      </c>
      <c r="C14" s="56">
        <v>125.07</v>
      </c>
    </row>
    <row r="15" ht="21.75" customHeight="1" spans="1:3">
      <c r="A15" s="62" t="s">
        <v>347</v>
      </c>
      <c r="B15" s="62" t="s">
        <v>348</v>
      </c>
      <c r="C15" s="56">
        <f>C16+C17</f>
        <v>1236.5817</v>
      </c>
    </row>
    <row r="16" ht="21.75" customHeight="1" spans="1:3">
      <c r="A16" s="14" t="s">
        <v>349</v>
      </c>
      <c r="B16" s="14" t="s">
        <v>350</v>
      </c>
      <c r="C16" s="56">
        <v>1236.5817</v>
      </c>
    </row>
    <row r="17" ht="21.75" customHeight="1" spans="1:3">
      <c r="A17" s="14" t="s">
        <v>351</v>
      </c>
      <c r="B17" s="14" t="s">
        <v>352</v>
      </c>
      <c r="C17" s="56">
        <v>0</v>
      </c>
    </row>
    <row r="18" ht="21.75" customHeight="1" spans="1:3">
      <c r="A18" s="62" t="s">
        <v>353</v>
      </c>
      <c r="B18" s="62" t="s">
        <v>354</v>
      </c>
      <c r="C18" s="56">
        <v>98.51</v>
      </c>
    </row>
    <row r="19" ht="21.75" customHeight="1" spans="1:3">
      <c r="A19" s="14" t="s">
        <v>355</v>
      </c>
      <c r="B19" s="14" t="s">
        <v>356</v>
      </c>
      <c r="C19" s="56">
        <v>14.15</v>
      </c>
    </row>
    <row r="20" ht="21.75" customHeight="1" spans="1:3">
      <c r="A20" s="14" t="s">
        <v>357</v>
      </c>
      <c r="B20" s="14" t="s">
        <v>358</v>
      </c>
      <c r="C20" s="56">
        <v>84.28</v>
      </c>
    </row>
    <row r="21" ht="21.75" customHeight="1" spans="1:3">
      <c r="A21" s="14" t="s">
        <v>359</v>
      </c>
      <c r="B21" s="14" t="s">
        <v>360</v>
      </c>
      <c r="C21" s="56">
        <v>0.08</v>
      </c>
    </row>
    <row r="22" ht="21.75" customHeight="1" spans="1:3">
      <c r="A22" s="9" t="s">
        <v>361</v>
      </c>
      <c r="B22" s="9"/>
      <c r="C22" s="56">
        <v>10310.49</v>
      </c>
    </row>
  </sheetData>
  <mergeCells count="4">
    <mergeCell ref="A1:C1"/>
    <mergeCell ref="A3:B3"/>
    <mergeCell ref="A22:B22"/>
    <mergeCell ref="C3:C4"/>
  </mergeCells>
  <printOptions horizontalCentered="1"/>
  <pageMargins left="0.75" right="0.75" top="0.98" bottom="0.59" header="0.31" footer="0.31"/>
  <pageSetup paperSize="9" scale="92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5"/>
  <sheetViews>
    <sheetView zoomScaleSheetLayoutView="60" workbookViewId="0">
      <selection activeCell="A1" sqref="A1:E1"/>
    </sheetView>
  </sheetViews>
  <sheetFormatPr defaultColWidth="9" defaultRowHeight="14.25"/>
  <cols>
    <col min="1" max="1" width="27.125" style="8" customWidth="1"/>
    <col min="2" max="5" width="12.375" style="8" customWidth="1"/>
    <col min="6" max="6" width="9" style="8"/>
    <col min="7" max="7" width="11.25" style="8" customWidth="1"/>
    <col min="8" max="233" width="9" style="8"/>
    <col min="234" max="236" width="9" style="2"/>
  </cols>
  <sheetData>
    <row r="1" s="1" customFormat="1" ht="42.95" customHeight="1" spans="1:5">
      <c r="A1" s="3" t="s">
        <v>362</v>
      </c>
      <c r="B1" s="3"/>
      <c r="C1" s="3"/>
      <c r="D1" s="3"/>
      <c r="E1" s="3"/>
    </row>
    <row r="2" s="2" customFormat="1" ht="32.25" customHeight="1" spans="1:248">
      <c r="A2" s="4"/>
      <c r="B2" s="5"/>
      <c r="C2" s="6"/>
      <c r="D2" s="7" t="s">
        <v>1</v>
      </c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</row>
    <row r="3" s="8" customFormat="1" ht="27" customHeight="1" spans="1:236">
      <c r="A3" s="9" t="s">
        <v>363</v>
      </c>
      <c r="B3" s="9" t="s">
        <v>3</v>
      </c>
      <c r="C3" s="9" t="s">
        <v>4</v>
      </c>
      <c r="D3" s="9" t="s">
        <v>5</v>
      </c>
      <c r="E3" s="9" t="s">
        <v>6</v>
      </c>
      <c r="G3" s="20"/>
      <c r="HZ3" s="2"/>
      <c r="IA3" s="2"/>
      <c r="IB3" s="2"/>
    </row>
    <row r="4" s="8" customFormat="1" spans="1:236">
      <c r="A4" s="12"/>
      <c r="B4" s="9"/>
      <c r="C4" s="12"/>
      <c r="D4" s="12"/>
      <c r="E4" s="12"/>
      <c r="HZ4" s="2"/>
      <c r="IA4" s="2"/>
      <c r="IB4" s="2"/>
    </row>
    <row r="5" s="19" customFormat="1" ht="30" customHeight="1" spans="1:5">
      <c r="A5" s="21" t="s">
        <v>364</v>
      </c>
      <c r="B5" s="22"/>
      <c r="C5" s="22"/>
      <c r="D5" s="22"/>
      <c r="E5" s="22"/>
    </row>
    <row r="6" s="8" customFormat="1" ht="30" customHeight="1" spans="1:236">
      <c r="A6" s="21" t="s">
        <v>365</v>
      </c>
      <c r="B6" s="22"/>
      <c r="C6" s="22"/>
      <c r="D6" s="22"/>
      <c r="E6" s="22"/>
      <c r="HZ6" s="2"/>
      <c r="IA6" s="2"/>
      <c r="IB6" s="2"/>
    </row>
    <row r="7" s="8" customFormat="1" ht="30" customHeight="1" spans="1:236">
      <c r="A7" s="21" t="s">
        <v>366</v>
      </c>
      <c r="B7" s="22"/>
      <c r="C7" s="22"/>
      <c r="D7" s="22"/>
      <c r="E7" s="22"/>
      <c r="HZ7" s="2"/>
      <c r="IA7" s="2"/>
      <c r="IB7" s="2"/>
    </row>
    <row r="8" s="8" customFormat="1" ht="30" customHeight="1" spans="1:236">
      <c r="A8" s="21" t="s">
        <v>367</v>
      </c>
      <c r="B8" s="22"/>
      <c r="C8" s="22"/>
      <c r="D8" s="22"/>
      <c r="E8" s="22"/>
      <c r="HZ8" s="2"/>
      <c r="IA8" s="2"/>
      <c r="IB8" s="2"/>
    </row>
    <row r="9" s="8" customFormat="1" ht="30" customHeight="1" spans="1:236">
      <c r="A9" s="21" t="s">
        <v>368</v>
      </c>
      <c r="B9" s="22"/>
      <c r="C9" s="22"/>
      <c r="D9" s="22"/>
      <c r="E9" s="22"/>
      <c r="HZ9" s="2"/>
      <c r="IA9" s="2"/>
      <c r="IB9" s="2"/>
    </row>
    <row r="10" s="8" customFormat="1" ht="30" customHeight="1" spans="1:236">
      <c r="A10" s="21" t="s">
        <v>369</v>
      </c>
      <c r="B10" s="22"/>
      <c r="C10" s="22"/>
      <c r="D10" s="22"/>
      <c r="E10" s="22"/>
      <c r="HZ10" s="2"/>
      <c r="IA10" s="2"/>
      <c r="IB10" s="2"/>
    </row>
    <row r="11" s="8" customFormat="1" ht="30" customHeight="1" spans="1:236">
      <c r="A11" s="21" t="s">
        <v>370</v>
      </c>
      <c r="B11" s="22"/>
      <c r="C11" s="22"/>
      <c r="D11" s="22"/>
      <c r="E11" s="22"/>
      <c r="HZ11" s="2"/>
      <c r="IA11" s="2"/>
      <c r="IB11" s="2"/>
    </row>
    <row r="12" s="8" customFormat="1" ht="30" customHeight="1" spans="1:236">
      <c r="A12" s="21" t="s">
        <v>371</v>
      </c>
      <c r="B12" s="22"/>
      <c r="C12" s="22"/>
      <c r="D12" s="22"/>
      <c r="E12" s="22"/>
      <c r="HZ12" s="2"/>
      <c r="IA12" s="2"/>
      <c r="IB12" s="2"/>
    </row>
    <row r="13" s="8" customFormat="1" ht="30" customHeight="1" spans="1:236">
      <c r="A13" s="23" t="s">
        <v>372</v>
      </c>
      <c r="B13" s="22"/>
      <c r="C13" s="23"/>
      <c r="D13" s="22"/>
      <c r="E13" s="59"/>
      <c r="HZ13" s="2"/>
      <c r="IA13" s="2"/>
      <c r="IB13" s="2"/>
    </row>
    <row r="14" s="8" customFormat="1" ht="27" customHeight="1" spans="1:236">
      <c r="A14" s="2"/>
      <c r="B14" s="2"/>
      <c r="C14" s="2"/>
      <c r="D14" s="2"/>
      <c r="E14" s="2"/>
      <c r="HZ14" s="2"/>
      <c r="IA14" s="2"/>
      <c r="IB14" s="2"/>
    </row>
    <row r="15" ht="18.75" spans="1:1">
      <c r="A15" s="18" t="s">
        <v>373</v>
      </c>
    </row>
  </sheetData>
  <mergeCells count="7">
    <mergeCell ref="A1:E1"/>
    <mergeCell ref="D2:E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workbookViewId="0">
      <selection activeCell="E5" sqref="E5:E8"/>
    </sheetView>
  </sheetViews>
  <sheetFormatPr defaultColWidth="9" defaultRowHeight="14.25"/>
  <cols>
    <col min="1" max="1" width="11.625" style="47" customWidth="1"/>
    <col min="2" max="2" width="20.625" style="8" customWidth="1"/>
    <col min="3" max="5" width="10.625" style="8" customWidth="1"/>
    <col min="6" max="6" width="10.25" style="25"/>
    <col min="7" max="7" width="11.375" style="25"/>
    <col min="8" max="8" width="9.375" style="2" customWidth="1"/>
    <col min="9" max="10" width="18.75" style="2" customWidth="1"/>
    <col min="11" max="12" width="12.625" style="2"/>
    <col min="13" max="16384" width="9" style="2"/>
  </cols>
  <sheetData>
    <row r="1" s="1" customFormat="1" ht="42.95" customHeight="1" spans="1:7">
      <c r="A1" s="3" t="s">
        <v>374</v>
      </c>
      <c r="B1" s="3"/>
      <c r="C1" s="3"/>
      <c r="D1" s="3"/>
      <c r="E1" s="3"/>
      <c r="F1" s="48"/>
      <c r="G1" s="48"/>
    </row>
    <row r="2" ht="18.95" customHeight="1" spans="2:7">
      <c r="B2" s="49"/>
      <c r="C2" s="49"/>
      <c r="D2" s="6"/>
      <c r="E2" s="6"/>
      <c r="F2" s="50" t="s">
        <v>1</v>
      </c>
      <c r="G2" s="50"/>
    </row>
    <row r="3" ht="27" customHeight="1" spans="1:7">
      <c r="A3" s="9" t="s">
        <v>16</v>
      </c>
      <c r="B3" s="9"/>
      <c r="C3" s="9" t="s">
        <v>3</v>
      </c>
      <c r="D3" s="9" t="s">
        <v>17</v>
      </c>
      <c r="E3" s="9" t="s">
        <v>4</v>
      </c>
      <c r="F3" s="10" t="s">
        <v>5</v>
      </c>
      <c r="G3" s="10" t="s">
        <v>18</v>
      </c>
    </row>
    <row r="4" spans="1:7">
      <c r="A4" s="11" t="s">
        <v>19</v>
      </c>
      <c r="B4" s="9" t="s">
        <v>2</v>
      </c>
      <c r="C4" s="9"/>
      <c r="D4" s="9"/>
      <c r="E4" s="12"/>
      <c r="F4" s="13"/>
      <c r="G4" s="13"/>
    </row>
    <row r="5" s="19" customFormat="1" ht="27" customHeight="1" spans="1:8">
      <c r="A5" s="51" t="s">
        <v>375</v>
      </c>
      <c r="B5" s="51"/>
      <c r="C5" s="52">
        <f>SUM(C6:C7)</f>
        <v>3340.76</v>
      </c>
      <c r="D5" s="52">
        <f>SUM(D6:D7)</f>
        <v>3340.76</v>
      </c>
      <c r="E5" s="52">
        <f>SUM(E6:E7)</f>
        <v>3340.76</v>
      </c>
      <c r="F5" s="53">
        <f>E5/C5</f>
        <v>1</v>
      </c>
      <c r="G5" s="42">
        <f>E5/H5</f>
        <v>1</v>
      </c>
      <c r="H5" s="52">
        <f>SUM(H6:H7)</f>
        <v>3340.76</v>
      </c>
    </row>
    <row r="6" ht="27" customHeight="1" spans="1:12">
      <c r="A6" s="54">
        <v>212</v>
      </c>
      <c r="B6" s="55" t="s">
        <v>30</v>
      </c>
      <c r="C6" s="56">
        <v>3340.76</v>
      </c>
      <c r="D6" s="56">
        <v>3340.76</v>
      </c>
      <c r="E6" s="56">
        <v>3340.76</v>
      </c>
      <c r="F6" s="42">
        <f>E6/C6</f>
        <v>1</v>
      </c>
      <c r="G6" s="42">
        <f>E6/H6</f>
        <v>1</v>
      </c>
      <c r="H6" s="56">
        <v>3340.76</v>
      </c>
      <c r="L6" s="19"/>
    </row>
    <row r="7" customFormat="1" ht="27" customHeight="1" spans="1:12">
      <c r="A7" s="54">
        <v>229</v>
      </c>
      <c r="B7" s="55" t="s">
        <v>376</v>
      </c>
      <c r="C7" s="56">
        <v>0</v>
      </c>
      <c r="D7" s="56">
        <v>0</v>
      </c>
      <c r="E7" s="56">
        <v>0</v>
      </c>
      <c r="F7" s="42" t="s">
        <v>33</v>
      </c>
      <c r="G7" s="42" t="e">
        <f>E7/H7</f>
        <v>#DIV/0!</v>
      </c>
      <c r="H7" s="56">
        <v>0</v>
      </c>
      <c r="J7" s="2"/>
      <c r="L7" s="19"/>
    </row>
    <row r="8" s="19" customFormat="1" ht="27" customHeight="1" spans="1:10">
      <c r="A8" s="11" t="s">
        <v>39</v>
      </c>
      <c r="B8" s="11"/>
      <c r="C8" s="52">
        <f>C5</f>
        <v>3340.76</v>
      </c>
      <c r="D8" s="52">
        <f>D5</f>
        <v>3340.76</v>
      </c>
      <c r="E8" s="52">
        <f>E5</f>
        <v>3340.76</v>
      </c>
      <c r="F8" s="53">
        <f>E8/C8</f>
        <v>1</v>
      </c>
      <c r="G8" s="42">
        <f>E8/H8</f>
        <v>1</v>
      </c>
      <c r="H8" s="52">
        <f>H5</f>
        <v>3340.76</v>
      </c>
      <c r="J8" s="58"/>
    </row>
    <row r="9" spans="12:12">
      <c r="L9" s="19"/>
    </row>
    <row r="17" spans="1:7">
      <c r="A17" s="2"/>
      <c r="B17" s="2"/>
      <c r="C17" s="2"/>
      <c r="D17" s="2"/>
      <c r="E17" s="2"/>
      <c r="F17" s="57"/>
      <c r="G17" s="57"/>
    </row>
    <row r="18" spans="1:7">
      <c r="A18" s="2"/>
      <c r="B18" s="2"/>
      <c r="C18" s="2"/>
      <c r="D18" s="2"/>
      <c r="E18" s="2"/>
      <c r="F18" s="57"/>
      <c r="G18" s="57"/>
    </row>
    <row r="19" spans="1:7">
      <c r="A19" s="2"/>
      <c r="B19" s="2"/>
      <c r="C19" s="2"/>
      <c r="D19" s="2"/>
      <c r="E19" s="2"/>
      <c r="F19" s="57"/>
      <c r="G19" s="57"/>
    </row>
    <row r="20" spans="1:7">
      <c r="A20" s="2"/>
      <c r="B20" s="2"/>
      <c r="C20" s="2"/>
      <c r="D20" s="2"/>
      <c r="E20" s="2"/>
      <c r="F20" s="57"/>
      <c r="G20" s="57"/>
    </row>
    <row r="21" spans="1:7">
      <c r="A21" s="2"/>
      <c r="B21" s="2"/>
      <c r="C21" s="2"/>
      <c r="D21" s="2"/>
      <c r="E21" s="2"/>
      <c r="F21" s="57"/>
      <c r="G21" s="57"/>
    </row>
    <row r="22" spans="1:7">
      <c r="A22" s="2"/>
      <c r="B22" s="2"/>
      <c r="C22" s="2"/>
      <c r="D22" s="2"/>
      <c r="E22" s="2"/>
      <c r="F22" s="57"/>
      <c r="G22" s="57"/>
    </row>
    <row r="23" spans="1:7">
      <c r="A23" s="2"/>
      <c r="B23" s="2"/>
      <c r="C23" s="2"/>
      <c r="D23" s="2"/>
      <c r="E23" s="2"/>
      <c r="F23" s="57"/>
      <c r="G23" s="57"/>
    </row>
    <row r="24" spans="1:7">
      <c r="A24" s="2"/>
      <c r="B24" s="2"/>
      <c r="C24" s="2"/>
      <c r="D24" s="2"/>
      <c r="E24" s="2"/>
      <c r="F24" s="57"/>
      <c r="G24" s="57"/>
    </row>
    <row r="25" spans="1:7">
      <c r="A25" s="2"/>
      <c r="B25" s="2"/>
      <c r="C25" s="2"/>
      <c r="D25" s="2"/>
      <c r="E25" s="2"/>
      <c r="F25" s="57"/>
      <c r="G25" s="57"/>
    </row>
    <row r="26" spans="1:7">
      <c r="A26" s="2"/>
      <c r="B26" s="2"/>
      <c r="C26" s="2"/>
      <c r="D26" s="2"/>
      <c r="E26" s="2"/>
      <c r="F26" s="57"/>
      <c r="G26" s="57"/>
    </row>
    <row r="27" spans="1:7">
      <c r="A27" s="2"/>
      <c r="B27" s="2"/>
      <c r="C27" s="2"/>
      <c r="D27" s="2"/>
      <c r="E27" s="2"/>
      <c r="F27" s="57"/>
      <c r="G27" s="57"/>
    </row>
    <row r="28" spans="1:7">
      <c r="A28" s="2"/>
      <c r="B28" s="2"/>
      <c r="C28" s="2"/>
      <c r="D28" s="2"/>
      <c r="E28" s="2"/>
      <c r="F28" s="57"/>
      <c r="G28" s="57"/>
    </row>
    <row r="29" spans="1:7">
      <c r="A29" s="2"/>
      <c r="B29" s="2"/>
      <c r="C29" s="2"/>
      <c r="D29" s="2"/>
      <c r="E29" s="2"/>
      <c r="F29" s="57"/>
      <c r="G29" s="57"/>
    </row>
  </sheetData>
  <mergeCells count="10">
    <mergeCell ref="A1:G1"/>
    <mergeCell ref="F2:G2"/>
    <mergeCell ref="A3:B3"/>
    <mergeCell ref="A5:B5"/>
    <mergeCell ref="A8:B8"/>
    <mergeCell ref="C3:C4"/>
    <mergeCell ref="D3:D4"/>
    <mergeCell ref="E3:E4"/>
    <mergeCell ref="F3:F4"/>
    <mergeCell ref="G3:G4"/>
  </mergeCells>
  <printOptions horizontalCentered="1"/>
  <pageMargins left="0.75" right="0.75" top="0.79" bottom="0.79" header="0.51" footer="0.51"/>
  <pageSetup paperSize="9" scale="92" orientation="portrait" horizontalDpi="600" verticalDpi="6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xSplit="7" ySplit="5" topLeftCell="H6" activePane="bottomRight" state="frozen"/>
      <selection/>
      <selection pane="topRight"/>
      <selection pane="bottomLeft"/>
      <selection pane="bottomRight" activeCell="F26" sqref="F26"/>
    </sheetView>
  </sheetViews>
  <sheetFormatPr defaultColWidth="9" defaultRowHeight="14.25" outlineLevelCol="7"/>
  <cols>
    <col min="1" max="1" width="8.625" style="24" customWidth="1"/>
    <col min="2" max="2" width="42.375" style="8" customWidth="1"/>
    <col min="3" max="3" width="11.625" style="25"/>
    <col min="4" max="5" width="13.875" style="25"/>
    <col min="6" max="7" width="10.625" style="25" customWidth="1"/>
    <col min="8" max="8" width="11.5" customWidth="1"/>
  </cols>
  <sheetData>
    <row r="1" s="1" customFormat="1" ht="22.5" customHeight="1" spans="1:7">
      <c r="A1" s="26" t="s">
        <v>374</v>
      </c>
      <c r="B1" s="27"/>
      <c r="C1" s="28"/>
      <c r="D1" s="28"/>
      <c r="E1" s="28"/>
      <c r="F1" s="28"/>
      <c r="G1" s="28"/>
    </row>
    <row r="2" customHeight="1" spans="1:7">
      <c r="A2" s="29"/>
      <c r="B2" s="4"/>
      <c r="C2" s="30"/>
      <c r="D2" s="30"/>
      <c r="E2" s="30"/>
      <c r="F2" s="31" t="s">
        <v>1</v>
      </c>
      <c r="G2" s="32"/>
    </row>
    <row r="3" ht="24.75" customHeight="1" spans="1:7">
      <c r="A3" s="33" t="s">
        <v>16</v>
      </c>
      <c r="B3" s="34"/>
      <c r="C3" s="35" t="s">
        <v>3</v>
      </c>
      <c r="D3" s="35" t="s">
        <v>17</v>
      </c>
      <c r="E3" s="35" t="s">
        <v>4</v>
      </c>
      <c r="F3" s="35" t="s">
        <v>5</v>
      </c>
      <c r="G3" s="35" t="s">
        <v>18</v>
      </c>
    </row>
    <row r="4" ht="13.5" customHeight="1" spans="1:7">
      <c r="A4" s="36" t="s">
        <v>19</v>
      </c>
      <c r="B4" s="15" t="s">
        <v>2</v>
      </c>
      <c r="C4" s="35"/>
      <c r="D4" s="35"/>
      <c r="E4" s="35"/>
      <c r="F4" s="37"/>
      <c r="G4" s="37"/>
    </row>
    <row r="5" ht="13.5" customHeight="1" spans="1:7">
      <c r="A5" s="38"/>
      <c r="B5" s="34"/>
      <c r="C5" s="35"/>
      <c r="D5" s="35"/>
      <c r="E5" s="35"/>
      <c r="F5" s="37"/>
      <c r="G5" s="37"/>
    </row>
    <row r="6" s="8" customFormat="1" ht="21.95" customHeight="1" spans="1:8">
      <c r="A6" s="39" t="s">
        <v>235</v>
      </c>
      <c r="B6" s="40" t="s">
        <v>377</v>
      </c>
      <c r="C6" s="41">
        <v>2356</v>
      </c>
      <c r="D6" s="41">
        <v>3341</v>
      </c>
      <c r="E6" s="41">
        <v>3341</v>
      </c>
      <c r="F6" s="42">
        <f>E6/C6</f>
        <v>1.41808149405772</v>
      </c>
      <c r="G6" s="42">
        <f>E6/H6</f>
        <v>1.00007183994061</v>
      </c>
      <c r="H6" s="41">
        <v>3340.76</v>
      </c>
    </row>
    <row r="7" s="8" customFormat="1" ht="21.95" customHeight="1" spans="1:8">
      <c r="A7" s="39" t="s">
        <v>378</v>
      </c>
      <c r="B7" s="40" t="s">
        <v>379</v>
      </c>
      <c r="C7" s="43">
        <v>2356</v>
      </c>
      <c r="D7" s="43">
        <v>3341</v>
      </c>
      <c r="E7" s="43">
        <v>3341</v>
      </c>
      <c r="F7" s="42">
        <f>E7/C7</f>
        <v>1.41808149405772</v>
      </c>
      <c r="G7" s="42">
        <f t="shared" ref="G7:G14" si="0">E7/H7</f>
        <v>1.00007183994061</v>
      </c>
      <c r="H7" s="43">
        <v>3340.76</v>
      </c>
    </row>
    <row r="8" s="8" customFormat="1" ht="21.95" customHeight="1" spans="1:8">
      <c r="A8" s="39" t="s">
        <v>380</v>
      </c>
      <c r="B8" s="40" t="s">
        <v>381</v>
      </c>
      <c r="C8" s="41">
        <v>2356</v>
      </c>
      <c r="D8" s="41">
        <v>3341</v>
      </c>
      <c r="E8" s="41">
        <v>3341</v>
      </c>
      <c r="F8" s="42">
        <f t="shared" ref="F8:F14" si="1">E8/C8</f>
        <v>1.41808149405772</v>
      </c>
      <c r="G8" s="42">
        <f t="shared" si="0"/>
        <v>1.00007183994061</v>
      </c>
      <c r="H8" s="41">
        <v>3340.76</v>
      </c>
    </row>
    <row r="9" s="8" customFormat="1" ht="21.95" customHeight="1" spans="1:8">
      <c r="A9" s="39" t="s">
        <v>382</v>
      </c>
      <c r="B9" s="40" t="s">
        <v>383</v>
      </c>
      <c r="C9" s="43">
        <v>0</v>
      </c>
      <c r="D9" s="43">
        <v>0</v>
      </c>
      <c r="E9" s="43">
        <v>0</v>
      </c>
      <c r="F9" s="42" t="e">
        <f t="shared" si="1"/>
        <v>#DIV/0!</v>
      </c>
      <c r="G9" s="42" t="e">
        <f t="shared" si="0"/>
        <v>#DIV/0!</v>
      </c>
      <c r="H9" s="43">
        <v>0</v>
      </c>
    </row>
    <row r="10" s="8" customFormat="1" ht="21.95" customHeight="1" spans="1:8">
      <c r="A10" s="39" t="s">
        <v>384</v>
      </c>
      <c r="B10" s="40" t="s">
        <v>385</v>
      </c>
      <c r="C10" s="43">
        <v>0</v>
      </c>
      <c r="D10" s="43">
        <v>0</v>
      </c>
      <c r="E10" s="43">
        <v>0</v>
      </c>
      <c r="F10" s="42" t="e">
        <f t="shared" si="1"/>
        <v>#DIV/0!</v>
      </c>
      <c r="G10" s="42" t="e">
        <f t="shared" si="0"/>
        <v>#DIV/0!</v>
      </c>
      <c r="H10" s="43">
        <v>0</v>
      </c>
    </row>
    <row r="11" s="8" customFormat="1" ht="21.95" customHeight="1" spans="1:8">
      <c r="A11" s="39" t="s">
        <v>386</v>
      </c>
      <c r="B11" s="40" t="s">
        <v>376</v>
      </c>
      <c r="C11" s="44">
        <v>0</v>
      </c>
      <c r="D11" s="45">
        <v>0</v>
      </c>
      <c r="E11" s="45">
        <v>0</v>
      </c>
      <c r="F11" s="42" t="e">
        <f t="shared" si="1"/>
        <v>#DIV/0!</v>
      </c>
      <c r="G11" s="42" t="e">
        <f t="shared" si="0"/>
        <v>#DIV/0!</v>
      </c>
      <c r="H11" s="45">
        <v>0</v>
      </c>
    </row>
    <row r="12" s="8" customFormat="1" ht="21.95" customHeight="1" spans="1:8">
      <c r="A12" s="39" t="s">
        <v>387</v>
      </c>
      <c r="B12" s="40" t="s">
        <v>388</v>
      </c>
      <c r="C12" s="44">
        <v>0</v>
      </c>
      <c r="D12" s="45">
        <v>0</v>
      </c>
      <c r="E12" s="45">
        <v>0</v>
      </c>
      <c r="F12" s="42" t="e">
        <f t="shared" si="1"/>
        <v>#DIV/0!</v>
      </c>
      <c r="G12" s="42" t="e">
        <f t="shared" si="0"/>
        <v>#DIV/0!</v>
      </c>
      <c r="H12" s="45">
        <v>0</v>
      </c>
    </row>
    <row r="13" s="8" customFormat="1" ht="21.95" customHeight="1" spans="1:8">
      <c r="A13" s="39" t="s">
        <v>389</v>
      </c>
      <c r="B13" s="40" t="s">
        <v>390</v>
      </c>
      <c r="C13" s="44">
        <v>0</v>
      </c>
      <c r="D13" s="43">
        <v>0</v>
      </c>
      <c r="E13" s="43">
        <v>0</v>
      </c>
      <c r="F13" s="42" t="e">
        <f t="shared" si="1"/>
        <v>#DIV/0!</v>
      </c>
      <c r="G13" s="42" t="e">
        <f t="shared" si="0"/>
        <v>#DIV/0!</v>
      </c>
      <c r="H13" s="43">
        <v>0</v>
      </c>
    </row>
    <row r="14" ht="21.95" customHeight="1" spans="1:8">
      <c r="A14" s="39"/>
      <c r="B14" s="9" t="s">
        <v>391</v>
      </c>
      <c r="C14" s="46">
        <f t="shared" ref="C14:H14" si="2">C6+C11</f>
        <v>2356</v>
      </c>
      <c r="D14" s="46">
        <f t="shared" si="2"/>
        <v>3341</v>
      </c>
      <c r="E14" s="46">
        <f t="shared" si="2"/>
        <v>3341</v>
      </c>
      <c r="F14" s="42">
        <f t="shared" si="1"/>
        <v>1.41808149405772</v>
      </c>
      <c r="G14" s="42">
        <f t="shared" si="0"/>
        <v>1.00007183994061</v>
      </c>
      <c r="H14" s="46">
        <f>H6+H11</f>
        <v>3340.76</v>
      </c>
    </row>
  </sheetData>
  <mergeCells count="10">
    <mergeCell ref="A1:G1"/>
    <mergeCell ref="F2:G2"/>
    <mergeCell ref="A3:B3"/>
    <mergeCell ref="A4:A5"/>
    <mergeCell ref="B4:B5"/>
    <mergeCell ref="C3:C5"/>
    <mergeCell ref="D3:D5"/>
    <mergeCell ref="E3:E5"/>
    <mergeCell ref="F3:F5"/>
    <mergeCell ref="G3:G5"/>
  </mergeCells>
  <printOptions horizontalCentered="1"/>
  <pageMargins left="0.16" right="0.16" top="0.59" bottom="0.39" header="0.12" footer="0.12"/>
  <pageSetup paperSize="9" scale="78" orientation="portrait" horizontalDpi="600" verticalDpi="600"/>
  <headerFooter alignWithMargins="0" scaleWithDoc="0"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4"/>
  <sheetViews>
    <sheetView zoomScaleSheetLayoutView="60" workbookViewId="0">
      <selection activeCell="J10" sqref="J10"/>
    </sheetView>
  </sheetViews>
  <sheetFormatPr defaultColWidth="9" defaultRowHeight="14.25"/>
  <cols>
    <col min="1" max="1" width="27.125" style="8" customWidth="1"/>
    <col min="2" max="5" width="12.375" style="8" customWidth="1"/>
    <col min="6" max="6" width="9" style="8"/>
    <col min="7" max="7" width="11.25" style="8" customWidth="1"/>
    <col min="8" max="233" width="9" style="8"/>
    <col min="234" max="236" width="9" style="2"/>
  </cols>
  <sheetData>
    <row r="1" s="1" customFormat="1" ht="42.95" customHeight="1" spans="1:5">
      <c r="A1" s="3" t="s">
        <v>392</v>
      </c>
      <c r="B1" s="3"/>
      <c r="C1" s="3"/>
      <c r="D1" s="3"/>
      <c r="E1" s="3"/>
    </row>
    <row r="2" s="2" customFormat="1" ht="32.25" customHeight="1" spans="1:248">
      <c r="A2" s="4"/>
      <c r="B2" s="5"/>
      <c r="C2" s="6"/>
      <c r="D2" s="7" t="s">
        <v>1</v>
      </c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</row>
    <row r="3" s="8" customFormat="1" ht="27" customHeight="1" spans="1:236">
      <c r="A3" s="9" t="s">
        <v>393</v>
      </c>
      <c r="B3" s="9" t="s">
        <v>3</v>
      </c>
      <c r="C3" s="9" t="s">
        <v>4</v>
      </c>
      <c r="D3" s="9" t="s">
        <v>5</v>
      </c>
      <c r="E3" s="9" t="s">
        <v>6</v>
      </c>
      <c r="G3" s="20"/>
      <c r="HZ3" s="2"/>
      <c r="IA3" s="2"/>
      <c r="IB3" s="2"/>
    </row>
    <row r="4" s="8" customFormat="1" spans="1:236">
      <c r="A4" s="12"/>
      <c r="B4" s="9"/>
      <c r="C4" s="12"/>
      <c r="D4" s="12"/>
      <c r="E4" s="12"/>
      <c r="HZ4" s="2"/>
      <c r="IA4" s="2"/>
      <c r="IB4" s="2"/>
    </row>
    <row r="5" s="19" customFormat="1" ht="30" customHeight="1" spans="1:5">
      <c r="A5" s="21" t="s">
        <v>394</v>
      </c>
      <c r="B5" s="22"/>
      <c r="C5" s="22"/>
      <c r="D5" s="22"/>
      <c r="E5" s="22"/>
    </row>
    <row r="6" s="8" customFormat="1" ht="30" customHeight="1" spans="1:236">
      <c r="A6" s="21" t="s">
        <v>395</v>
      </c>
      <c r="B6" s="22"/>
      <c r="C6" s="22"/>
      <c r="D6" s="22"/>
      <c r="E6" s="22"/>
      <c r="HZ6" s="2"/>
      <c r="IA6" s="2"/>
      <c r="IB6" s="2"/>
    </row>
    <row r="7" s="8" customFormat="1" ht="30" customHeight="1" spans="1:236">
      <c r="A7" s="21" t="s">
        <v>396</v>
      </c>
      <c r="B7" s="22"/>
      <c r="C7" s="22"/>
      <c r="D7" s="22"/>
      <c r="E7" s="22"/>
      <c r="HZ7" s="2"/>
      <c r="IA7" s="2"/>
      <c r="IB7" s="2"/>
    </row>
    <row r="8" s="8" customFormat="1" ht="30" customHeight="1" spans="1:236">
      <c r="A8" s="21" t="s">
        <v>397</v>
      </c>
      <c r="B8" s="22"/>
      <c r="C8" s="22"/>
      <c r="D8" s="22"/>
      <c r="E8" s="22"/>
      <c r="HZ8" s="2"/>
      <c r="IA8" s="2"/>
      <c r="IB8" s="2"/>
    </row>
    <row r="9" s="8" customFormat="1" ht="30" customHeight="1" spans="1:236">
      <c r="A9" s="21" t="s">
        <v>398</v>
      </c>
      <c r="B9" s="22"/>
      <c r="C9" s="22"/>
      <c r="D9" s="22"/>
      <c r="E9" s="22"/>
      <c r="HZ9" s="2"/>
      <c r="IA9" s="2"/>
      <c r="IB9" s="2"/>
    </row>
    <row r="10" s="8" customFormat="1" ht="30" customHeight="1" spans="1:236">
      <c r="A10" s="21" t="s">
        <v>399</v>
      </c>
      <c r="B10" s="22"/>
      <c r="C10" s="22"/>
      <c r="D10" s="22"/>
      <c r="E10" s="22"/>
      <c r="HZ10" s="2"/>
      <c r="IA10" s="2"/>
      <c r="IB10" s="2"/>
    </row>
    <row r="11" s="8" customFormat="1" ht="30" customHeight="1" spans="1:236">
      <c r="A11" s="21" t="s">
        <v>400</v>
      </c>
      <c r="B11" s="22"/>
      <c r="C11" s="22"/>
      <c r="D11" s="22"/>
      <c r="E11" s="22"/>
      <c r="HZ11" s="2"/>
      <c r="IA11" s="2"/>
      <c r="IB11" s="2"/>
    </row>
    <row r="12" s="8" customFormat="1" ht="30" customHeight="1" spans="1:236">
      <c r="A12" s="23" t="s">
        <v>372</v>
      </c>
      <c r="B12" s="22"/>
      <c r="C12" s="22"/>
      <c r="D12" s="22"/>
      <c r="E12" s="22"/>
      <c r="HZ12" s="2"/>
      <c r="IA12" s="2"/>
      <c r="IB12" s="2"/>
    </row>
    <row r="13" s="8" customFormat="1" ht="27" customHeight="1" spans="1:236">
      <c r="A13" s="2"/>
      <c r="B13" s="2"/>
      <c r="C13" s="2"/>
      <c r="D13" s="2"/>
      <c r="E13" s="2"/>
      <c r="HZ13" s="2"/>
      <c r="IA13" s="2"/>
      <c r="IB13" s="2"/>
    </row>
    <row r="14" ht="18.75" spans="1:1">
      <c r="A14" s="18" t="s">
        <v>373</v>
      </c>
    </row>
  </sheetData>
  <mergeCells count="7">
    <mergeCell ref="A1:E1"/>
    <mergeCell ref="D2:E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1"/>
  <sheetViews>
    <sheetView zoomScaleSheetLayoutView="60" workbookViewId="0">
      <selection activeCell="I14" sqref="I14"/>
    </sheetView>
  </sheetViews>
  <sheetFormatPr defaultColWidth="9" defaultRowHeight="14.25"/>
  <cols>
    <col min="2" max="2" width="18.625"/>
    <col min="3" max="6" width="12.375" customWidth="1"/>
  </cols>
  <sheetData>
    <row r="1" s="1" customFormat="1" ht="42.95" customHeight="1" spans="1:6">
      <c r="A1" s="3" t="s">
        <v>401</v>
      </c>
      <c r="B1" s="3"/>
      <c r="C1" s="3"/>
      <c r="D1" s="3"/>
      <c r="E1" s="3"/>
      <c r="F1" s="3"/>
    </row>
    <row r="2" s="2" customFormat="1" ht="32.25" customHeight="1" spans="1:248">
      <c r="A2" s="4"/>
      <c r="B2" s="5"/>
      <c r="C2" s="6"/>
      <c r="D2" s="7"/>
      <c r="E2" s="7"/>
      <c r="F2" s="6" t="s">
        <v>1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</row>
    <row r="3" s="2" customFormat="1" ht="27" customHeight="1" spans="1:6">
      <c r="A3" s="9" t="s">
        <v>16</v>
      </c>
      <c r="B3" s="9"/>
      <c r="C3" s="9" t="s">
        <v>3</v>
      </c>
      <c r="D3" s="9" t="s">
        <v>4</v>
      </c>
      <c r="E3" s="9" t="s">
        <v>5</v>
      </c>
      <c r="F3" s="10" t="s">
        <v>6</v>
      </c>
    </row>
    <row r="4" s="2" customFormat="1" spans="1:6">
      <c r="A4" s="11" t="s">
        <v>19</v>
      </c>
      <c r="B4" s="9" t="s">
        <v>2</v>
      </c>
      <c r="C4" s="9"/>
      <c r="D4" s="9"/>
      <c r="E4" s="12"/>
      <c r="F4" s="13"/>
    </row>
    <row r="5" s="2" customFormat="1" ht="30" customHeight="1" spans="1:6">
      <c r="A5" s="14">
        <v>223</v>
      </c>
      <c r="B5" s="14" t="s">
        <v>402</v>
      </c>
      <c r="C5" s="15"/>
      <c r="D5" s="16"/>
      <c r="E5" s="15"/>
      <c r="F5" s="15"/>
    </row>
    <row r="6" s="2" customFormat="1" ht="30" customHeight="1" spans="1:6">
      <c r="A6" s="14">
        <v>22301</v>
      </c>
      <c r="B6" s="14" t="s">
        <v>403</v>
      </c>
      <c r="C6" s="15"/>
      <c r="D6" s="16"/>
      <c r="E6" s="15"/>
      <c r="F6" s="15"/>
    </row>
    <row r="7" s="2" customFormat="1" ht="30" customHeight="1" spans="1:6">
      <c r="A7" s="14">
        <v>2230101</v>
      </c>
      <c r="B7" s="14" t="s">
        <v>404</v>
      </c>
      <c r="C7" s="15"/>
      <c r="D7" s="16"/>
      <c r="E7" s="15"/>
      <c r="F7" s="15"/>
    </row>
    <row r="8" s="2" customFormat="1" ht="30" customHeight="1" spans="1:6">
      <c r="A8" s="14">
        <v>2230107</v>
      </c>
      <c r="B8" s="14" t="s">
        <v>405</v>
      </c>
      <c r="C8" s="15"/>
      <c r="D8" s="16"/>
      <c r="E8" s="15"/>
      <c r="F8" s="15"/>
    </row>
    <row r="9" s="2" customFormat="1" ht="30" customHeight="1" spans="1:6">
      <c r="A9" s="9" t="s">
        <v>406</v>
      </c>
      <c r="B9" s="9"/>
      <c r="C9" s="15"/>
      <c r="D9" s="9"/>
      <c r="E9" s="15"/>
      <c r="F9" s="15"/>
    </row>
    <row r="10" ht="27.75" spans="1:1">
      <c r="A10" s="17"/>
    </row>
    <row r="11" ht="18.75" spans="1:1">
      <c r="A11" s="18" t="s">
        <v>373</v>
      </c>
    </row>
  </sheetData>
  <mergeCells count="8">
    <mergeCell ref="A1:F1"/>
    <mergeCell ref="D2:E2"/>
    <mergeCell ref="A3:B3"/>
    <mergeCell ref="A9:B9"/>
    <mergeCell ref="C3:C4"/>
    <mergeCell ref="D3:D4"/>
    <mergeCell ref="E3:E4"/>
    <mergeCell ref="F3:F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一般预算收入</vt:lpstr>
      <vt:lpstr>一般预算支出</vt:lpstr>
      <vt:lpstr>支出细化到项级</vt:lpstr>
      <vt:lpstr>三公经费决算表</vt:lpstr>
      <vt:lpstr>一般公共预算基本支出决算表</vt:lpstr>
      <vt:lpstr>基金收入决算表</vt:lpstr>
      <vt:lpstr>基金支出决算表</vt:lpstr>
      <vt:lpstr>基金支出决算细化到项级</vt:lpstr>
      <vt:lpstr>国有资本经营预算收入决算表</vt:lpstr>
      <vt:lpstr>国有资本经营预算支出决算表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陆艳</dc:creator>
  <cp:lastModifiedBy>五花肉</cp:lastModifiedBy>
  <cp:revision>1</cp:revision>
  <dcterms:created xsi:type="dcterms:W3CDTF">2015-12-29T01:49:32Z</dcterms:created>
  <cp:lastPrinted>2023-08-10T02:04:11Z</cp:lastPrinted>
  <dcterms:modified xsi:type="dcterms:W3CDTF">2025-08-28T07:04:40Z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844B04076EEB47028EC4AFC1D70F9641_13</vt:lpwstr>
  </property>
</Properties>
</file>