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<sst xmlns="http://schemas.openxmlformats.org/spreadsheetml/2006/main" count="62" uniqueCount="53">
  <si>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</si>
  <si>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</si>
  <si>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</si>
  <si>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党代会活动经费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</si>
  <si>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</si>
  <si>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</si>
  <si>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</si>
  <si>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</si>
  <si>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</si>
  <si>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</si>
  <si>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</si>
  <si>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</si>
  <si>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</si>
  <si>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</si>
  <si>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</si>
  <si>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</si>
  <si>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</si>
  <si>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</si>
  <si>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</si>
  <si>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</si>
  <si>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</si>
  <si>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</si>
  <si>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</si>
  <si>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</si>
  <si>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</si>
  <si>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我镇拟于2025年年初在召开中共北京市大兴区旧宫镇第五届代表大会第四次会议。预计共有来自全镇的115名党代表参加，需发放党代会活动经费。提升了党代表的积极性。</t>
  </si>
  <si>
    <t>我镇于2025年1月在召开中共北京市大兴区旧宫镇第五届代表大会第四次会议。共有来自全镇的112名党代表参加，通过发放党代会活动经费，提升了党代表的积极性。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</si>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</sst>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3" sqref="H13:N1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20</v>
      </c>
      <c r="F7" s="5">
        <v>17.04</v>
      </c>
      <c r="G7" s="5"/>
      <c r="H7" s="5">
        <v>16.8</v>
      </c>
      <c r="I7" s="5"/>
      <c r="J7" s="5" t="s">
        <v>16</v>
      </c>
      <c r="K7" s="5"/>
      <c r="L7" s="11">
        <f>IF(F7=0,0,H7/F7)</f>
        <v>0.985915492957747</v>
      </c>
      <c r="M7" s="11"/>
      <c r="N7" s="12">
        <f>L7*10</f>
        <v>9.85915492957747</v>
      </c>
    </row>
    <row r="8" ht="15.75" customHeight="1" spans="1:14">
      <c r="A8" s="8"/>
      <c r="B8" s="9"/>
      <c r="C8" s="5" t="s">
        <v>17</v>
      </c>
      <c r="D8" s="5"/>
      <c r="E8" s="5">
        <v>20</v>
      </c>
      <c r="F8" s="5">
        <v>17.04</v>
      </c>
      <c r="G8" s="5"/>
      <c r="H8" s="5">
        <v>16.8</v>
      </c>
      <c r="I8" s="5"/>
      <c r="J8" s="5" t="s">
        <v>18</v>
      </c>
      <c r="K8" s="5"/>
      <c r="L8" s="11">
        <f>IF(F8=0,0,H8/F8)</f>
        <v>0.985915492957747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3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3"/>
      <c r="C19" s="28" t="s">
        <v>37</v>
      </c>
      <c r="D19" s="25"/>
      <c r="E19" s="26"/>
      <c r="F19" s="26"/>
      <c r="G19" s="27"/>
      <c r="H19" s="25"/>
      <c r="I19" s="27"/>
      <c r="J19" s="23"/>
      <c r="K19" s="23"/>
      <c r="L19" s="23"/>
      <c r="M19" s="23"/>
      <c r="N19" s="23"/>
    </row>
    <row r="20" ht="25" customHeight="1" spans="1:14">
      <c r="A20" s="24"/>
      <c r="B20" s="23"/>
      <c r="C20" s="28" t="s">
        <v>38</v>
      </c>
      <c r="D20" s="25"/>
      <c r="E20" s="26"/>
      <c r="F20" s="26"/>
      <c r="G20" s="27"/>
      <c r="H20" s="25"/>
      <c r="I20" s="27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>
        <v>15</v>
      </c>
      <c r="E21" s="26"/>
      <c r="F21" s="26"/>
      <c r="G21" s="27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29"/>
      <c r="C22" s="15" t="s">
        <v>41</v>
      </c>
      <c r="D22" s="25"/>
      <c r="E22" s="26"/>
      <c r="F22" s="26"/>
      <c r="G22" s="27"/>
      <c r="H22" s="25"/>
      <c r="I22" s="27"/>
      <c r="J22" s="23"/>
      <c r="K22" s="23"/>
      <c r="L22" s="23"/>
      <c r="M22" s="23"/>
      <c r="N22" s="23"/>
    </row>
    <row r="23" ht="25" customHeight="1" spans="1:14">
      <c r="A23" s="24"/>
      <c r="B23" s="29"/>
      <c r="C23" s="15" t="s">
        <v>42</v>
      </c>
      <c r="D23" s="25"/>
      <c r="E23" s="26"/>
      <c r="F23" s="26"/>
      <c r="G23" s="27"/>
      <c r="H23" s="25"/>
      <c r="I23" s="27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0" t="s">
        <v>46</v>
      </c>
      <c r="B26" s="31"/>
      <c r="C26" s="32"/>
      <c r="D26" s="25">
        <v>100</v>
      </c>
      <c r="E26" s="26"/>
      <c r="F26" s="26"/>
      <c r="G26" s="27"/>
      <c r="H26" s="33">
        <f>SUM(H15:H25)+N7</f>
        <v>99.8591549295775</v>
      </c>
      <c r="I26" s="33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