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<sst xmlns="http://schemas.openxmlformats.org/spreadsheetml/2006/main" count="63" uniqueCount="53">
  <si>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项目支出绩效自评表</t>
  </si>
  <si>
    <t>（2025年度）</t>
  </si>
  <si>
    <t>项目名称</t>
  </si>
  <si>
    <t>因公出国（境）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</si>
  <si>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</si>
  <si>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</si>
  <si>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</si>
  <si>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</si>
  <si>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</si>
  <si>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</si>
  <si>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</si>
  <si>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</si>
  <si>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</si>
  <si>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</si>
  <si>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</si>
  <si>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</si>
  <si>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</si>
  <si>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</si>
  <si>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</si>
  <si>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</si>
  <si>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</si>
  <si>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</si>
  <si>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</si>
  <si>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</si>
  <si>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</si>
  <si>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学习借鉴法国在智能交通、智慧城市、绿色建筑、数字化治理、城市可持续发展等方面的成功经验，提升旧宫镇镇治理体系和治理能力现代化水平。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</si>
  <si>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</si>
  <si>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</si>
  <si>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</si>
  <si>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</si>
  <si>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</si>
  <si>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</si>
  <si>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</si>
  <si>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</si>
  <si>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</si>
  <si>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</si>
  <si>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培训费10710元；国际旅费34343元；住宿费28050元；伙食费10710元；公杂费7140元；国外城市间交通费2550元；其他费用2280元（其他费用包括保险费每人780元、签证费每人1500元）。镇级负担52464.84元。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</si>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</sst>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2" workbookViewId="0">
      <selection activeCell="H11" sqref="H11:I11"/>
    </sheetView>
  </sheetViews>
  <sheetFormatPr defaultColWidth="9" defaultRowHeight="14.4"/>
  <cols>
    <col min="1" max="1" width="7.12962962962963" customWidth="1"/>
    <col min="3" max="3" width="13.1296296296296" customWidth="1"/>
    <col min="6" max="6" width="3.44444444444444" customWidth="1"/>
    <col min="7" max="7" width="13" customWidth="1"/>
    <col min="8" max="8" width="1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3" max="14" width="14.2777777777778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9.5783</v>
      </c>
      <c r="G7" s="5"/>
      <c r="H7" s="5">
        <v>5.246484</v>
      </c>
      <c r="I7" s="5"/>
      <c r="J7" s="5" t="s">
        <v>16</v>
      </c>
      <c r="K7" s="5"/>
      <c r="L7" s="11">
        <f>IF(F7=0,0,H7/F7)</f>
        <v>0.54774688619066</v>
      </c>
      <c r="M7" s="11"/>
      <c r="N7" s="12">
        <f>L7*10</f>
        <v>5.4774688619066</v>
      </c>
    </row>
    <row r="8" ht="15.75" customHeight="1" spans="1:14">
      <c r="A8" s="8"/>
      <c r="B8" s="9"/>
      <c r="C8" s="5" t="s">
        <v>17</v>
      </c>
      <c r="D8" s="5"/>
      <c r="E8" s="5"/>
      <c r="F8" s="5">
        <v>9.5783</v>
      </c>
      <c r="G8" s="5"/>
      <c r="H8" s="5">
        <v>5.246484</v>
      </c>
      <c r="I8" s="5"/>
      <c r="J8" s="5" t="s">
        <v>18</v>
      </c>
      <c r="K8" s="5"/>
      <c r="L8" s="11">
        <f>IF(F8=0,0,H8/F8)</f>
        <v>0.54774688619066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5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30" customHeight="1" spans="1:14">
      <c r="A15" s="24"/>
      <c r="B15" s="15" t="s">
        <v>30</v>
      </c>
      <c r="C15" s="15" t="s">
        <v>31</v>
      </c>
      <c r="D15" s="18">
        <v>15</v>
      </c>
      <c r="E15" s="19"/>
      <c r="F15" s="19"/>
      <c r="G15" s="20"/>
      <c r="H15" s="12">
        <v>15</v>
      </c>
      <c r="I15" s="12"/>
      <c r="J15" s="23"/>
      <c r="K15" s="23"/>
      <c r="L15" s="23"/>
      <c r="M15" s="23"/>
      <c r="N15" s="23"/>
    </row>
    <row r="16" ht="30" customHeight="1" spans="1:14">
      <c r="A16" s="24"/>
      <c r="B16" s="24"/>
      <c r="C16" s="15" t="s">
        <v>32</v>
      </c>
      <c r="D16" s="18">
        <v>15</v>
      </c>
      <c r="E16" s="19"/>
      <c r="F16" s="19"/>
      <c r="G16" s="20"/>
      <c r="H16" s="12">
        <v>15</v>
      </c>
      <c r="I16" s="12"/>
      <c r="J16" s="23"/>
      <c r="K16" s="23"/>
      <c r="L16" s="23"/>
      <c r="M16" s="23"/>
      <c r="N16" s="23"/>
    </row>
    <row r="17" ht="30" customHeight="1" spans="1:14">
      <c r="A17" s="24"/>
      <c r="B17" s="24"/>
      <c r="C17" s="15" t="s">
        <v>33</v>
      </c>
      <c r="D17" s="18">
        <v>10</v>
      </c>
      <c r="E17" s="19"/>
      <c r="F17" s="19"/>
      <c r="G17" s="20"/>
      <c r="H17" s="12">
        <v>10</v>
      </c>
      <c r="I17" s="12"/>
      <c r="J17" s="23"/>
      <c r="K17" s="23"/>
      <c r="L17" s="23"/>
      <c r="M17" s="23"/>
      <c r="N17" s="23"/>
    </row>
    <row r="18" ht="55" customHeight="1" spans="1:14">
      <c r="A18" s="24"/>
      <c r="B18" s="25" t="s">
        <v>34</v>
      </c>
      <c r="C18" s="15" t="s">
        <v>35</v>
      </c>
      <c r="D18" s="18">
        <v>10</v>
      </c>
      <c r="E18" s="19"/>
      <c r="F18" s="19"/>
      <c r="G18" s="20"/>
      <c r="H18" s="12">
        <v>10</v>
      </c>
      <c r="I18" s="12"/>
      <c r="J18" s="23" t="s">
        <v>36</v>
      </c>
      <c r="K18" s="23"/>
      <c r="L18" s="23"/>
      <c r="M18" s="23"/>
      <c r="N18" s="23"/>
    </row>
    <row r="19" ht="28" customHeight="1" spans="1:14">
      <c r="A19" s="24"/>
      <c r="B19" s="26"/>
      <c r="C19" s="27" t="s">
        <v>37</v>
      </c>
      <c r="D19" s="18"/>
      <c r="E19" s="19"/>
      <c r="F19" s="19"/>
      <c r="G19" s="20"/>
      <c r="H19" s="18"/>
      <c r="I19" s="20"/>
      <c r="J19" s="28"/>
      <c r="K19" s="29"/>
      <c r="L19" s="29"/>
      <c r="M19" s="29"/>
      <c r="N19" s="30"/>
    </row>
    <row r="20" ht="28" customHeight="1" spans="1:14">
      <c r="A20" s="24"/>
      <c r="B20" s="26"/>
      <c r="C20" s="27" t="s">
        <v>38</v>
      </c>
      <c r="D20" s="18"/>
      <c r="E20" s="19"/>
      <c r="F20" s="19"/>
      <c r="G20" s="20"/>
      <c r="H20" s="18"/>
      <c r="I20" s="20"/>
      <c r="J20" s="28"/>
      <c r="K20" s="29"/>
      <c r="L20" s="29"/>
      <c r="M20" s="29"/>
      <c r="N20" s="30"/>
    </row>
    <row r="21" ht="30" customHeight="1" spans="1:14">
      <c r="A21" s="24"/>
      <c r="B21" s="15" t="s">
        <v>39</v>
      </c>
      <c r="C21" s="15" t="s">
        <v>40</v>
      </c>
      <c r="D21" s="18">
        <v>20</v>
      </c>
      <c r="E21" s="19"/>
      <c r="F21" s="19"/>
      <c r="G21" s="20"/>
      <c r="H21" s="12">
        <v>20</v>
      </c>
      <c r="I21" s="12"/>
      <c r="J21" s="23"/>
      <c r="K21" s="23"/>
      <c r="L21" s="23"/>
      <c r="M21" s="23"/>
      <c r="N21" s="23"/>
    </row>
    <row r="22" ht="30" customHeight="1" spans="1:14">
      <c r="A22" s="24"/>
      <c r="B22" s="31"/>
      <c r="C22" s="15" t="s">
        <v>41</v>
      </c>
      <c r="D22" s="18"/>
      <c r="E22" s="19"/>
      <c r="F22" s="19"/>
      <c r="G22" s="20"/>
      <c r="H22" s="18"/>
      <c r="I22" s="20"/>
      <c r="J22" s="28"/>
      <c r="K22" s="29"/>
      <c r="L22" s="29"/>
      <c r="M22" s="29"/>
      <c r="N22" s="30"/>
    </row>
    <row r="23" ht="30" customHeight="1" spans="1:14">
      <c r="A23" s="24"/>
      <c r="B23" s="31"/>
      <c r="C23" s="15" t="s">
        <v>42</v>
      </c>
      <c r="D23" s="18"/>
      <c r="E23" s="19"/>
      <c r="F23" s="19"/>
      <c r="G23" s="20"/>
      <c r="H23" s="18"/>
      <c r="I23" s="20"/>
      <c r="J23" s="28"/>
      <c r="K23" s="29"/>
      <c r="L23" s="29"/>
      <c r="M23" s="29"/>
      <c r="N23" s="30"/>
    </row>
    <row r="24" ht="30" customHeight="1" spans="1:14">
      <c r="A24" s="24"/>
      <c r="B24" s="24"/>
      <c r="C24" s="15" t="s">
        <v>43</v>
      </c>
      <c r="D24" s="18">
        <v>10</v>
      </c>
      <c r="E24" s="19"/>
      <c r="F24" s="19"/>
      <c r="G24" s="20"/>
      <c r="H24" s="12">
        <v>10</v>
      </c>
      <c r="I24" s="12"/>
      <c r="J24" s="23"/>
      <c r="K24" s="23"/>
      <c r="L24" s="23"/>
      <c r="M24" s="23"/>
      <c r="N24" s="23"/>
    </row>
    <row r="25" ht="30" customHeight="1" spans="1:14">
      <c r="A25" s="24"/>
      <c r="B25" s="15" t="s">
        <v>44</v>
      </c>
      <c r="C25" s="15" t="s">
        <v>45</v>
      </c>
      <c r="D25" s="18">
        <v>10</v>
      </c>
      <c r="E25" s="19"/>
      <c r="F25" s="19"/>
      <c r="G25" s="20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2" t="s">
        <v>46</v>
      </c>
      <c r="B26" s="33"/>
      <c r="C26" s="34"/>
      <c r="D26" s="18">
        <v>100</v>
      </c>
      <c r="E26" s="19"/>
      <c r="F26" s="19"/>
      <c r="G26" s="20"/>
      <c r="H26" s="35">
        <f>SUM(H15:H25)+N7</f>
        <v>95.4774688619066</v>
      </c>
      <c r="I26" s="35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6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2026-08-18T01:05:15Z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