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<sst xmlns="http://schemas.openxmlformats.org/spreadsheetml/2006/main" count="62" uniqueCount="52">
  <si>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</si>
  <si>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</si>
  <si>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</si>
  <si>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新业态、新就业群体党建工作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</si>
  <si>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</si>
  <si>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</si>
  <si>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</si>
  <si>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</si>
  <si>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</si>
  <si>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</si>
  <si>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</si>
  <si>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</si>
  <si>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</si>
  <si>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</si>
  <si>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</si>
  <si>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</si>
  <si>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</si>
  <si>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</si>
  <si>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</si>
  <si>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</si>
  <si>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</si>
  <si>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</si>
  <si>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</si>
  <si>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</si>
  <si>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</si>
  <si>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关于依托党群服务中心建立新就业群体综合性服务平台的试点方案》，3大类15项重点任务，将新业态、新就业群体作为基层党建重点，稳妥推进，有序组织。完善了新业态、新就业群体党建工作，保障了搭建高效的服务网络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</si>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</sst>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20</v>
      </c>
      <c r="F7" s="5">
        <v>20.1794</v>
      </c>
      <c r="G7" s="5"/>
      <c r="H7" s="5">
        <v>1.449698</v>
      </c>
      <c r="I7" s="5"/>
      <c r="J7" s="5" t="s">
        <v>16</v>
      </c>
      <c r="K7" s="5"/>
      <c r="L7" s="11">
        <f>IF(F7=0,0,H7/F7)</f>
        <v>0.071840490797546</v>
      </c>
      <c r="M7" s="11"/>
      <c r="N7" s="12">
        <f>L7*10</f>
        <v>0.71840490797546</v>
      </c>
    </row>
    <row r="8" ht="15.75" customHeight="1" spans="1:14">
      <c r="A8" s="8"/>
      <c r="B8" s="9"/>
      <c r="C8" s="5" t="s">
        <v>17</v>
      </c>
      <c r="D8" s="5"/>
      <c r="E8" s="5">
        <v>20</v>
      </c>
      <c r="F8" s="5">
        <v>20</v>
      </c>
      <c r="G8" s="5"/>
      <c r="H8" s="5">
        <v>1.270298</v>
      </c>
      <c r="I8" s="5"/>
      <c r="J8" s="5" t="s">
        <v>18</v>
      </c>
      <c r="K8" s="5"/>
      <c r="L8" s="11">
        <f>IF(F8=0,0,H8/F8)</f>
        <v>0.0635149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>
        <v>0.1794</v>
      </c>
      <c r="G9" s="5"/>
      <c r="H9" s="5">
        <v>0.1794</v>
      </c>
      <c r="I9" s="5"/>
      <c r="J9" s="5" t="s">
        <v>18</v>
      </c>
      <c r="K9" s="5"/>
      <c r="L9" s="11">
        <f>IF(F9=0,0,H9/F9)</f>
        <v>1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18">
        <v>18</v>
      </c>
      <c r="E15" s="19"/>
      <c r="F15" s="19"/>
      <c r="G15" s="20"/>
      <c r="H15" s="12">
        <v>18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18">
        <v>10</v>
      </c>
      <c r="E16" s="19"/>
      <c r="F16" s="19"/>
      <c r="G16" s="20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18">
        <v>12</v>
      </c>
      <c r="E17" s="19"/>
      <c r="F17" s="19"/>
      <c r="G17" s="20"/>
      <c r="H17" s="12">
        <v>12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5" t="s">
        <v>34</v>
      </c>
      <c r="C18" s="15" t="s">
        <v>35</v>
      </c>
      <c r="D18" s="18">
        <v>10</v>
      </c>
      <c r="E18" s="19"/>
      <c r="F18" s="19"/>
      <c r="G18" s="20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6"/>
      <c r="C19" s="27" t="s">
        <v>36</v>
      </c>
      <c r="D19" s="18"/>
      <c r="E19" s="19"/>
      <c r="F19" s="19"/>
      <c r="G19" s="20"/>
      <c r="H19" s="18"/>
      <c r="I19" s="20"/>
      <c r="J19" s="28"/>
      <c r="K19" s="29"/>
      <c r="L19" s="29"/>
      <c r="M19" s="29"/>
      <c r="N19" s="30"/>
    </row>
    <row r="20" ht="25" customHeight="1" spans="1:14">
      <c r="A20" s="24"/>
      <c r="B20" s="26"/>
      <c r="C20" s="27" t="s">
        <v>37</v>
      </c>
      <c r="D20" s="18"/>
      <c r="E20" s="19"/>
      <c r="F20" s="19"/>
      <c r="G20" s="20"/>
      <c r="H20" s="18"/>
      <c r="I20" s="20"/>
      <c r="J20" s="28"/>
      <c r="K20" s="29"/>
      <c r="L20" s="29"/>
      <c r="M20" s="29"/>
      <c r="N20" s="30"/>
    </row>
    <row r="21" ht="25" customHeight="1" spans="1:14">
      <c r="A21" s="24"/>
      <c r="B21" s="15" t="s">
        <v>38</v>
      </c>
      <c r="C21" s="15" t="s">
        <v>39</v>
      </c>
      <c r="D21" s="18">
        <v>15</v>
      </c>
      <c r="E21" s="19"/>
      <c r="F21" s="19"/>
      <c r="G21" s="20"/>
      <c r="H21" s="12">
        <v>15</v>
      </c>
      <c r="I21" s="12"/>
      <c r="J21" s="23"/>
      <c r="K21" s="23"/>
      <c r="L21" s="23"/>
      <c r="M21" s="23"/>
      <c r="N21" s="23"/>
    </row>
    <row r="22" ht="25" customHeight="1" spans="1:14">
      <c r="A22" s="24"/>
      <c r="B22" s="31"/>
      <c r="C22" s="15" t="s">
        <v>40</v>
      </c>
      <c r="D22" s="18"/>
      <c r="E22" s="19"/>
      <c r="F22" s="19"/>
      <c r="G22" s="20"/>
      <c r="H22" s="18"/>
      <c r="I22" s="20"/>
      <c r="J22" s="28"/>
      <c r="K22" s="29"/>
      <c r="L22" s="29"/>
      <c r="M22" s="29"/>
      <c r="N22" s="30"/>
    </row>
    <row r="23" ht="25" customHeight="1" spans="1:14">
      <c r="A23" s="24"/>
      <c r="B23" s="31"/>
      <c r="C23" s="15" t="s">
        <v>41</v>
      </c>
      <c r="D23" s="18"/>
      <c r="E23" s="19"/>
      <c r="F23" s="19"/>
      <c r="G23" s="20"/>
      <c r="H23" s="18"/>
      <c r="I23" s="20"/>
      <c r="J23" s="28"/>
      <c r="K23" s="29"/>
      <c r="L23" s="29"/>
      <c r="M23" s="29"/>
      <c r="N23" s="30"/>
    </row>
    <row r="24" ht="25" customHeight="1" spans="1:14">
      <c r="A24" s="24"/>
      <c r="B24" s="24"/>
      <c r="C24" s="15" t="s">
        <v>42</v>
      </c>
      <c r="D24" s="18">
        <v>15</v>
      </c>
      <c r="E24" s="19"/>
      <c r="F24" s="19"/>
      <c r="G24" s="20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18">
        <v>10</v>
      </c>
      <c r="E25" s="19"/>
      <c r="F25" s="19"/>
      <c r="G25" s="20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2" t="s">
        <v>45</v>
      </c>
      <c r="B26" s="33"/>
      <c r="C26" s="34"/>
      <c r="D26" s="18">
        <v>100</v>
      </c>
      <c r="E26" s="19"/>
      <c r="F26" s="19"/>
      <c r="G26" s="20"/>
      <c r="H26" s="35">
        <f>SUM(H15:H25)+N7</f>
        <v>90.7184049079755</v>
      </c>
      <c r="I26" s="35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2026-08-17T09:42:45Z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