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<sst xmlns="http://schemas.openxmlformats.org/spreadsheetml/2006/main" count="62" uniqueCount="52">
  <si>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</si>
  <si>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</si>
  <si>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</si>
  <si>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旧宫镇人员培训、学习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</si>
  <si>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</si>
  <si>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</si>
  <si>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</si>
  <si>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</si>
  <si>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</si>
  <si>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</si>
  <si>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</si>
  <si>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</si>
  <si>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</si>
  <si>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</si>
  <si>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</si>
  <si>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</si>
  <si>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</si>
  <si>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</si>
  <si>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</si>
  <si>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</si>
  <si>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</si>
  <si>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</si>
  <si>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</si>
  <si>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</si>
  <si>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</si>
  <si>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根据区委组织部和大兴区人力资源和社会保障局培训工作要求，开展2025年度公务员、事业编、工勤等人员的业务培训，学习，加强了培训工作，提升了工作人员整体业务素质。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</si>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</sst>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31" sqref="H3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15</v>
      </c>
      <c r="F7" s="5">
        <v>15</v>
      </c>
      <c r="G7" s="5"/>
      <c r="H7" s="5">
        <v>1.87701</v>
      </c>
      <c r="I7" s="5"/>
      <c r="J7" s="5" t="s">
        <v>16</v>
      </c>
      <c r="K7" s="5"/>
      <c r="L7" s="11">
        <f>IF(F7=0,0,H7/F7)</f>
        <v>0.125134</v>
      </c>
      <c r="M7" s="11"/>
      <c r="N7" s="12">
        <f>L7*10</f>
        <v>1.25134</v>
      </c>
    </row>
    <row r="8" ht="15.75" customHeight="1" spans="1:14">
      <c r="A8" s="8"/>
      <c r="B8" s="9"/>
      <c r="C8" s="5" t="s">
        <v>17</v>
      </c>
      <c r="D8" s="5"/>
      <c r="E8" s="5">
        <v>15</v>
      </c>
      <c r="F8" s="5">
        <v>15</v>
      </c>
      <c r="G8" s="5"/>
      <c r="H8" s="5">
        <v>1.87701</v>
      </c>
      <c r="I8" s="5"/>
      <c r="J8" s="5" t="s">
        <v>18</v>
      </c>
      <c r="K8" s="5"/>
      <c r="L8" s="11">
        <f>IF(F8=0,0,H8/F8)</f>
        <v>0.125134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5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20</v>
      </c>
      <c r="E15" s="19"/>
      <c r="F15" s="19"/>
      <c r="G15" s="20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10</v>
      </c>
      <c r="E16" s="19"/>
      <c r="F16" s="19"/>
      <c r="G16" s="20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36</v>
      </c>
      <c r="D19" s="18"/>
      <c r="E19" s="19"/>
      <c r="F19" s="19"/>
      <c r="G19" s="20"/>
      <c r="H19" s="18"/>
      <c r="I19" s="20"/>
      <c r="J19" s="23"/>
      <c r="K19" s="23"/>
      <c r="L19" s="23"/>
      <c r="M19" s="23"/>
      <c r="N19" s="23"/>
    </row>
    <row r="20" ht="25" customHeight="1" spans="1:14">
      <c r="A20" s="24"/>
      <c r="B20" s="26"/>
      <c r="C20" s="27" t="s">
        <v>37</v>
      </c>
      <c r="D20" s="18"/>
      <c r="E20" s="19"/>
      <c r="F20" s="19"/>
      <c r="G20" s="20"/>
      <c r="H20" s="18"/>
      <c r="I20" s="20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28"/>
      <c r="C22" s="15" t="s">
        <v>40</v>
      </c>
      <c r="D22" s="18"/>
      <c r="E22" s="19"/>
      <c r="F22" s="19"/>
      <c r="G22" s="20"/>
      <c r="H22" s="18"/>
      <c r="I22" s="20"/>
      <c r="J22" s="23"/>
      <c r="K22" s="23"/>
      <c r="L22" s="23"/>
      <c r="M22" s="23"/>
      <c r="N22" s="23"/>
    </row>
    <row r="23" ht="25" customHeight="1" spans="1:14">
      <c r="A23" s="24"/>
      <c r="B23" s="28"/>
      <c r="C23" s="15" t="s">
        <v>41</v>
      </c>
      <c r="D23" s="18"/>
      <c r="E23" s="19"/>
      <c r="F23" s="19"/>
      <c r="G23" s="20"/>
      <c r="H23" s="18"/>
      <c r="I23" s="20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9" t="s">
        <v>45</v>
      </c>
      <c r="B26" s="30"/>
      <c r="C26" s="31"/>
      <c r="D26" s="18">
        <v>100</v>
      </c>
      <c r="E26" s="19"/>
      <c r="F26" s="19"/>
      <c r="G26" s="20"/>
      <c r="H26" s="32">
        <f>SUM(H15:H25)+N7</f>
        <v>91.25134</v>
      </c>
      <c r="I26" s="32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