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<sst xmlns="http://schemas.openxmlformats.org/spreadsheetml/2006/main" count="62" uniqueCount="52">
  <si>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</si>
  <si>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</si>
  <si>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</si>
  <si>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机关行政辅助用工和临时用工工资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</si>
  <si>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</si>
  <si>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</si>
  <si>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</si>
  <si>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</si>
  <si>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</si>
  <si>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</si>
  <si>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</si>
  <si>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</si>
  <si>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</si>
  <si>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</si>
  <si>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</si>
  <si>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</si>
  <si>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</si>
  <si>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</si>
  <si>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</si>
  <si>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</si>
  <si>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</si>
  <si>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</si>
  <si>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</si>
  <si>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</si>
  <si>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</si>
  <si>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适应旧宫镇机关行政工作需要，采取劳务派遣形式，劳务派遣公司与行政辅助人员签订劳动合同，参照旧宫镇行政辅助岗位工作人员工资待遇标准执行。按照劳务派遣合同规定，按时、足额发放非编人员工资。保障政府各部门正常运转，有效满足政府机关行政需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</si>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</sst>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Q19" sqref="Q19"/>
    </sheetView>
  </sheetViews>
  <sheetFormatPr defaultColWidth="9" defaultRowHeight="14.4"/>
  <cols>
    <col min="1" max="1" width="7.12962962962963" customWidth="1"/>
    <col min="3" max="3" width="13.1296296296296" customWidth="1"/>
    <col min="5" max="5" width="9.44444444444444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2526.3052</v>
      </c>
      <c r="F7" s="5">
        <v>2262.827386</v>
      </c>
      <c r="G7" s="5"/>
      <c r="H7" s="5">
        <v>2101.703835</v>
      </c>
      <c r="I7" s="5"/>
      <c r="J7" s="5" t="s">
        <v>16</v>
      </c>
      <c r="K7" s="5"/>
      <c r="L7" s="11">
        <f>IF(F7=0,0,H7/F7)</f>
        <v>0.928795474194424</v>
      </c>
      <c r="M7" s="11"/>
      <c r="N7" s="12">
        <f>L7*10</f>
        <v>9.28795474194424</v>
      </c>
    </row>
    <row r="8" ht="15.75" customHeight="1" spans="1:14">
      <c r="A8" s="8"/>
      <c r="B8" s="9"/>
      <c r="C8" s="5" t="s">
        <v>17</v>
      </c>
      <c r="D8" s="5"/>
      <c r="E8" s="5">
        <v>2526.3052</v>
      </c>
      <c r="F8" s="5">
        <v>2262.827386</v>
      </c>
      <c r="G8" s="5"/>
      <c r="H8" s="5">
        <v>2101.703835</v>
      </c>
      <c r="I8" s="5"/>
      <c r="J8" s="5" t="s">
        <v>18</v>
      </c>
      <c r="K8" s="5"/>
      <c r="L8" s="11">
        <f>IF(F8=0,0,H8/F8)</f>
        <v>0.928795474194424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5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5</v>
      </c>
      <c r="E15" s="19"/>
      <c r="F15" s="19"/>
      <c r="G15" s="20"/>
      <c r="H15" s="21">
        <v>5</v>
      </c>
      <c r="I15" s="2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15</v>
      </c>
      <c r="E16" s="19"/>
      <c r="F16" s="19"/>
      <c r="G16" s="20"/>
      <c r="H16" s="21">
        <v>15</v>
      </c>
      <c r="I16" s="2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20</v>
      </c>
      <c r="E17" s="19"/>
      <c r="F17" s="19"/>
      <c r="G17" s="20"/>
      <c r="H17" s="21">
        <v>20</v>
      </c>
      <c r="I17" s="2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21">
        <v>10</v>
      </c>
      <c r="I18" s="2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36</v>
      </c>
      <c r="D19" s="18"/>
      <c r="E19" s="19"/>
      <c r="F19" s="19"/>
      <c r="G19" s="20"/>
      <c r="H19" s="21"/>
      <c r="I19" s="22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37</v>
      </c>
      <c r="D20" s="18"/>
      <c r="E20" s="19"/>
      <c r="F20" s="19"/>
      <c r="G20" s="20"/>
      <c r="H20" s="21"/>
      <c r="I20" s="22"/>
      <c r="J20" s="28"/>
      <c r="K20" s="29"/>
      <c r="L20" s="29"/>
      <c r="M20" s="29"/>
      <c r="N20" s="30"/>
    </row>
    <row r="21" ht="25" customHeight="1" spans="1:14">
      <c r="A21" s="24"/>
      <c r="B21" s="5" t="s">
        <v>38</v>
      </c>
      <c r="C21" s="5" t="s">
        <v>39</v>
      </c>
      <c r="D21" s="18">
        <v>15</v>
      </c>
      <c r="E21" s="19"/>
      <c r="F21" s="19"/>
      <c r="G21" s="20"/>
      <c r="H21" s="21">
        <v>15</v>
      </c>
      <c r="I21" s="22"/>
      <c r="J21" s="23"/>
      <c r="K21" s="23"/>
      <c r="L21" s="23"/>
      <c r="M21" s="23"/>
      <c r="N21" s="23"/>
    </row>
    <row r="22" ht="25" customHeight="1" spans="1:14">
      <c r="A22" s="24"/>
      <c r="B22" s="5"/>
      <c r="C22" s="5" t="s">
        <v>40</v>
      </c>
      <c r="D22" s="18"/>
      <c r="E22" s="19"/>
      <c r="F22" s="19"/>
      <c r="G22" s="20"/>
      <c r="H22" s="21"/>
      <c r="I22" s="22"/>
      <c r="J22" s="28"/>
      <c r="K22" s="29"/>
      <c r="L22" s="29"/>
      <c r="M22" s="29"/>
      <c r="N22" s="30"/>
    </row>
    <row r="23" ht="25" customHeight="1" spans="1:14">
      <c r="A23" s="24"/>
      <c r="B23" s="5"/>
      <c r="C23" s="5" t="s">
        <v>41</v>
      </c>
      <c r="D23" s="18"/>
      <c r="E23" s="19"/>
      <c r="F23" s="19"/>
      <c r="G23" s="20"/>
      <c r="H23" s="21"/>
      <c r="I23" s="22"/>
      <c r="J23" s="28"/>
      <c r="K23" s="29"/>
      <c r="L23" s="29"/>
      <c r="M23" s="29"/>
      <c r="N23" s="30"/>
    </row>
    <row r="24" ht="25" customHeight="1" spans="1:14">
      <c r="A24" s="24"/>
      <c r="B24" s="5"/>
      <c r="C24" s="5" t="s">
        <v>42</v>
      </c>
      <c r="D24" s="18">
        <v>15</v>
      </c>
      <c r="E24" s="19"/>
      <c r="F24" s="19"/>
      <c r="G24" s="20"/>
      <c r="H24" s="21">
        <v>15</v>
      </c>
      <c r="I24" s="22"/>
      <c r="J24" s="23"/>
      <c r="K24" s="23"/>
      <c r="L24" s="23"/>
      <c r="M24" s="23"/>
      <c r="N24" s="23"/>
    </row>
    <row r="25" ht="25" customHeight="1" spans="1:14">
      <c r="A25" s="24"/>
      <c r="B25" s="5" t="s">
        <v>43</v>
      </c>
      <c r="C25" s="5" t="s">
        <v>44</v>
      </c>
      <c r="D25" s="18">
        <v>10</v>
      </c>
      <c r="E25" s="19"/>
      <c r="F25" s="19"/>
      <c r="G25" s="20"/>
      <c r="H25" s="21">
        <v>10</v>
      </c>
      <c r="I25" s="22"/>
      <c r="J25" s="23"/>
      <c r="K25" s="23"/>
      <c r="L25" s="23"/>
      <c r="M25" s="23"/>
      <c r="N25" s="23"/>
    </row>
    <row r="26" ht="15.75" customHeight="1" spans="1:14">
      <c r="A26" s="31" t="s">
        <v>45</v>
      </c>
      <c r="B26" s="32"/>
      <c r="C26" s="33"/>
      <c r="D26" s="18">
        <v>100</v>
      </c>
      <c r="E26" s="19"/>
      <c r="F26" s="19"/>
      <c r="G26" s="20"/>
      <c r="H26" s="34">
        <f>SUM(H15:H25)+N7</f>
        <v>99.2879547419442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2026-08-14T08:05:03Z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