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<sst xmlns="http://schemas.openxmlformats.org/spreadsheetml/2006/main" count="63" uniqueCount="53">
  <si>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</si>
  <si>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</si>
  <si>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</si>
  <si>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经联社人员经费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</si>
  <si>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</si>
  <si>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</si>
  <si>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</si>
  <si>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</si>
  <si>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</si>
  <si>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</si>
  <si>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</si>
  <si>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</si>
  <si>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</si>
  <si>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</si>
  <si>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</si>
  <si>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</si>
  <si>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</si>
  <si>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</si>
  <si>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</si>
  <si>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</si>
  <si>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</si>
  <si>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</si>
  <si>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</si>
  <si>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</si>
  <si>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</si>
  <si>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通过发放经联社人员工资及奖金，完善经联社人员生活保障机制，保障经联社人员生活质量，提升经联社人员幸福感、满足感。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</si>
  <si>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</si>
  <si>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</si>
  <si>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</si>
  <si>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</si>
  <si>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</si>
  <si>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</si>
  <si>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</si>
  <si>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</si>
  <si>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</si>
  <si>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</si>
  <si>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经联社党组织书记人数及奖金增加，应做好所有工资待遇发放预算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</si>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</sst>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Q8" sqref="Q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353</v>
      </c>
      <c r="F7" s="5">
        <v>541.871302</v>
      </c>
      <c r="G7" s="5"/>
      <c r="H7" s="5">
        <v>541.871302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353</v>
      </c>
      <c r="F8" s="5">
        <v>353</v>
      </c>
      <c r="G8" s="5"/>
      <c r="H8" s="5">
        <v>353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188.871302</v>
      </c>
      <c r="G9" s="5"/>
      <c r="H9" s="5">
        <v>188.871302</v>
      </c>
      <c r="I9" s="5"/>
      <c r="J9" s="5" t="s">
        <v>18</v>
      </c>
      <c r="K9" s="5"/>
      <c r="L9" s="11">
        <f>IF(F9=0,0,H9/F9)</f>
        <v>1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20</v>
      </c>
      <c r="E16" s="19"/>
      <c r="F16" s="19"/>
      <c r="G16" s="20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8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12">
        <v>9</v>
      </c>
      <c r="I18" s="12"/>
      <c r="J18" s="23" t="s">
        <v>36</v>
      </c>
      <c r="K18" s="23"/>
      <c r="L18" s="23"/>
      <c r="M18" s="23"/>
      <c r="N18" s="23"/>
    </row>
    <row r="19" ht="28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8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15" t="s">
        <v>39</v>
      </c>
      <c r="C21" s="15" t="s">
        <v>40</v>
      </c>
      <c r="D21" s="18">
        <v>15</v>
      </c>
      <c r="E21" s="19"/>
      <c r="F21" s="19"/>
      <c r="G21" s="20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41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25" customHeight="1" spans="1:14">
      <c r="A23" s="24"/>
      <c r="B23" s="31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4"/>
      <c r="C24" s="15" t="s">
        <v>43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18">
        <v>100</v>
      </c>
      <c r="E26" s="19"/>
      <c r="F26" s="19"/>
      <c r="G26" s="20"/>
      <c r="H26" s="35">
        <f>SUM(H15:H25)+N7</f>
        <v>99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