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2妇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<sst xmlns="http://schemas.openxmlformats.org/spreadsheetml/2006/main" count="62" uniqueCount="53">
  <si>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</si>
  <si>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</si>
  <si>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</si>
  <si>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购买庆祝“三八”国际妇女节暨最美家庭表彰活动服务</t>
  </si>
  <si>
    <t>主管部门</t>
  </si>
  <si>
    <t>北京市大兴区旧宫镇人民政府</t>
  </si>
  <si>
    <t>实施单位</t>
  </si>
  <si>
    <t>党群工作办公室（妇联工作）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</si>
  <si>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</si>
  <si>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</si>
  <si>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</si>
  <si>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</si>
  <si>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</si>
  <si>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</si>
  <si>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</si>
  <si>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</si>
  <si>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</si>
  <si>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</si>
  <si>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</si>
  <si>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</si>
  <si>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</si>
  <si>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</si>
  <si>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</si>
  <si>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</si>
  <si>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</si>
  <si>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2024年度在各行各业、各项重点工作中挖掘出来的先进事迹和优秀个人典型进行宣传表彰，弘扬最美家庭精神，鼓励广大妇女和家庭选树典型，积极传承弘扬中华民族家庭美德。在“三八”妇女节期间开展引导妇女听党话、跟党走的思想引领类节日庆祝活动，让广大妇女同胞开心愉快的度过节日。</t>
  </si>
  <si>
    <t>2025年3月6日，旧宫镇妇联组织镇妇联执委、新业态群体的妇女代表、“最美家庭”代表、少先队员代表、各行业代表以及新闻媒体等180余人，在旺兴湖公园，开展旧宫镇庆祝第115个“三八”国际妇女节‘跟党奋进新征程 巾帼建功新时代’最美家庭表彰暨贯彻党的二十大精神主题健步走活动，表彰11名我镇2024年度“大兴区最美家庭”，开展“跟党奋进新征程 巾帼建功新时代暨贯彻学习党的二十大精神”主题党课，并进行一场舒展身心、欢乐愉悦的健步走。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</si>
  <si>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</si>
  <si>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</si>
  <si>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</si>
  <si>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</si>
  <si>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</si>
  <si>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</si>
  <si>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拟计划表彰区级和镇级最美家庭户数，因预算有限实际只表彰区级最美家庭11户。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</si>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</sst>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N7" sqref="H15:I25 N7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9.87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9</v>
      </c>
      <c r="F7" s="11">
        <v>8.8</v>
      </c>
      <c r="G7" s="11"/>
      <c r="H7" s="11">
        <v>8.6926</v>
      </c>
      <c r="I7" s="11"/>
      <c r="J7" s="5" t="s">
        <v>16</v>
      </c>
      <c r="K7" s="5"/>
      <c r="L7" s="12">
        <f>IF(F7=0,0,H7/F7)</f>
        <v>0.987795454545454</v>
      </c>
      <c r="M7" s="12"/>
      <c r="N7" s="13">
        <f>IF(F7=0,0,10*H7/F7)</f>
        <v>9.87795454545454</v>
      </c>
    </row>
    <row r="8" ht="15.75" customHeight="1" spans="1:14">
      <c r="A8" s="8"/>
      <c r="B8" s="9"/>
      <c r="C8" s="5" t="s">
        <v>17</v>
      </c>
      <c r="D8" s="5"/>
      <c r="E8" s="11">
        <v>9</v>
      </c>
      <c r="F8" s="11">
        <v>8.8</v>
      </c>
      <c r="G8" s="11"/>
      <c r="H8" s="11">
        <v>8.6926</v>
      </c>
      <c r="I8" s="11"/>
      <c r="J8" s="5" t="s">
        <v>18</v>
      </c>
      <c r="K8" s="5"/>
      <c r="L8" s="12">
        <f>IF(F8=0,0,H8/F8)</f>
        <v>0.987795454545454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>
        <v>0</v>
      </c>
      <c r="G9" s="11"/>
      <c r="H9" s="11">
        <v>0</v>
      </c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78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" customHeight="1" spans="1:14">
      <c r="A15" s="27"/>
      <c r="B15" s="16" t="s">
        <v>31</v>
      </c>
      <c r="C15" s="16" t="s">
        <v>32</v>
      </c>
      <c r="D15" s="28">
        <v>20</v>
      </c>
      <c r="E15" s="29"/>
      <c r="F15" s="29"/>
      <c r="G15" s="30"/>
      <c r="H15" s="13">
        <v>19</v>
      </c>
      <c r="I15" s="13"/>
      <c r="J15" s="26" t="s">
        <v>33</v>
      </c>
      <c r="K15" s="26"/>
      <c r="L15" s="26"/>
      <c r="M15" s="26"/>
      <c r="N15" s="26"/>
    </row>
    <row r="16" ht="25" customHeight="1" spans="1:14">
      <c r="A16" s="27"/>
      <c r="B16" s="27"/>
      <c r="C16" s="16" t="s">
        <v>34</v>
      </c>
      <c r="D16" s="28">
        <v>8</v>
      </c>
      <c r="E16" s="29"/>
      <c r="F16" s="29"/>
      <c r="G16" s="30"/>
      <c r="H16" s="13">
        <v>8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35</v>
      </c>
      <c r="D17" s="28">
        <v>12</v>
      </c>
      <c r="E17" s="29"/>
      <c r="F17" s="29"/>
      <c r="G17" s="30"/>
      <c r="H17" s="13">
        <v>12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31" t="s">
        <v>36</v>
      </c>
      <c r="C18" s="16" t="s">
        <v>37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32"/>
      <c r="C19" s="33" t="s">
        <v>38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32"/>
      <c r="C20" s="33" t="s">
        <v>39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40</v>
      </c>
      <c r="C21" s="16" t="s">
        <v>41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42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43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44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45</v>
      </c>
      <c r="C25" s="16" t="s">
        <v>46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4" t="s">
        <v>47</v>
      </c>
      <c r="B26" s="35"/>
      <c r="C26" s="36"/>
      <c r="D26" s="28">
        <v>100</v>
      </c>
      <c r="E26" s="29"/>
      <c r="F26" s="29"/>
      <c r="G26" s="30"/>
      <c r="H26" s="37">
        <f>SUM(H15:I25)+N7</f>
        <v>98.8779545454545</v>
      </c>
      <c r="I26" s="37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