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2妇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<sst xmlns="http://schemas.openxmlformats.org/spreadsheetml/2006/main" count="62" uniqueCount="53">
  <si>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</si>
  <si>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</si>
  <si>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</si>
  <si>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购买春节慰问困境妇女儿童服务</t>
  </si>
  <si>
    <t>主管部门</t>
  </si>
  <si>
    <t>北京市大兴区旧宫镇人民政府</t>
  </si>
  <si>
    <t>实施单位</t>
  </si>
  <si>
    <t>党群工作办公室（妇联工作）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</si>
  <si>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</si>
  <si>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</si>
  <si>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</si>
  <si>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</si>
  <si>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</si>
  <si>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</si>
  <si>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</si>
  <si>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</si>
  <si>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</si>
  <si>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</si>
  <si>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</si>
  <si>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</si>
  <si>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</si>
  <si>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</si>
  <si>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</si>
  <si>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</si>
  <si>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</si>
  <si>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1.在春节传统节日前开展弘扬传统文化主题活动；
2.做好困境儿童的帮扶及陪伴、困难妇女帮扶慰问，在春节前开展暖心慰问工作；
3.通过活动让两癌困难妇女、贫困妇女及困境儿童感受到党委政府、妇联娘家人的关怀和温暖，度过欢乐祥和的节日。</t>
  </si>
  <si>
    <t>除夕前夕，旧宫镇妇联为37户两癌困难妇女、贫困妇女及困境儿童家庭发放37份慰问品，每户5种，并送上新春祝福和暖心问候，接受慰问人员表示感受到党委政府、妇联娘家人的关怀和温暖。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</si>
  <si>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</si>
  <si>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</si>
  <si>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</si>
  <si>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</si>
  <si>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</si>
  <si>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</si>
  <si>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根据实际情况，党建统一按预算采购，本年度购买慰问品5种。
根据实际情况，最终根据社区上报困境儿童、两癌及贫困母亲，本年度实际慰问37户。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</si>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</sst>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D21" sqref="D21:G21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.7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2.5</v>
      </c>
      <c r="F7" s="11">
        <v>2.5</v>
      </c>
      <c r="G7" s="11"/>
      <c r="H7" s="11">
        <v>1.8463</v>
      </c>
      <c r="I7" s="11"/>
      <c r="J7" s="5" t="s">
        <v>16</v>
      </c>
      <c r="K7" s="5"/>
      <c r="L7" s="12">
        <f>IF(F7=0,0,H7/F7)</f>
        <v>0.73852</v>
      </c>
      <c r="M7" s="12"/>
      <c r="N7" s="13">
        <f>IF(F7=0,0,10*H7/F7)</f>
        <v>7.3852</v>
      </c>
    </row>
    <row r="8" ht="15.75" customHeight="1" spans="1:14">
      <c r="A8" s="8"/>
      <c r="B8" s="9"/>
      <c r="C8" s="5" t="s">
        <v>17</v>
      </c>
      <c r="D8" s="5"/>
      <c r="E8" s="11">
        <v>2.5</v>
      </c>
      <c r="F8" s="11">
        <v>2.5</v>
      </c>
      <c r="G8" s="11"/>
      <c r="H8" s="11">
        <v>1.8463</v>
      </c>
      <c r="I8" s="11"/>
      <c r="J8" s="5" t="s">
        <v>18</v>
      </c>
      <c r="K8" s="5"/>
      <c r="L8" s="12">
        <f>IF(F8=0,0,H8/F8)</f>
        <v>0.73852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>
        <v>0</v>
      </c>
      <c r="G9" s="11"/>
      <c r="H9" s="11">
        <v>0</v>
      </c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60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ht="38" customHeight="1" spans="1:14">
      <c r="A14" s="16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50" customHeight="1" spans="1:14">
      <c r="A15" s="27"/>
      <c r="B15" s="16" t="s">
        <v>31</v>
      </c>
      <c r="C15" s="16" t="s">
        <v>32</v>
      </c>
      <c r="D15" s="21">
        <v>16</v>
      </c>
      <c r="E15" s="22"/>
      <c r="F15" s="22"/>
      <c r="G15" s="23"/>
      <c r="H15" s="28">
        <v>14</v>
      </c>
      <c r="I15" s="28"/>
      <c r="J15" s="26" t="s">
        <v>33</v>
      </c>
      <c r="K15" s="26"/>
      <c r="L15" s="26"/>
      <c r="M15" s="26"/>
      <c r="N15" s="26"/>
    </row>
    <row r="16" ht="25" customHeight="1" spans="1:14">
      <c r="A16" s="27"/>
      <c r="B16" s="27"/>
      <c r="C16" s="16" t="s">
        <v>34</v>
      </c>
      <c r="D16" s="21">
        <v>12</v>
      </c>
      <c r="E16" s="22"/>
      <c r="F16" s="22"/>
      <c r="G16" s="23"/>
      <c r="H16" s="28">
        <v>12</v>
      </c>
      <c r="I16" s="28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35</v>
      </c>
      <c r="D17" s="21">
        <v>12</v>
      </c>
      <c r="E17" s="22"/>
      <c r="F17" s="22"/>
      <c r="G17" s="23"/>
      <c r="H17" s="28">
        <v>12</v>
      </c>
      <c r="I17" s="28"/>
      <c r="J17" s="26"/>
      <c r="K17" s="26"/>
      <c r="L17" s="26"/>
      <c r="M17" s="26"/>
      <c r="N17" s="26"/>
    </row>
    <row r="18" ht="25" customHeight="1" spans="1:14">
      <c r="A18" s="27"/>
      <c r="B18" s="29" t="s">
        <v>36</v>
      </c>
      <c r="C18" s="16" t="s">
        <v>37</v>
      </c>
      <c r="D18" s="21">
        <v>10</v>
      </c>
      <c r="E18" s="22"/>
      <c r="F18" s="22"/>
      <c r="G18" s="23"/>
      <c r="H18" s="28">
        <v>10</v>
      </c>
      <c r="I18" s="28"/>
      <c r="J18" s="26"/>
      <c r="K18" s="26"/>
      <c r="L18" s="26"/>
      <c r="M18" s="26"/>
      <c r="N18" s="26"/>
    </row>
    <row r="19" ht="25" customHeight="1" spans="1:14">
      <c r="A19" s="27"/>
      <c r="B19" s="30"/>
      <c r="C19" s="31" t="s">
        <v>38</v>
      </c>
      <c r="D19" s="21"/>
      <c r="E19" s="22"/>
      <c r="F19" s="22"/>
      <c r="G19" s="23"/>
      <c r="H19" s="32"/>
      <c r="I19" s="33"/>
      <c r="J19" s="34"/>
      <c r="K19" s="35"/>
      <c r="L19" s="35"/>
      <c r="M19" s="35"/>
      <c r="N19" s="36"/>
    </row>
    <row r="20" ht="25" customHeight="1" spans="1:14">
      <c r="A20" s="27"/>
      <c r="B20" s="30"/>
      <c r="C20" s="31" t="s">
        <v>39</v>
      </c>
      <c r="D20" s="21"/>
      <c r="E20" s="22"/>
      <c r="F20" s="22"/>
      <c r="G20" s="23"/>
      <c r="H20" s="32"/>
      <c r="I20" s="33"/>
      <c r="J20" s="34"/>
      <c r="K20" s="35"/>
      <c r="L20" s="35"/>
      <c r="M20" s="35"/>
      <c r="N20" s="36"/>
    </row>
    <row r="21" ht="25" customHeight="1" spans="1:14">
      <c r="A21" s="27"/>
      <c r="B21" s="16" t="s">
        <v>40</v>
      </c>
      <c r="C21" s="16" t="s">
        <v>41</v>
      </c>
      <c r="D21" s="21"/>
      <c r="E21" s="22"/>
      <c r="F21" s="22"/>
      <c r="G21" s="23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42</v>
      </c>
      <c r="D22" s="21">
        <v>15</v>
      </c>
      <c r="E22" s="22"/>
      <c r="F22" s="22"/>
      <c r="G22" s="23"/>
      <c r="H22" s="28">
        <v>15</v>
      </c>
      <c r="I22" s="28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43</v>
      </c>
      <c r="D23" s="21"/>
      <c r="E23" s="22"/>
      <c r="F23" s="22"/>
      <c r="G23" s="23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44</v>
      </c>
      <c r="D24" s="21">
        <v>15</v>
      </c>
      <c r="E24" s="22"/>
      <c r="F24" s="22"/>
      <c r="G24" s="23"/>
      <c r="H24" s="28">
        <v>15</v>
      </c>
      <c r="I24" s="28"/>
      <c r="J24" s="26"/>
      <c r="K24" s="26"/>
      <c r="L24" s="26"/>
      <c r="M24" s="26"/>
      <c r="N24" s="26"/>
    </row>
    <row r="25" ht="25" customHeight="1" spans="1:14">
      <c r="A25" s="27"/>
      <c r="B25" s="16" t="s">
        <v>45</v>
      </c>
      <c r="C25" s="16" t="s">
        <v>46</v>
      </c>
      <c r="D25" s="21">
        <v>10</v>
      </c>
      <c r="E25" s="22"/>
      <c r="F25" s="22"/>
      <c r="G25" s="23"/>
      <c r="H25" s="28">
        <v>10</v>
      </c>
      <c r="I25" s="28"/>
      <c r="J25" s="26"/>
      <c r="K25" s="26"/>
      <c r="L25" s="26"/>
      <c r="M25" s="26"/>
      <c r="N25" s="26"/>
    </row>
    <row r="26" ht="25" customHeight="1" spans="1:14">
      <c r="A26" s="37" t="s">
        <v>47</v>
      </c>
      <c r="B26" s="38"/>
      <c r="C26" s="38"/>
      <c r="D26" s="21">
        <v>100</v>
      </c>
      <c r="E26" s="22"/>
      <c r="F26" s="22"/>
      <c r="G26" s="23"/>
      <c r="H26" s="39">
        <f>SUM(H15:I25)+N7</f>
        <v>95.3852</v>
      </c>
      <c r="I26" s="39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2026-08-18T01:57:35Z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BA9FCCCA0096442084073AE9DDF1A22F_13</vt:lpwstr>
  </property>
  <property fmtid="{D5CDD505-2E9C-101B-9397-08002B2CF9AE}" pid="4" name="CalculationRule">
    <vt:i4>0</vt:i4>
  </property>
</Properties>
</file>