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<sst xmlns="http://schemas.openxmlformats.org/spreadsheetml/2006/main" count="61" uniqueCount="52">
  <si>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</si>
  <si>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</si>
  <si>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</si>
  <si>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购买母亲节主题庆祝活动服务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</si>
  <si>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</si>
  <si>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</si>
  <si>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</si>
  <si>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</si>
  <si>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</si>
  <si>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</si>
  <si>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</si>
  <si>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</si>
  <si>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</si>
  <si>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</si>
  <si>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</si>
  <si>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</si>
  <si>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</si>
  <si>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</si>
  <si>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</si>
  <si>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</si>
  <si>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</si>
  <si>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</si>
  <si>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</si>
  <si>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</si>
  <si>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</si>
  <si>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通过开展母亲节主题活动，弘扬中华优秀传统文化，感谢母亲养育之恩、铭记伟大母爱，让广大母亲们度过愉快幸福的节日。</t>
  </si>
  <si>
    <t>为庆祝2025年母亲节，于2025年5月9日下午在旧宫镇德寿寺内，组织镇域内社区、学校、幼儿及其家长约150人开展“慈影映旧宫·匠心守文脉”——旧宫镇母亲节亲子活动暨文物保护宣传活动。丰富妇女群众文化生活，倡导镇域内家庭参与到文物保护的志愿活动中来，增强群众获得感、幸福感、认同感，让妈妈们带着更饱满的积极乐观心态，发挥家庭中独特作用，投入到幸福美满的生活中，让“母亲”度过愉快又有意义的节日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</si>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</sst>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5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1.8</v>
      </c>
      <c r="F7" s="11">
        <v>2</v>
      </c>
      <c r="G7" s="11"/>
      <c r="H7" s="11">
        <v>1.8708</v>
      </c>
      <c r="I7" s="11"/>
      <c r="J7" s="5" t="s">
        <v>16</v>
      </c>
      <c r="K7" s="5"/>
      <c r="L7" s="12">
        <f>IF(F7=0,0,H7/F7)</f>
        <v>0.9354</v>
      </c>
      <c r="M7" s="12"/>
      <c r="N7" s="13">
        <f>IF(F7=0,0,10*H7/F7)</f>
        <v>9.354</v>
      </c>
    </row>
    <row r="8" ht="15.75" customHeight="1" spans="1:14">
      <c r="A8" s="8"/>
      <c r="B8" s="9"/>
      <c r="C8" s="5" t="s">
        <v>17</v>
      </c>
      <c r="D8" s="5"/>
      <c r="E8" s="11">
        <v>1.8</v>
      </c>
      <c r="F8" s="11">
        <v>2</v>
      </c>
      <c r="G8" s="11"/>
      <c r="H8" s="11">
        <v>1.8708</v>
      </c>
      <c r="I8" s="11"/>
      <c r="J8" s="5" t="s">
        <v>18</v>
      </c>
      <c r="K8" s="5"/>
      <c r="L8" s="12">
        <f>IF(F8=0,0,H8/F8)</f>
        <v>0.9354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14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6" t="s">
        <v>31</v>
      </c>
      <c r="C15" s="5" t="s">
        <v>32</v>
      </c>
      <c r="D15" s="21">
        <v>18</v>
      </c>
      <c r="E15" s="22"/>
      <c r="F15" s="22"/>
      <c r="G15" s="23"/>
      <c r="H15" s="13">
        <v>18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8"/>
      <c r="C16" s="5" t="s">
        <v>33</v>
      </c>
      <c r="D16" s="21">
        <v>12</v>
      </c>
      <c r="E16" s="22"/>
      <c r="F16" s="22"/>
      <c r="G16" s="23"/>
      <c r="H16" s="13">
        <v>12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34</v>
      </c>
      <c r="D17" s="21">
        <v>10</v>
      </c>
      <c r="E17" s="22"/>
      <c r="F17" s="22"/>
      <c r="G17" s="23"/>
      <c r="H17" s="13">
        <v>10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28" t="s">
        <v>35</v>
      </c>
      <c r="C18" s="16" t="s">
        <v>36</v>
      </c>
      <c r="D18" s="21">
        <v>10</v>
      </c>
      <c r="E18" s="22"/>
      <c r="F18" s="22"/>
      <c r="G18" s="23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9"/>
      <c r="C19" s="30" t="s">
        <v>37</v>
      </c>
      <c r="D19" s="21"/>
      <c r="E19" s="22"/>
      <c r="F19" s="22"/>
      <c r="G19" s="23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29"/>
      <c r="C20" s="30" t="s">
        <v>38</v>
      </c>
      <c r="D20" s="21"/>
      <c r="E20" s="22"/>
      <c r="F20" s="22"/>
      <c r="G20" s="23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39</v>
      </c>
      <c r="C21" s="16" t="s">
        <v>40</v>
      </c>
      <c r="D21" s="21"/>
      <c r="E21" s="22"/>
      <c r="F21" s="22"/>
      <c r="G21" s="23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41</v>
      </c>
      <c r="D22" s="21">
        <v>20</v>
      </c>
      <c r="E22" s="22"/>
      <c r="F22" s="22"/>
      <c r="G22" s="23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42</v>
      </c>
      <c r="D23" s="21"/>
      <c r="E23" s="22"/>
      <c r="F23" s="22"/>
      <c r="G23" s="23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43</v>
      </c>
      <c r="D24" s="21">
        <v>10</v>
      </c>
      <c r="E24" s="22"/>
      <c r="F24" s="22"/>
      <c r="G24" s="23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44</v>
      </c>
      <c r="C25" s="16" t="s">
        <v>45</v>
      </c>
      <c r="D25" s="21">
        <v>10</v>
      </c>
      <c r="E25" s="22"/>
      <c r="F25" s="22"/>
      <c r="G25" s="23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46</v>
      </c>
      <c r="B26" s="32"/>
      <c r="C26" s="33"/>
      <c r="D26" s="21">
        <v>100</v>
      </c>
      <c r="E26" s="22"/>
      <c r="F26" s="22"/>
      <c r="G26" s="23"/>
      <c r="H26" s="34">
        <f>SUM(H15:I25)+N7</f>
        <v>99.354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