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<sst xmlns="http://schemas.openxmlformats.org/spreadsheetml/2006/main" count="62" uniqueCount="52">
  <si>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</si>
  <si>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</si>
  <si>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</si>
  <si>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卫生健康-2025年市级计划生育资金-其他（专项）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</si>
  <si>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</si>
  <si>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</si>
  <si>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</si>
  <si>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</si>
  <si>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</si>
  <si>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</si>
  <si>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</si>
  <si>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</si>
  <si>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</si>
  <si>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</si>
  <si>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</si>
  <si>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</si>
  <si>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</si>
  <si>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</si>
  <si>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</si>
  <si>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</si>
  <si>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</si>
  <si>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</si>
  <si>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</si>
  <si>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</si>
  <si>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</si>
  <si>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通过对镇域内计生特殊家庭成员进行帮扶、慰问提升失独家庭幸福度。对镇域内常住人口进行生育政策、家庭健康宣传咨询活动，提升他们的幸福指标。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</si>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</sst>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4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</v>
      </c>
      <c r="F7" s="6">
        <v>24.609</v>
      </c>
      <c r="G7" s="6"/>
      <c r="H7" s="6">
        <v>24.298324</v>
      </c>
      <c r="I7" s="6"/>
      <c r="J7" s="6" t="s">
        <v>16</v>
      </c>
      <c r="K7" s="6"/>
      <c r="L7" s="12">
        <f>IF(F7=0,0,H7/F7)</f>
        <v>0.987375513023691</v>
      </c>
      <c r="M7" s="12"/>
      <c r="N7" s="13">
        <f>L7*10</f>
        <v>9.8737551302369</v>
      </c>
    </row>
    <row r="8" ht="15.75" customHeight="1" spans="1:14">
      <c r="A8" s="9"/>
      <c r="B8" s="10"/>
      <c r="C8" s="6" t="s">
        <v>17</v>
      </c>
      <c r="D8" s="6"/>
      <c r="E8" s="6">
        <v>0</v>
      </c>
      <c r="F8" s="6">
        <v>24.609</v>
      </c>
      <c r="G8" s="6"/>
      <c r="H8" s="6">
        <v>24.298324</v>
      </c>
      <c r="I8" s="6"/>
      <c r="J8" s="6" t="s">
        <v>18</v>
      </c>
      <c r="K8" s="6"/>
      <c r="L8" s="12">
        <f>IF(F8=0,0,H8/F8)</f>
        <v>0.987375513023691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26">
        <v>20</v>
      </c>
      <c r="E15" s="26"/>
      <c r="F15" s="26"/>
      <c r="G15" s="26"/>
      <c r="H15" s="27">
        <v>20</v>
      </c>
      <c r="I15" s="27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26">
        <v>10</v>
      </c>
      <c r="E16" s="26"/>
      <c r="F16" s="26"/>
      <c r="G16" s="26"/>
      <c r="H16" s="27">
        <v>10</v>
      </c>
      <c r="I16" s="27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26">
        <v>10</v>
      </c>
      <c r="E17" s="26"/>
      <c r="F17" s="26"/>
      <c r="G17" s="26"/>
      <c r="H17" s="27">
        <v>10</v>
      </c>
      <c r="I17" s="27"/>
      <c r="J17" s="24"/>
      <c r="K17" s="24"/>
      <c r="L17" s="24"/>
      <c r="M17" s="24"/>
      <c r="N17" s="24"/>
    </row>
    <row r="18" s="3" customFormat="1" ht="25" customHeight="1" spans="1:14">
      <c r="A18" s="25"/>
      <c r="B18" s="24" t="s">
        <v>34</v>
      </c>
      <c r="C18" s="16" t="s">
        <v>35</v>
      </c>
      <c r="D18" s="26">
        <v>10</v>
      </c>
      <c r="E18" s="26"/>
      <c r="F18" s="26"/>
      <c r="G18" s="26"/>
      <c r="H18" s="27">
        <v>10</v>
      </c>
      <c r="I18" s="27"/>
      <c r="J18" s="24"/>
      <c r="K18" s="24"/>
      <c r="L18" s="24"/>
      <c r="M18" s="24"/>
      <c r="N18" s="24"/>
    </row>
    <row r="19" s="3" customFormat="1" ht="25" customHeight="1" spans="1:14">
      <c r="A19" s="25"/>
      <c r="B19" s="24"/>
      <c r="C19" s="16" t="s">
        <v>36</v>
      </c>
      <c r="D19" s="28"/>
      <c r="E19" s="29"/>
      <c r="F19" s="29"/>
      <c r="G19" s="30"/>
      <c r="H19" s="31"/>
      <c r="I19" s="32"/>
      <c r="J19" s="19"/>
      <c r="K19" s="20"/>
      <c r="L19" s="20"/>
      <c r="M19" s="20"/>
      <c r="N19" s="21"/>
    </row>
    <row r="20" s="3" customFormat="1" ht="25" customHeight="1" spans="1:14">
      <c r="A20" s="25"/>
      <c r="B20" s="24"/>
      <c r="C20" s="16" t="s">
        <v>37</v>
      </c>
      <c r="D20" s="28"/>
      <c r="E20" s="29"/>
      <c r="F20" s="29"/>
      <c r="G20" s="30"/>
      <c r="H20" s="31"/>
      <c r="I20" s="32"/>
      <c r="J20" s="19"/>
      <c r="K20" s="20"/>
      <c r="L20" s="20"/>
      <c r="M20" s="20"/>
      <c r="N20" s="21"/>
    </row>
    <row r="21" s="3" customFormat="1" ht="25" customHeight="1" spans="1:14">
      <c r="A21" s="25"/>
      <c r="B21" s="24" t="s">
        <v>38</v>
      </c>
      <c r="C21" s="16" t="s">
        <v>39</v>
      </c>
      <c r="D21" s="28"/>
      <c r="E21" s="29"/>
      <c r="F21" s="29"/>
      <c r="G21" s="30"/>
      <c r="H21" s="31"/>
      <c r="I21" s="32"/>
      <c r="J21" s="19"/>
      <c r="K21" s="20"/>
      <c r="L21" s="20"/>
      <c r="M21" s="20"/>
      <c r="N21" s="21"/>
    </row>
    <row r="22" s="3" customFormat="1" ht="25" customHeight="1" spans="1:14">
      <c r="A22" s="25"/>
      <c r="B22" s="24"/>
      <c r="C22" s="16" t="s">
        <v>40</v>
      </c>
      <c r="D22" s="26">
        <v>15</v>
      </c>
      <c r="E22" s="26"/>
      <c r="F22" s="26"/>
      <c r="G22" s="26"/>
      <c r="H22" s="27">
        <v>15</v>
      </c>
      <c r="I22" s="27"/>
      <c r="J22" s="24"/>
      <c r="K22" s="24"/>
      <c r="L22" s="24"/>
      <c r="M22" s="24"/>
      <c r="N22" s="24"/>
    </row>
    <row r="23" s="3" customFormat="1" ht="25" customHeight="1" spans="1:14">
      <c r="A23" s="25"/>
      <c r="B23" s="24"/>
      <c r="C23" s="16" t="s">
        <v>41</v>
      </c>
      <c r="D23" s="28"/>
      <c r="E23" s="29"/>
      <c r="F23" s="29"/>
      <c r="G23" s="30"/>
      <c r="H23" s="31"/>
      <c r="I23" s="32"/>
      <c r="J23" s="19"/>
      <c r="K23" s="20"/>
      <c r="L23" s="20"/>
      <c r="M23" s="20"/>
      <c r="N23" s="21"/>
    </row>
    <row r="24" s="3" customFormat="1" ht="25" customHeight="1" spans="1:14">
      <c r="A24" s="25"/>
      <c r="B24" s="24"/>
      <c r="C24" s="16" t="s">
        <v>42</v>
      </c>
      <c r="D24" s="26">
        <v>15</v>
      </c>
      <c r="E24" s="26"/>
      <c r="F24" s="26"/>
      <c r="G24" s="26"/>
      <c r="H24" s="27">
        <v>15</v>
      </c>
      <c r="I24" s="27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26">
        <v>10</v>
      </c>
      <c r="E25" s="26"/>
      <c r="F25" s="26"/>
      <c r="G25" s="26"/>
      <c r="H25" s="27">
        <v>10</v>
      </c>
      <c r="I25" s="27"/>
      <c r="J25" s="24"/>
      <c r="K25" s="24"/>
      <c r="L25" s="24"/>
      <c r="M25" s="24"/>
      <c r="N25" s="24"/>
    </row>
    <row r="26" s="3" customFormat="1" ht="25" customHeight="1" spans="1:14">
      <c r="A26" s="33" t="s">
        <v>45</v>
      </c>
      <c r="B26" s="34"/>
      <c r="C26" s="35"/>
      <c r="D26" s="26">
        <v>100</v>
      </c>
      <c r="E26" s="26"/>
      <c r="F26" s="26"/>
      <c r="G26" s="26"/>
      <c r="H26" s="36">
        <f>SUM(H15:H25)+N7</f>
        <v>99.8737551302369</v>
      </c>
      <c r="I26" s="36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79506C615538486CBE2CB1E1E18A24B2_13</vt:lpwstr>
  </property>
  <property fmtid="{D5CDD505-2E9C-101B-9397-08002B2CF9AE}" pid="4" name="CalculationRule">
    <vt:i4>0</vt:i4>
  </property>
</Properties>
</file>