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<sst xmlns="http://schemas.openxmlformats.org/spreadsheetml/2006/main" count="62" uniqueCount="53">
  <si>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</si>
  <si>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</si>
  <si>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</si>
  <si>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购买四害消杀应急保障服务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</si>
  <si>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</si>
  <si>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</si>
  <si>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</si>
  <si>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</si>
  <si>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</si>
  <si>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</si>
  <si>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</si>
  <si>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</si>
  <si>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</si>
  <si>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</si>
  <si>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</si>
  <si>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</si>
  <si>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</si>
  <si>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</si>
  <si>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</si>
  <si>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</si>
  <si>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</si>
  <si>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</si>
  <si>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</si>
  <si>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</si>
  <si>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</si>
  <si>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通过委托专业消杀公司对镇域内大街小巷、社区、机关单位等点位进行病媒消杀，提高了镇域内有害生物控制水平，使镇域内有害生物控制水平达到国家C类标准。</t>
  </si>
  <si>
    <t>通过委托专业消杀公司对镇域内大街小巷、社区、机关单位等点位进行四害应急消杀，提高镇域内有害生物控制水平，使镇域内蚊蝇鼠蟑类有害生物控制水平达到国家C类标准。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</si>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</sst>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5" max="5" width="7.5" customWidth="1"/>
    <col min="6" max="6" width="2.75" customWidth="1"/>
    <col min="7" max="7" width="16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38.4</v>
      </c>
      <c r="F7" s="5">
        <v>38.4</v>
      </c>
      <c r="G7" s="5"/>
      <c r="H7" s="5">
        <v>38.362557</v>
      </c>
      <c r="I7" s="5"/>
      <c r="J7" s="5" t="s">
        <v>16</v>
      </c>
      <c r="K7" s="5"/>
      <c r="L7" s="11">
        <f>IF(F7=0,0,H7/F7)</f>
        <v>0.999024921875</v>
      </c>
      <c r="M7" s="11"/>
      <c r="N7" s="12">
        <f>L7*10</f>
        <v>9.99024921875</v>
      </c>
    </row>
    <row r="8" ht="15.75" customHeight="1" spans="1:14">
      <c r="A8" s="8"/>
      <c r="B8" s="9"/>
      <c r="C8" s="5" t="s">
        <v>17</v>
      </c>
      <c r="D8" s="5"/>
      <c r="E8" s="5">
        <v>38.4</v>
      </c>
      <c r="F8" s="5">
        <v>38.4</v>
      </c>
      <c r="G8" s="5"/>
      <c r="H8" s="5">
        <v>38.362557</v>
      </c>
      <c r="I8" s="5"/>
      <c r="J8" s="5" t="s">
        <v>18</v>
      </c>
      <c r="K8" s="5"/>
      <c r="L8" s="11">
        <f>IF(F8=0,0,H8/F8)</f>
        <v>0.999024921875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15</v>
      </c>
      <c r="E15" s="26"/>
      <c r="F15" s="26"/>
      <c r="G15" s="27"/>
      <c r="H15" s="12">
        <v>15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15" t="s">
        <v>37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29"/>
      <c r="C20" s="15" t="s">
        <v>38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28" t="s">
        <v>39</v>
      </c>
      <c r="C21" s="15" t="s">
        <v>40</v>
      </c>
      <c r="D21" s="25"/>
      <c r="E21" s="26"/>
      <c r="F21" s="26"/>
      <c r="G21" s="27"/>
      <c r="H21" s="25"/>
      <c r="I21" s="27"/>
      <c r="J21" s="18"/>
      <c r="K21" s="19"/>
      <c r="L21" s="19"/>
      <c r="M21" s="19"/>
      <c r="N21" s="20"/>
    </row>
    <row r="22" ht="25" customHeight="1" spans="1:14">
      <c r="A22" s="24"/>
      <c r="B22" s="29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9"/>
      <c r="C23" s="15" t="s">
        <v>42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29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0" t="s">
        <v>46</v>
      </c>
      <c r="B26" s="31"/>
      <c r="C26" s="32"/>
      <c r="D26" s="25">
        <v>100</v>
      </c>
      <c r="E26" s="26"/>
      <c r="F26" s="26"/>
      <c r="G26" s="27"/>
      <c r="H26" s="33">
        <f>SUM(H15:H25)+N7</f>
        <v>99.99024921875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75B133A5C5C342A0A70EA3B928C3081C_13</vt:lpwstr>
  </property>
  <property fmtid="{D5CDD505-2E9C-101B-9397-08002B2CF9AE}" pid="4" name="CalculationRule">
    <vt:i4>0</vt:i4>
  </property>
</Properties>
</file>