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<sst xmlns="http://schemas.openxmlformats.org/spreadsheetml/2006/main" count="63" uniqueCount="53">
  <si>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</si>
  <si>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</si>
  <si>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</si>
  <si>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低保重残人员和退返知青慰问品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</si>
  <si>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</si>
  <si>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</si>
  <si>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</si>
  <si>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</si>
  <si>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</si>
  <si>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</si>
  <si>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</si>
  <si>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</si>
  <si>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</si>
  <si>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</si>
  <si>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</si>
  <si>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</si>
  <si>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</si>
  <si>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</si>
  <si>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</si>
  <si>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</si>
  <si>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</si>
  <si>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</si>
  <si>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</si>
  <si>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</si>
  <si>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</si>
  <si>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通过给社会救助对象、退返知青发放春节慰问品，帮助他们减轻负担、解决困难，切实把党和政府的关怀和关爱送到慰问对象的家中、心坎。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</si>
  <si>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</si>
  <si>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</si>
  <si>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</si>
  <si>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</si>
  <si>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</si>
  <si>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</si>
  <si>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因每年会有增减人员，预算只能多报。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</si>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</sst>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G28" sqref="G2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2.01</v>
      </c>
      <c r="F7" s="5">
        <v>2.01</v>
      </c>
      <c r="G7" s="5"/>
      <c r="H7" s="5">
        <v>1.9832</v>
      </c>
      <c r="I7" s="5"/>
      <c r="J7" s="5" t="s">
        <v>16</v>
      </c>
      <c r="K7" s="5"/>
      <c r="L7" s="11">
        <f>IF(F7=0,0,H7/F7)</f>
        <v>0.986666666666667</v>
      </c>
      <c r="M7" s="11"/>
      <c r="N7" s="12">
        <f>L7*10</f>
        <v>9.86666666666667</v>
      </c>
    </row>
    <row r="8" ht="15.75" customHeight="1" spans="1:14">
      <c r="A8" s="8"/>
      <c r="B8" s="9"/>
      <c r="C8" s="5" t="s">
        <v>17</v>
      </c>
      <c r="D8" s="5"/>
      <c r="E8" s="5">
        <v>2.01</v>
      </c>
      <c r="F8" s="5">
        <v>2.01</v>
      </c>
      <c r="G8" s="5"/>
      <c r="H8" s="5">
        <v>1.9832</v>
      </c>
      <c r="I8" s="5"/>
      <c r="J8" s="5" t="s">
        <v>18</v>
      </c>
      <c r="K8" s="5"/>
      <c r="L8" s="11">
        <f>IF(F8=0,0,H8/F8)</f>
        <v>0.986666666666667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8.83</v>
      </c>
      <c r="I15" s="12"/>
      <c r="J15" s="23" t="s">
        <v>32</v>
      </c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8" t="s">
        <v>35</v>
      </c>
      <c r="C18" s="1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9"/>
      <c r="C19" s="15" t="s">
        <v>37</v>
      </c>
      <c r="D19" s="25"/>
      <c r="E19" s="26"/>
      <c r="F19" s="26"/>
      <c r="G19" s="27"/>
      <c r="H19" s="25"/>
      <c r="I19" s="27"/>
      <c r="J19" s="18"/>
      <c r="K19" s="19"/>
      <c r="L19" s="19"/>
      <c r="M19" s="19"/>
      <c r="N19" s="20"/>
    </row>
    <row r="20" ht="25" customHeight="1" spans="1:14">
      <c r="A20" s="24"/>
      <c r="B20" s="29"/>
      <c r="C20" s="15" t="s">
        <v>38</v>
      </c>
      <c r="D20" s="25"/>
      <c r="E20" s="26"/>
      <c r="F20" s="26"/>
      <c r="G20" s="27"/>
      <c r="H20" s="25"/>
      <c r="I20" s="27"/>
      <c r="J20" s="18"/>
      <c r="K20" s="19"/>
      <c r="L20" s="19"/>
      <c r="M20" s="19"/>
      <c r="N20" s="20"/>
    </row>
    <row r="21" ht="25" customHeight="1" spans="1:14">
      <c r="A21" s="24"/>
      <c r="B21" s="29" t="s">
        <v>39</v>
      </c>
      <c r="C21" s="15" t="s">
        <v>40</v>
      </c>
      <c r="D21" s="25"/>
      <c r="E21" s="26"/>
      <c r="F21" s="26"/>
      <c r="G21" s="27"/>
      <c r="H21" s="25"/>
      <c r="I21" s="27"/>
      <c r="J21" s="18"/>
      <c r="K21" s="19"/>
      <c r="L21" s="19"/>
      <c r="M21" s="19"/>
      <c r="N21" s="20"/>
    </row>
    <row r="22" ht="25" customHeight="1" spans="1:14">
      <c r="A22" s="24"/>
      <c r="B22" s="29"/>
      <c r="C22" s="15" t="s">
        <v>41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9"/>
      <c r="C23" s="15" t="s">
        <v>42</v>
      </c>
      <c r="D23" s="25"/>
      <c r="E23" s="26"/>
      <c r="F23" s="26"/>
      <c r="G23" s="27"/>
      <c r="H23" s="25"/>
      <c r="I23" s="27"/>
      <c r="J23" s="18"/>
      <c r="K23" s="19"/>
      <c r="L23" s="19"/>
      <c r="M23" s="19"/>
      <c r="N23" s="20"/>
    </row>
    <row r="24" ht="25" customHeight="1" spans="1:14">
      <c r="A24" s="24"/>
      <c r="B24" s="29"/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30" t="s">
        <v>46</v>
      </c>
      <c r="B26" s="31"/>
      <c r="C26" s="32"/>
      <c r="D26" s="25">
        <v>100</v>
      </c>
      <c r="E26" s="26"/>
      <c r="F26" s="26"/>
      <c r="G26" s="27"/>
      <c r="H26" s="33">
        <f>SUM(H15:H25)+N7</f>
        <v>98.6966666666667</v>
      </c>
      <c r="I26" s="33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2026-08-18T08:05:48Z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