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<sst xmlns="http://schemas.openxmlformats.org/spreadsheetml/2006/main" count="63" uniqueCount="54">
  <si>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</si>
  <si>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</si>
  <si>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</si>
  <si>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政务晓屋设备服务费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</si>
  <si>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</si>
  <si>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</si>
  <si>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</si>
  <si>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</si>
  <si>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</si>
  <si>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</si>
  <si>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</si>
  <si>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</si>
  <si>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</si>
  <si>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</si>
  <si>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</si>
  <si>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</si>
  <si>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</si>
  <si>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</si>
  <si>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</si>
  <si>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</si>
  <si>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</si>
  <si>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</si>
  <si>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</si>
  <si>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</si>
  <si>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</si>
  <si>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通过安装的政务晓屋设备，既能减少因病毒聚集带来的传播风险，又能通过不见面办公方式为群众办理业务，满足群众需求，进一步加快了“互联网+政务服务”建设，构建线上线下一体化政务服务模式。</t>
  </si>
  <si>
    <t>政务晓屋设备服务费用每台每年4.8万元。签订服务合同，合同期限为2024年8月1日至2025年7月31日。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</si>
  <si>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</si>
  <si>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</si>
  <si>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</si>
  <si>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</si>
  <si>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</si>
  <si>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</si>
  <si>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</si>
  <si>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</si>
  <si>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</si>
  <si>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</si>
  <si>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项目为跨年项目，到期后未在续约，故不产生续约后的首付款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</si>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</sst>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1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4.8</v>
      </c>
      <c r="F7" s="5">
        <v>4.8</v>
      </c>
      <c r="G7" s="5"/>
      <c r="H7" s="5">
        <v>2.4</v>
      </c>
      <c r="I7" s="5"/>
      <c r="J7" s="5" t="s">
        <v>16</v>
      </c>
      <c r="K7" s="5"/>
      <c r="L7" s="11">
        <f>IF(F7=0,0,H7/F7)</f>
        <v>0.5</v>
      </c>
      <c r="M7" s="11"/>
      <c r="N7" s="12">
        <f>L7*10</f>
        <v>5</v>
      </c>
    </row>
    <row r="8" ht="15.75" customHeight="1" spans="1:14">
      <c r="A8" s="8"/>
      <c r="B8" s="9"/>
      <c r="C8" s="5" t="s">
        <v>17</v>
      </c>
      <c r="D8" s="5"/>
      <c r="E8" s="5">
        <v>4.8</v>
      </c>
      <c r="F8" s="5">
        <v>4.8</v>
      </c>
      <c r="G8" s="5"/>
      <c r="H8" s="5">
        <v>2.4</v>
      </c>
      <c r="I8" s="5"/>
      <c r="J8" s="5" t="s">
        <v>18</v>
      </c>
      <c r="K8" s="5"/>
      <c r="L8" s="11">
        <f>IF(F8=0,0,H8/F8)</f>
        <v>0.5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15" t="s">
        <v>36</v>
      </c>
      <c r="D18" s="25">
        <v>10</v>
      </c>
      <c r="E18" s="26"/>
      <c r="F18" s="26"/>
      <c r="G18" s="27"/>
      <c r="H18" s="12">
        <v>10</v>
      </c>
      <c r="I18" s="12"/>
      <c r="J18" s="23" t="s">
        <v>37</v>
      </c>
      <c r="K18" s="23"/>
      <c r="L18" s="23"/>
      <c r="M18" s="23"/>
      <c r="N18" s="23"/>
    </row>
    <row r="19" ht="25" customHeight="1" spans="1:14">
      <c r="A19" s="24"/>
      <c r="B19" s="24"/>
      <c r="C19" s="5" t="s">
        <v>38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39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40</v>
      </c>
      <c r="C21" s="15" t="s">
        <v>41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42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43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44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45</v>
      </c>
      <c r="C25" s="15" t="s">
        <v>46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47</v>
      </c>
      <c r="B26" s="29"/>
      <c r="C26" s="30"/>
      <c r="D26" s="25">
        <v>100</v>
      </c>
      <c r="E26" s="26"/>
      <c r="F26" s="26"/>
      <c r="G26" s="27"/>
      <c r="H26" s="31">
        <f>SUM(H15:H25)+N7</f>
        <v>95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