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<sst xmlns="http://schemas.openxmlformats.org/spreadsheetml/2006/main" count="61" uniqueCount="53">
  <si>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项目支出绩效自评表</t>
  </si>
  <si>
    <t>（2025年度）</t>
  </si>
  <si>
    <t>项目名称</t>
  </si>
  <si>
    <t>双拥共建、“首都老兵”志愿服务、征订退役军人杂志、退役军人服务站政治文化环境建设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</si>
  <si>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</si>
  <si>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</si>
  <si>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</si>
  <si>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</si>
  <si>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</si>
  <si>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</si>
  <si>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</si>
  <si>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</si>
  <si>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</si>
  <si>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</si>
  <si>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</si>
  <si>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</si>
  <si>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</si>
  <si>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</si>
  <si>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</si>
  <si>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</si>
  <si>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</si>
  <si>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</si>
  <si>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</si>
  <si>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</si>
  <si>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</si>
  <si>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通过开展双拥共建活动，巩固军政军民关系，形成爱国拥军、爱民奉献的良好风尚。</t>
  </si>
  <si>
    <t>“春节”、“七一”、“八一”等节日开展双拥共建活动、慰问部队、“首都老兵”志愿服务队开展活动、镇级和社区级退役军人服务站政治文化环境建设。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</si>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</sst>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5" workbookViewId="0">
      <selection activeCell="D19" sqref="D19:G19"/>
    </sheetView>
  </sheetViews>
  <sheetFormatPr defaultColWidth="9" defaultRowHeight="14.4"/>
  <cols>
    <col min="1" max="1" width="7.12962962962963" customWidth="1"/>
    <col min="3" max="3" width="13.1296296296296" customWidth="1"/>
    <col min="5" max="5" width="11.5"/>
    <col min="6" max="6" width="2.75" customWidth="1"/>
    <col min="7" max="8" width="10.6296296296296" customWidth="1"/>
    <col min="9" max="9" width="6.62962962962963" customWidth="1"/>
    <col min="10" max="10" width="4.87962962962963" customWidth="1"/>
    <col min="11" max="11" width="7" customWidth="1"/>
    <col min="12" max="12" width="4.12962962962963" customWidth="1"/>
    <col min="13" max="13" width="6.87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10</v>
      </c>
      <c r="F7" s="5">
        <v>4.199982</v>
      </c>
      <c r="G7" s="5"/>
      <c r="H7" s="5">
        <v>4.199982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20" customHeight="1" spans="1:14">
      <c r="A8" s="8"/>
      <c r="B8" s="9"/>
      <c r="C8" s="5" t="s">
        <v>17</v>
      </c>
      <c r="D8" s="5"/>
      <c r="E8" s="5">
        <v>10</v>
      </c>
      <c r="F8" s="5">
        <v>4.199982</v>
      </c>
      <c r="G8" s="5"/>
      <c r="H8" s="5">
        <v>4.199982</v>
      </c>
      <c r="I8" s="5"/>
      <c r="J8" s="5" t="s">
        <v>16</v>
      </c>
      <c r="K8" s="5"/>
      <c r="L8" s="11">
        <f>IF(F8=0,0,H8/F8)</f>
        <v>1</v>
      </c>
      <c r="M8" s="11"/>
      <c r="N8" s="12">
        <f>L8*10</f>
        <v>10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0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30" customHeight="1" spans="1:14">
      <c r="A15" s="23"/>
      <c r="B15" s="15" t="s">
        <v>31</v>
      </c>
      <c r="C15" s="15" t="s">
        <v>32</v>
      </c>
      <c r="D15" s="24">
        <v>16</v>
      </c>
      <c r="E15" s="25"/>
      <c r="F15" s="25"/>
      <c r="G15" s="26"/>
      <c r="H15" s="12">
        <v>16</v>
      </c>
      <c r="I15" s="12"/>
      <c r="J15" s="22"/>
      <c r="K15" s="22"/>
      <c r="L15" s="22"/>
      <c r="M15" s="22"/>
      <c r="N15" s="22"/>
    </row>
    <row r="16" ht="30" customHeight="1" spans="1:14">
      <c r="A16" s="23"/>
      <c r="B16" s="23"/>
      <c r="C16" s="15" t="s">
        <v>33</v>
      </c>
      <c r="D16" s="24">
        <v>16</v>
      </c>
      <c r="E16" s="25"/>
      <c r="F16" s="25"/>
      <c r="G16" s="26"/>
      <c r="H16" s="12">
        <v>16</v>
      </c>
      <c r="I16" s="12"/>
      <c r="J16" s="22"/>
      <c r="K16" s="22"/>
      <c r="L16" s="22"/>
      <c r="M16" s="22"/>
      <c r="N16" s="22"/>
    </row>
    <row r="17" ht="30" customHeight="1" spans="1:14">
      <c r="A17" s="23"/>
      <c r="B17" s="23"/>
      <c r="C17" s="15" t="s">
        <v>34</v>
      </c>
      <c r="D17" s="24">
        <v>8</v>
      </c>
      <c r="E17" s="25"/>
      <c r="F17" s="25"/>
      <c r="G17" s="26"/>
      <c r="H17" s="12">
        <v>8</v>
      </c>
      <c r="I17" s="12"/>
      <c r="J17" s="22"/>
      <c r="K17" s="22"/>
      <c r="L17" s="22"/>
      <c r="M17" s="22"/>
      <c r="N17" s="22"/>
    </row>
    <row r="18" ht="30" customHeight="1" spans="1:14">
      <c r="A18" s="23"/>
      <c r="B18" s="15" t="s">
        <v>35</v>
      </c>
      <c r="C18" s="15" t="s">
        <v>36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30" customHeight="1" spans="1:14">
      <c r="A19" s="23"/>
      <c r="B19" s="23"/>
      <c r="C19" s="5" t="s">
        <v>37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30" customHeight="1" spans="1:14">
      <c r="A20" s="23"/>
      <c r="B20" s="16"/>
      <c r="C20" s="5" t="s">
        <v>38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30" customHeight="1" spans="1:14">
      <c r="A21" s="23"/>
      <c r="B21" s="15" t="s">
        <v>39</v>
      </c>
      <c r="C21" s="15" t="s">
        <v>40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30" customHeight="1" spans="1:14">
      <c r="A22" s="23"/>
      <c r="B22" s="23"/>
      <c r="C22" s="15" t="s">
        <v>41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30" customHeight="1" spans="1:14">
      <c r="A23" s="23"/>
      <c r="B23" s="23"/>
      <c r="C23" s="15" t="s">
        <v>42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30" customHeight="1" spans="1:14">
      <c r="A24" s="23"/>
      <c r="B24" s="23"/>
      <c r="C24" s="15" t="s">
        <v>43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30" customHeight="1" spans="1:14">
      <c r="A25" s="23"/>
      <c r="B25" s="15" t="s">
        <v>44</v>
      </c>
      <c r="C25" s="15" t="s">
        <v>45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30" customHeight="1" spans="1:14">
      <c r="A26" s="27" t="s">
        <v>46</v>
      </c>
      <c r="B26" s="28"/>
      <c r="C26" s="29"/>
      <c r="D26" s="24">
        <v>100</v>
      </c>
      <c r="E26" s="25"/>
      <c r="F26" s="25"/>
      <c r="G26" s="26"/>
      <c r="H26" s="30">
        <f>SUM(H15:H25)+N7</f>
        <v>100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6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