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<sst xmlns="http://schemas.openxmlformats.org/spreadsheetml/2006/main" count="62" uniqueCount="53">
  <si>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</si>
  <si>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</si>
  <si>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</si>
  <si>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政府退休人员企业负担部分</t>
  </si>
  <si>
    <t>主管部门</t>
  </si>
  <si>
    <t>北京市大兴区旧宫镇人民政府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</si>
  <si>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</si>
  <si>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</si>
  <si>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</si>
  <si>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</si>
  <si>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</si>
  <si>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</si>
  <si>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</si>
  <si>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</si>
  <si>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</si>
  <si>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</si>
  <si>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</si>
  <si>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</si>
  <si>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</si>
  <si>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</si>
  <si>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</si>
  <si>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</si>
  <si>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</si>
  <si>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</si>
  <si>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</si>
  <si>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发放退休人员退休金企业负担部分</t>
  </si>
  <si>
    <t>完成发放退休人员退休金企业负担部分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</si>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</sst>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7" workbookViewId="0">
      <selection activeCell="D18" sqref="D18:G1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18</v>
      </c>
      <c r="F7" s="5">
        <v>18</v>
      </c>
      <c r="G7" s="5"/>
      <c r="H7" s="5">
        <v>14.334823</v>
      </c>
      <c r="I7" s="5"/>
      <c r="J7" s="5" t="s">
        <v>16</v>
      </c>
      <c r="K7" s="5"/>
      <c r="L7" s="11">
        <f>IF(F7=0,0,H7/F7)</f>
        <v>0.796379055555556</v>
      </c>
      <c r="M7" s="11"/>
      <c r="N7" s="12">
        <f>L7*10</f>
        <v>7.96379055555556</v>
      </c>
    </row>
    <row r="8" ht="20" customHeight="1" spans="1:14">
      <c r="A8" s="8"/>
      <c r="B8" s="9"/>
      <c r="C8" s="5" t="s">
        <v>17</v>
      </c>
      <c r="D8" s="5"/>
      <c r="E8" s="5">
        <v>18</v>
      </c>
      <c r="F8" s="5">
        <v>18</v>
      </c>
      <c r="G8" s="5"/>
      <c r="H8" s="5">
        <v>14.334823</v>
      </c>
      <c r="I8" s="5"/>
      <c r="J8" s="5" t="s">
        <v>18</v>
      </c>
      <c r="K8" s="5"/>
      <c r="L8" s="11">
        <f>IF(F8=0,0,H8/F8)</f>
        <v>0.796379055555556</v>
      </c>
      <c r="M8" s="11"/>
      <c r="N8" s="5" t="s">
        <v>18</v>
      </c>
    </row>
    <row r="9" ht="20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20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8" customHeight="1" spans="1:14">
      <c r="A15" s="24"/>
      <c r="B15" s="15" t="s">
        <v>31</v>
      </c>
      <c r="C15" s="15" t="s">
        <v>32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8" customHeight="1" spans="1:14">
      <c r="A16" s="24"/>
      <c r="B16" s="24"/>
      <c r="C16" s="15" t="s">
        <v>33</v>
      </c>
      <c r="D16" s="25">
        <v>15</v>
      </c>
      <c r="E16" s="26"/>
      <c r="F16" s="26"/>
      <c r="G16" s="27"/>
      <c r="H16" s="12">
        <v>15</v>
      </c>
      <c r="I16" s="12"/>
      <c r="J16" s="23"/>
      <c r="K16" s="23"/>
      <c r="L16" s="23"/>
      <c r="M16" s="23"/>
      <c r="N16" s="23"/>
    </row>
    <row r="17" ht="28" customHeight="1" spans="1:14">
      <c r="A17" s="24"/>
      <c r="B17" s="24"/>
      <c r="C17" s="15" t="s">
        <v>34</v>
      </c>
      <c r="D17" s="25">
        <v>5</v>
      </c>
      <c r="E17" s="26"/>
      <c r="F17" s="26"/>
      <c r="G17" s="27"/>
      <c r="H17" s="12">
        <v>5</v>
      </c>
      <c r="I17" s="12"/>
      <c r="J17" s="23"/>
      <c r="K17" s="23"/>
      <c r="L17" s="23"/>
      <c r="M17" s="23"/>
      <c r="N17" s="23"/>
    </row>
    <row r="18" ht="28" customHeight="1" spans="1:14">
      <c r="A18" s="24"/>
      <c r="B18" s="15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8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8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8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8" customHeight="1" spans="1:14">
      <c r="A22" s="24"/>
      <c r="B22" s="24"/>
      <c r="C22" s="15" t="s">
        <v>41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8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8" customHeight="1" spans="1:14">
      <c r="A24" s="24"/>
      <c r="B24" s="24"/>
      <c r="C24" s="15" t="s">
        <v>43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8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8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97.9637905555556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393055555555556" right="0.393055555555556" top="0.751388888888889" bottom="0.751388888888889" header="0.298611111111111" footer="0.298611111111111"/>
  <pageSetup paperSize="9" scale="82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2026-08-12T06:06:44Z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