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<sst xmlns="http://schemas.openxmlformats.org/spreadsheetml/2006/main" count="62" uniqueCount="53">
  <si>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</si>
  <si>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</si>
  <si>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</si>
  <si>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退返知青门诊医疗费用帮扶资金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</si>
  <si>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</si>
  <si>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</si>
  <si>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</si>
  <si>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</si>
  <si>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</si>
  <si>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</si>
  <si>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</si>
  <si>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</si>
  <si>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</si>
  <si>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</si>
  <si>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</si>
  <si>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</si>
  <si>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</si>
  <si>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</si>
  <si>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</si>
  <si>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</si>
  <si>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</si>
  <si>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</si>
  <si>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</si>
  <si>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</si>
  <si>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</si>
  <si>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落实属地责任、加强综合帮扶，对确有实际困难的知青在政策范围内及时予以救助，完善帮扶救助机制，形成常态工作机制。				</t>
  </si>
  <si>
    <t>严格落实属地责任、加强综合帮扶，对37名确有实际困难的知青在政策范围内及时予以救助。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</si>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</sst>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6" xfId="0" applyNumberFormat="1" applyFont="1" applyFill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4" workbookViewId="0">
      <selection activeCell="D24" sqref="D24:G24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7777777777778"/>
    <col min="6" max="6" width="2.75" customWidth="1"/>
    <col min="7" max="7" width="13" style="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12">
        <v>4.25</v>
      </c>
      <c r="F7" s="6">
        <v>5.089</v>
      </c>
      <c r="G7" s="6"/>
      <c r="H7" s="6">
        <v>5.089</v>
      </c>
      <c r="I7" s="6"/>
      <c r="J7" s="6" t="s">
        <v>16</v>
      </c>
      <c r="K7" s="6"/>
      <c r="L7" s="13">
        <f>IF(F7=0,0,H7/F7)</f>
        <v>1</v>
      </c>
      <c r="M7" s="13"/>
      <c r="N7" s="14">
        <f>L7*10</f>
        <v>10</v>
      </c>
    </row>
    <row r="8" ht="20" customHeight="1" spans="1:14">
      <c r="A8" s="9"/>
      <c r="B8" s="10"/>
      <c r="C8" s="6" t="s">
        <v>17</v>
      </c>
      <c r="D8" s="6"/>
      <c r="E8" s="12">
        <v>4.25</v>
      </c>
      <c r="F8" s="6">
        <v>5.089</v>
      </c>
      <c r="G8" s="6"/>
      <c r="H8" s="6">
        <v>5.089</v>
      </c>
      <c r="I8" s="6"/>
      <c r="J8" s="6" t="s">
        <v>18</v>
      </c>
      <c r="K8" s="6"/>
      <c r="L8" s="13">
        <f>IF(F8=0,0,H8/F8)</f>
        <v>1</v>
      </c>
      <c r="M8" s="13"/>
      <c r="N8" s="6" t="s">
        <v>18</v>
      </c>
    </row>
    <row r="9" ht="20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20" customHeight="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7"/>
      <c r="K13" s="17"/>
      <c r="L13" s="17"/>
      <c r="M13" s="17"/>
      <c r="N13" s="17"/>
    </row>
    <row r="14" ht="38" customHeight="1" spans="1:14">
      <c r="A14" s="17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8" customHeight="1" spans="1:14">
      <c r="A15" s="26"/>
      <c r="B15" s="17" t="s">
        <v>31</v>
      </c>
      <c r="C15" s="17" t="s">
        <v>32</v>
      </c>
      <c r="D15" s="27">
        <v>8</v>
      </c>
      <c r="E15" s="28"/>
      <c r="F15" s="28"/>
      <c r="G15" s="29"/>
      <c r="H15" s="14">
        <v>8</v>
      </c>
      <c r="I15" s="14"/>
      <c r="J15" s="25"/>
      <c r="K15" s="25"/>
      <c r="L15" s="25"/>
      <c r="M15" s="25"/>
      <c r="N15" s="25"/>
    </row>
    <row r="16" ht="28" customHeight="1" spans="1:14">
      <c r="A16" s="26"/>
      <c r="B16" s="26"/>
      <c r="C16" s="17" t="s">
        <v>33</v>
      </c>
      <c r="D16" s="27">
        <v>16</v>
      </c>
      <c r="E16" s="28"/>
      <c r="F16" s="28"/>
      <c r="G16" s="29"/>
      <c r="H16" s="14">
        <v>16</v>
      </c>
      <c r="I16" s="14"/>
      <c r="J16" s="25"/>
      <c r="K16" s="25"/>
      <c r="L16" s="25"/>
      <c r="M16" s="25"/>
      <c r="N16" s="25"/>
    </row>
    <row r="17" ht="28" customHeight="1" spans="1:14">
      <c r="A17" s="26"/>
      <c r="B17" s="26"/>
      <c r="C17" s="17" t="s">
        <v>34</v>
      </c>
      <c r="D17" s="27">
        <v>16</v>
      </c>
      <c r="E17" s="28"/>
      <c r="F17" s="28"/>
      <c r="G17" s="29"/>
      <c r="H17" s="14">
        <v>16</v>
      </c>
      <c r="I17" s="14"/>
      <c r="J17" s="25"/>
      <c r="K17" s="25"/>
      <c r="L17" s="25"/>
      <c r="M17" s="25"/>
      <c r="N17" s="25"/>
    </row>
    <row r="18" ht="28" customHeight="1" spans="1:14">
      <c r="A18" s="26"/>
      <c r="B18" s="17" t="s">
        <v>35</v>
      </c>
      <c r="C18" s="6" t="s">
        <v>36</v>
      </c>
      <c r="D18" s="27">
        <v>10</v>
      </c>
      <c r="E18" s="28"/>
      <c r="F18" s="28"/>
      <c r="G18" s="29"/>
      <c r="H18" s="14">
        <v>10</v>
      </c>
      <c r="I18" s="14"/>
      <c r="J18" s="25"/>
      <c r="K18" s="25"/>
      <c r="L18" s="25"/>
      <c r="M18" s="25"/>
      <c r="N18" s="25"/>
    </row>
    <row r="19" ht="28" customHeight="1" spans="1:14">
      <c r="A19" s="26"/>
      <c r="B19" s="26"/>
      <c r="C19" s="6" t="s">
        <v>37</v>
      </c>
      <c r="D19" s="27"/>
      <c r="E19" s="28"/>
      <c r="F19" s="28"/>
      <c r="G19" s="29"/>
      <c r="H19" s="14"/>
      <c r="I19" s="14"/>
      <c r="J19" s="25"/>
      <c r="K19" s="25"/>
      <c r="L19" s="25"/>
      <c r="M19" s="25"/>
      <c r="N19" s="25"/>
    </row>
    <row r="20" ht="28" customHeight="1" spans="1:14">
      <c r="A20" s="26"/>
      <c r="B20" s="26"/>
      <c r="C20" s="6" t="s">
        <v>38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ht="28" customHeight="1" spans="1:14">
      <c r="A21" s="26"/>
      <c r="B21" s="17" t="s">
        <v>39</v>
      </c>
      <c r="C21" s="17" t="s">
        <v>40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ht="28" customHeight="1" spans="1:14">
      <c r="A22" s="26"/>
      <c r="B22" s="26"/>
      <c r="C22" s="17" t="s">
        <v>41</v>
      </c>
      <c r="D22" s="27">
        <v>15</v>
      </c>
      <c r="E22" s="28"/>
      <c r="F22" s="28"/>
      <c r="G22" s="29"/>
      <c r="H22" s="14">
        <v>15</v>
      </c>
      <c r="I22" s="14"/>
      <c r="J22" s="25"/>
      <c r="K22" s="25"/>
      <c r="L22" s="25"/>
      <c r="M22" s="25"/>
      <c r="N22" s="25"/>
    </row>
    <row r="23" ht="28" customHeight="1" spans="1:14">
      <c r="A23" s="26"/>
      <c r="B23" s="26"/>
      <c r="C23" s="17" t="s">
        <v>42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ht="28" customHeight="1" spans="1:14">
      <c r="A24" s="26"/>
      <c r="B24" s="26"/>
      <c r="C24" s="17" t="s">
        <v>43</v>
      </c>
      <c r="D24" s="27">
        <v>15</v>
      </c>
      <c r="E24" s="28"/>
      <c r="F24" s="28"/>
      <c r="G24" s="29"/>
      <c r="H24" s="14">
        <v>15</v>
      </c>
      <c r="I24" s="14"/>
      <c r="J24" s="25"/>
      <c r="K24" s="25"/>
      <c r="L24" s="25"/>
      <c r="M24" s="25"/>
      <c r="N24" s="25"/>
    </row>
    <row r="25" ht="28" customHeight="1" spans="1:14">
      <c r="A25" s="26"/>
      <c r="B25" s="17" t="s">
        <v>44</v>
      </c>
      <c r="C25" s="17" t="s">
        <v>45</v>
      </c>
      <c r="D25" s="27">
        <v>10</v>
      </c>
      <c r="E25" s="28"/>
      <c r="F25" s="28"/>
      <c r="G25" s="29"/>
      <c r="H25" s="14">
        <v>10</v>
      </c>
      <c r="I25" s="14"/>
      <c r="J25" s="25"/>
      <c r="K25" s="25"/>
      <c r="L25" s="25"/>
      <c r="M25" s="25"/>
      <c r="N25" s="25"/>
    </row>
    <row r="26" ht="28" customHeight="1" spans="1:14">
      <c r="A26" s="30" t="s">
        <v>46</v>
      </c>
      <c r="B26" s="31"/>
      <c r="C26" s="31"/>
      <c r="D26" s="27">
        <v>100</v>
      </c>
      <c r="E26" s="28"/>
      <c r="F26" s="28"/>
      <c r="G26" s="29"/>
      <c r="H26" s="32">
        <f>SUM(H15:H25)+N7</f>
        <v>100</v>
      </c>
      <c r="I26" s="32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93055555555556" top="0.751388888888889" bottom="0.751388888888889" header="0.298611111111111" footer="0.298611111111111"/>
  <pageSetup paperSize="9" scale="81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05EB24574E7B40A8892A503A5FD32024_13</vt:lpwstr>
  </property>
  <property fmtid="{D5CDD505-2E9C-101B-9397-08002B2CF9AE}" pid="4" name="CalculationRule">
    <vt:i4>0</vt:i4>
  </property>
</Properties>
</file>