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<sst xmlns="http://schemas.openxmlformats.org/spreadsheetml/2006/main" count="63" uniqueCount="53">
  <si>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</si>
  <si>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</si>
  <si>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</si>
  <si>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地区禁毒经费</t>
  </si>
  <si>
    <t>主管部门</t>
  </si>
  <si>
    <t>北京市大兴区旧宫镇人民政府</t>
  </si>
  <si>
    <t>实施单位</t>
  </si>
  <si>
    <t>平安建设办公室（综治工作）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</si>
  <si>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</si>
  <si>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</si>
  <si>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</si>
  <si>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</si>
  <si>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</si>
  <si>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</si>
  <si>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</si>
  <si>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</si>
  <si>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</si>
  <si>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</si>
  <si>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</si>
  <si>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</si>
  <si>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</si>
  <si>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</si>
  <si>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</si>
  <si>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</si>
  <si>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</si>
  <si>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利用禁毒题材电影开展禁毒宣传教育活动的通知精神，开展禁毒教育宣传，普及禁毒知识，提高群众对毒品危害性的认识。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</si>
  <si>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</si>
  <si>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</si>
  <si>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</si>
  <si>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</si>
  <si>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</si>
  <si>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</si>
  <si>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</si>
  <si>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</si>
  <si>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</si>
  <si>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</si>
  <si>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</si>
  <si>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</si>
  <si>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</si>
  <si>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</si>
  <si>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</si>
  <si>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</si>
  <si>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</si>
  <si>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</si>
  <si>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</si>
  <si>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</si>
  <si>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由于2025年合同未通过，项目延期导致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</si>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</sst>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indexed="8"/>
      <name val="宋体"/>
      <charset val="1"/>
      <scheme val="minor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Fill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177" fontId="4" fillId="0" borderId="7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3" workbookViewId="0">
      <selection activeCell="H15" sqref="H15:I25"/>
    </sheetView>
  </sheetViews>
  <sheetFormatPr defaultColWidth="9" defaultRowHeight="14.4"/>
  <cols>
    <col min="1" max="1" width="7.12962962962963" style="3" customWidth="1"/>
    <col min="2" max="2" width="9" style="3"/>
    <col min="3" max="3" width="15.5555555555556" style="3" customWidth="1"/>
    <col min="4" max="4" width="9" style="3"/>
    <col min="5" max="5" width="9.62962962962963" style="3"/>
    <col min="6" max="6" width="2.75" style="3" customWidth="1"/>
    <col min="7" max="7" width="13" style="3" customWidth="1"/>
    <col min="8" max="8" width="11.8796296296296" style="3" customWidth="1"/>
    <col min="9" max="9" width="6.62962962962963" style="3" customWidth="1"/>
    <col min="10" max="10" width="5.87962962962963" style="3" customWidth="1"/>
    <col min="11" max="11" width="7" style="3" customWidth="1"/>
    <col min="12" max="12" width="6" style="3" customWidth="1"/>
    <col min="13" max="16384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7" t="s">
        <v>5</v>
      </c>
      <c r="D4" s="7"/>
      <c r="E4" s="7"/>
      <c r="F4" s="7"/>
      <c r="G4" s="7"/>
      <c r="H4" s="7" t="s">
        <v>6</v>
      </c>
      <c r="I4" s="7"/>
      <c r="J4" s="7" t="s">
        <v>7</v>
      </c>
      <c r="K4" s="7"/>
      <c r="L4" s="7"/>
      <c r="M4" s="7"/>
      <c r="N4" s="7"/>
    </row>
    <row r="5" ht="15.75" customHeight="1" spans="1:14">
      <c r="A5" s="8" t="s">
        <v>8</v>
      </c>
      <c r="B5" s="9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10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10"/>
      <c r="B7" s="11"/>
      <c r="C7" s="12" t="s">
        <v>15</v>
      </c>
      <c r="D7" s="12"/>
      <c r="E7" s="13">
        <v>5</v>
      </c>
      <c r="F7" s="14">
        <v>3.2</v>
      </c>
      <c r="G7" s="15"/>
      <c r="H7" s="14">
        <v>1.8</v>
      </c>
      <c r="I7" s="15"/>
      <c r="J7" s="6" t="s">
        <v>16</v>
      </c>
      <c r="K7" s="6"/>
      <c r="L7" s="16">
        <f t="shared" ref="L7:L11" si="0">IF(F7=0,0,H7/F7)</f>
        <v>0.5625</v>
      </c>
      <c r="M7" s="16"/>
      <c r="N7" s="17">
        <f>IF(F7=0,0,10*H7/F7)</f>
        <v>5.625</v>
      </c>
    </row>
    <row r="8" ht="15.75" customHeight="1" spans="1:14">
      <c r="A8" s="10"/>
      <c r="B8" s="11"/>
      <c r="C8" s="6" t="s">
        <v>17</v>
      </c>
      <c r="D8" s="6"/>
      <c r="E8" s="13">
        <v>5</v>
      </c>
      <c r="F8" s="14">
        <v>3.2</v>
      </c>
      <c r="G8" s="15"/>
      <c r="H8" s="14">
        <v>1.8</v>
      </c>
      <c r="I8" s="15"/>
      <c r="J8" s="6" t="s">
        <v>18</v>
      </c>
      <c r="K8" s="6"/>
      <c r="L8" s="16">
        <f t="shared" si="0"/>
        <v>0.5625</v>
      </c>
      <c r="M8" s="16"/>
      <c r="N8" s="6" t="s">
        <v>18</v>
      </c>
    </row>
    <row r="9" ht="15.75" customHeight="1" spans="1:14">
      <c r="A9" s="10"/>
      <c r="B9" s="11"/>
      <c r="C9" s="6" t="s">
        <v>19</v>
      </c>
      <c r="D9" s="6"/>
      <c r="E9" s="18"/>
      <c r="F9" s="13"/>
      <c r="G9" s="13"/>
      <c r="H9" s="13"/>
      <c r="I9" s="13"/>
      <c r="J9" s="6" t="s">
        <v>18</v>
      </c>
      <c r="K9" s="6"/>
      <c r="L9" s="16">
        <f t="shared" si="0"/>
        <v>0</v>
      </c>
      <c r="M9" s="16"/>
      <c r="N9" s="6" t="s">
        <v>18</v>
      </c>
    </row>
    <row r="10" ht="15.75" customHeight="1" spans="1:14">
      <c r="A10" s="10"/>
      <c r="B10" s="11"/>
      <c r="C10" s="6" t="s">
        <v>20</v>
      </c>
      <c r="D10" s="6"/>
      <c r="E10" s="13"/>
      <c r="F10" s="13"/>
      <c r="G10" s="13"/>
      <c r="H10" s="13"/>
      <c r="I10" s="13"/>
      <c r="J10" s="6" t="s">
        <v>18</v>
      </c>
      <c r="K10" s="6"/>
      <c r="L10" s="16">
        <f t="shared" si="0"/>
        <v>0</v>
      </c>
      <c r="M10" s="16"/>
      <c r="N10" s="6" t="s">
        <v>18</v>
      </c>
    </row>
    <row r="11" ht="15.75" customHeight="1" spans="1:14">
      <c r="A11" s="19"/>
      <c r="B11" s="20"/>
      <c r="C11" s="6" t="s">
        <v>21</v>
      </c>
      <c r="D11" s="6"/>
      <c r="E11" s="13"/>
      <c r="F11" s="13"/>
      <c r="G11" s="13"/>
      <c r="H11" s="13"/>
      <c r="I11" s="13"/>
      <c r="J11" s="6" t="s">
        <v>18</v>
      </c>
      <c r="K11" s="6"/>
      <c r="L11" s="16">
        <f t="shared" si="0"/>
        <v>0</v>
      </c>
      <c r="M11" s="16"/>
      <c r="N11" s="6" t="s">
        <v>18</v>
      </c>
    </row>
    <row r="12" ht="25.5" customHeight="1" spans="1:14">
      <c r="A12" s="21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22"/>
      <c r="B13" s="23" t="s">
        <v>25</v>
      </c>
      <c r="C13" s="23"/>
      <c r="D13" s="23"/>
      <c r="E13" s="23"/>
      <c r="F13" s="23"/>
      <c r="G13" s="23"/>
      <c r="H13" s="6" t="s">
        <v>25</v>
      </c>
      <c r="I13" s="6"/>
      <c r="J13" s="21"/>
      <c r="K13" s="21"/>
      <c r="L13" s="21"/>
      <c r="M13" s="21"/>
      <c r="N13" s="21"/>
    </row>
    <row r="14" ht="25" customHeight="1" spans="1:14">
      <c r="A14" s="21" t="s">
        <v>26</v>
      </c>
      <c r="B14" s="24" t="s">
        <v>27</v>
      </c>
      <c r="C14" s="24" t="s">
        <v>28</v>
      </c>
      <c r="D14" s="25" t="s">
        <v>12</v>
      </c>
      <c r="E14" s="26"/>
      <c r="F14" s="26"/>
      <c r="G14" s="27"/>
      <c r="H14" s="28" t="s">
        <v>14</v>
      </c>
      <c r="I14" s="29"/>
      <c r="J14" s="30" t="s">
        <v>29</v>
      </c>
      <c r="K14" s="30"/>
      <c r="L14" s="30"/>
      <c r="M14" s="30"/>
      <c r="N14" s="30"/>
    </row>
    <row r="15" ht="25" customHeight="1" spans="1:14">
      <c r="A15" s="31"/>
      <c r="B15" s="21" t="s">
        <v>30</v>
      </c>
      <c r="C15" s="21" t="s">
        <v>31</v>
      </c>
      <c r="D15" s="32">
        <v>10</v>
      </c>
      <c r="E15" s="33"/>
      <c r="F15" s="33"/>
      <c r="G15" s="34"/>
      <c r="H15" s="17">
        <v>10</v>
      </c>
      <c r="I15" s="17"/>
      <c r="J15" s="30"/>
      <c r="K15" s="30"/>
      <c r="L15" s="30"/>
      <c r="M15" s="30"/>
      <c r="N15" s="30"/>
    </row>
    <row r="16" ht="25" customHeight="1" spans="1:14">
      <c r="A16" s="31"/>
      <c r="B16" s="31"/>
      <c r="C16" s="21" t="s">
        <v>32</v>
      </c>
      <c r="D16" s="32">
        <v>15</v>
      </c>
      <c r="E16" s="33"/>
      <c r="F16" s="33"/>
      <c r="G16" s="34"/>
      <c r="H16" s="17">
        <v>15</v>
      </c>
      <c r="I16" s="17"/>
      <c r="J16" s="30"/>
      <c r="K16" s="30"/>
      <c r="L16" s="30"/>
      <c r="M16" s="30"/>
      <c r="N16" s="30"/>
    </row>
    <row r="17" ht="25" customHeight="1" spans="1:14">
      <c r="A17" s="31"/>
      <c r="B17" s="31"/>
      <c r="C17" s="21" t="s">
        <v>33</v>
      </c>
      <c r="D17" s="32">
        <v>15</v>
      </c>
      <c r="E17" s="33"/>
      <c r="F17" s="33"/>
      <c r="G17" s="34"/>
      <c r="H17" s="17">
        <v>15</v>
      </c>
      <c r="I17" s="17"/>
      <c r="J17" s="30"/>
      <c r="K17" s="30"/>
      <c r="L17" s="30"/>
      <c r="M17" s="30"/>
      <c r="N17" s="30"/>
    </row>
    <row r="18" ht="25" customHeight="1" spans="1:14">
      <c r="A18" s="31"/>
      <c r="B18" s="21" t="s">
        <v>34</v>
      </c>
      <c r="C18" s="21" t="s">
        <v>35</v>
      </c>
      <c r="D18" s="32">
        <v>10</v>
      </c>
      <c r="E18" s="33"/>
      <c r="F18" s="33"/>
      <c r="G18" s="34"/>
      <c r="H18" s="17">
        <v>10</v>
      </c>
      <c r="I18" s="17"/>
      <c r="J18" s="30"/>
      <c r="K18" s="30"/>
      <c r="L18" s="30"/>
      <c r="M18" s="30"/>
      <c r="N18" s="30"/>
    </row>
    <row r="19" ht="25" customHeight="1" spans="1:14">
      <c r="A19" s="31"/>
      <c r="B19" s="31"/>
      <c r="C19" s="6" t="s">
        <v>36</v>
      </c>
      <c r="D19" s="32"/>
      <c r="E19" s="33"/>
      <c r="F19" s="33"/>
      <c r="G19" s="34"/>
      <c r="H19" s="17"/>
      <c r="I19" s="17"/>
      <c r="J19" s="30"/>
      <c r="K19" s="30"/>
      <c r="L19" s="30"/>
      <c r="M19" s="30"/>
      <c r="N19" s="30"/>
    </row>
    <row r="20" ht="25" customHeight="1" spans="1:14">
      <c r="A20" s="31"/>
      <c r="B20" s="22"/>
      <c r="C20" s="6" t="s">
        <v>37</v>
      </c>
      <c r="D20" s="32"/>
      <c r="E20" s="33"/>
      <c r="F20" s="33"/>
      <c r="G20" s="34"/>
      <c r="H20" s="17"/>
      <c r="I20" s="17"/>
      <c r="J20" s="30"/>
      <c r="K20" s="30"/>
      <c r="L20" s="30"/>
      <c r="M20" s="30"/>
      <c r="N20" s="30"/>
    </row>
    <row r="21" ht="25" customHeight="1" spans="1:14">
      <c r="A21" s="31"/>
      <c r="B21" s="21" t="s">
        <v>38</v>
      </c>
      <c r="C21" s="21" t="s">
        <v>39</v>
      </c>
      <c r="D21" s="32"/>
      <c r="E21" s="33"/>
      <c r="F21" s="33"/>
      <c r="G21" s="34"/>
      <c r="H21" s="17"/>
      <c r="I21" s="17"/>
      <c r="J21" s="30"/>
      <c r="K21" s="30"/>
      <c r="L21" s="30"/>
      <c r="M21" s="30"/>
      <c r="N21" s="30"/>
    </row>
    <row r="22" ht="25" customHeight="1" spans="1:14">
      <c r="A22" s="31"/>
      <c r="B22" s="31"/>
      <c r="C22" s="21" t="s">
        <v>40</v>
      </c>
      <c r="D22" s="32">
        <v>20</v>
      </c>
      <c r="E22" s="33"/>
      <c r="F22" s="33"/>
      <c r="G22" s="34"/>
      <c r="H22" s="17">
        <v>20</v>
      </c>
      <c r="I22" s="17"/>
      <c r="J22" s="30"/>
      <c r="K22" s="30"/>
      <c r="L22" s="30"/>
      <c r="M22" s="30"/>
      <c r="N22" s="30"/>
    </row>
    <row r="23" ht="25" customHeight="1" spans="1:14">
      <c r="A23" s="31"/>
      <c r="B23" s="31"/>
      <c r="C23" s="21" t="s">
        <v>41</v>
      </c>
      <c r="D23" s="32"/>
      <c r="E23" s="33"/>
      <c r="F23" s="33"/>
      <c r="G23" s="34"/>
      <c r="H23" s="17"/>
      <c r="I23" s="17"/>
      <c r="J23" s="30"/>
      <c r="K23" s="30"/>
      <c r="L23" s="30"/>
      <c r="M23" s="30"/>
      <c r="N23" s="30"/>
    </row>
    <row r="24" ht="25" customHeight="1" spans="1:14">
      <c r="A24" s="31"/>
      <c r="B24" s="31"/>
      <c r="C24" s="21" t="s">
        <v>42</v>
      </c>
      <c r="D24" s="32">
        <v>10</v>
      </c>
      <c r="E24" s="33"/>
      <c r="F24" s="33"/>
      <c r="G24" s="34"/>
      <c r="H24" s="17">
        <v>10</v>
      </c>
      <c r="I24" s="17"/>
      <c r="J24" s="30"/>
      <c r="K24" s="30"/>
      <c r="L24" s="30"/>
      <c r="M24" s="30"/>
      <c r="N24" s="30"/>
    </row>
    <row r="25" ht="25" customHeight="1" spans="1:14">
      <c r="A25" s="31"/>
      <c r="B25" s="21" t="s">
        <v>43</v>
      </c>
      <c r="C25" s="21" t="s">
        <v>44</v>
      </c>
      <c r="D25" s="32">
        <v>10</v>
      </c>
      <c r="E25" s="33"/>
      <c r="F25" s="33"/>
      <c r="G25" s="34"/>
      <c r="H25" s="17">
        <v>10</v>
      </c>
      <c r="I25" s="17"/>
      <c r="J25" s="30"/>
      <c r="K25" s="30"/>
      <c r="L25" s="30"/>
      <c r="M25" s="30"/>
      <c r="N25" s="30"/>
    </row>
    <row r="26" ht="25" customHeight="1" spans="1:14">
      <c r="A26" s="35" t="s">
        <v>45</v>
      </c>
      <c r="B26" s="36"/>
      <c r="C26" s="37"/>
      <c r="D26" s="32">
        <v>100</v>
      </c>
      <c r="E26" s="33"/>
      <c r="F26" s="33"/>
      <c r="G26" s="34"/>
      <c r="H26" s="38">
        <f>SUM(H15:I25)+N7</f>
        <v>95.625</v>
      </c>
      <c r="I26" s="38"/>
      <c r="J26" s="30" t="s">
        <v>46</v>
      </c>
      <c r="K26" s="30"/>
      <c r="L26" s="30"/>
      <c r="M26" s="30"/>
      <c r="N26" s="30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A13" sqref="A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2006-09-20T11:21:00Z</dcterms:created>
  <dcterms:modified xsi:type="dcterms:W3CDTF">2026-08-18T09:08:57Z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