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 activeTab="1"/>
  </bookViews>
  <sheets>
    <sheet name="2026自评表21.6" sheetId="2" r:id="rId1"/>
    <sheet name="2027自评表23.32" sheetId="4" r:id="rId2"/>
    <sheet name="填表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<sst xmlns="http://schemas.openxmlformats.org/spreadsheetml/2006/main" count="148" uniqueCount="79">
  <si>
    <t>项目支出绩效自评表</t>
  </si>
  <si>
    <t>（2026年度）</t>
  </si>
  <si>
    <t>项目名称</t>
  </si>
  <si>
    <t>综治-交通工作  餐饮补助</t>
  </si>
  <si>
    <t>主管部门</t>
  </si>
  <si>
    <t>北京市大兴区旧宫镇人民政府</t>
  </si>
  <si>
    <t>实施单位</t>
  </si>
  <si>
    <t>平安建设办公室(综治-交通工作)</t>
  </si>
  <si>
    <t>项目负责人</t>
  </si>
  <si>
    <t>孔维一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</si>
  <si>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</si>
  <si>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</si>
  <si>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</si>
  <si>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</si>
  <si>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</si>
  <si>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</si>
  <si>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</si>
  <si>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</si>
  <si>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</si>
  <si>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</si>
  <si>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</si>
  <si>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</si>
  <si>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</si>
  <si>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</si>
  <si>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</si>
  <si>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</si>
  <si>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</si>
  <si>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</si>
  <si>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通过对食堂伙食费的补助，严格按照要求配备伙食标准、以科学营养、绿色健康为原则，保证菜品质量。认真抓好环境、个人卫生的管理工作，公用餐具做到每餐消毒、认真抓好食堂的安全教育。</t>
  </si>
  <si>
    <t>通过全年肉，蛋，鱼，菜等供应商保障菜新鲜，菜品、调料质量安全及需求，保障工作人员营养搭配均衡，提升身体素质，更好的开展工作。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</si>
  <si>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</si>
  <si>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</si>
  <si>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</si>
  <si>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</si>
  <si>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</si>
  <si>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</si>
  <si>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</si>
  <si>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</si>
  <si>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</si>
  <si>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工作人员用餐人数</t>
  </si>
  <si>
    <t>22人</t>
  </si>
  <si>
    <t>质量指标</t>
  </si>
  <si>
    <t>环境卫生</t>
  </si>
  <si>
    <t>达到规定标准</t>
  </si>
  <si>
    <t>菜品质量</t>
  </si>
  <si>
    <t>符合国家食品安全要求</t>
  </si>
  <si>
    <t>时效指标</t>
  </si>
  <si>
    <t>提供用餐时间</t>
  </si>
  <si>
    <t>每天</t>
  </si>
  <si>
    <t>成本指标（10分）</t>
  </si>
  <si>
    <t>经济成本指标</t>
  </si>
  <si>
    <t>片区工作人员平均用餐成本</t>
  </si>
  <si>
    <t>≤40元</t>
  </si>
  <si>
    <t>社会成本指标</t>
  </si>
  <si>
    <t>生态环境成本指标</t>
  </si>
  <si>
    <t>效益指标（30分）</t>
  </si>
  <si>
    <t>经济效益指标</t>
  </si>
  <si>
    <t>社会效益指标</t>
  </si>
  <si>
    <t>公共服务能力</t>
  </si>
  <si>
    <t>得到提升</t>
  </si>
  <si>
    <t>工作效率</t>
  </si>
  <si>
    <t>有效满足</t>
  </si>
  <si>
    <t>生态效益指标</t>
  </si>
  <si>
    <t>可持续影响指标</t>
  </si>
  <si>
    <t>建立健全食堂日常工作保障的长效机制</t>
  </si>
  <si>
    <t>长期</t>
  </si>
  <si>
    <t>满意度指标（10分）</t>
  </si>
  <si>
    <t>服务对象满意度指标</t>
  </si>
  <si>
    <t>片区工作人员满意度</t>
  </si>
  <si>
    <t>≥95%</t>
  </si>
  <si>
    <t>总分</t>
  </si>
  <si>
    <t>（2025年度）</t>
  </si>
  <si>
    <t>综治-交通工作食堂餐费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</si>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</sst>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9"/>
      <color indexed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超链接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0"/>
  <sheetViews>
    <sheetView workbookViewId="0">
      <selection activeCell="R25" sqref="R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5.75" customHeight="1" spans="1:14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.75" customHeight="1" spans="1:14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15.75" customHeight="1" spans="1:14">
      <c r="A5" s="7" t="s">
        <v>8</v>
      </c>
      <c r="B5" s="7"/>
      <c r="C5" s="7" t="s">
        <v>9</v>
      </c>
      <c r="D5" s="7"/>
      <c r="E5" s="7"/>
      <c r="F5" s="7"/>
      <c r="G5" s="7"/>
      <c r="H5" s="7" t="s">
        <v>10</v>
      </c>
      <c r="I5" s="7"/>
      <c r="J5" s="7">
        <v>13311355868</v>
      </c>
      <c r="K5" s="7"/>
      <c r="L5" s="7"/>
      <c r="M5" s="7"/>
      <c r="N5" s="7"/>
    </row>
    <row r="6" ht="15.75" customHeight="1" spans="1:14">
      <c r="A6" s="8" t="s">
        <v>11</v>
      </c>
      <c r="B6" s="9"/>
      <c r="C6" s="7"/>
      <c r="D6" s="7"/>
      <c r="E6" s="7" t="s">
        <v>12</v>
      </c>
      <c r="F6" s="7" t="s">
        <v>13</v>
      </c>
      <c r="G6" s="7"/>
      <c r="H6" s="7" t="s">
        <v>14</v>
      </c>
      <c r="I6" s="7"/>
      <c r="J6" s="7" t="s">
        <v>15</v>
      </c>
      <c r="K6" s="7"/>
      <c r="L6" s="7" t="s">
        <v>16</v>
      </c>
      <c r="M6" s="7"/>
      <c r="N6" s="7" t="s">
        <v>17</v>
      </c>
    </row>
    <row r="7" ht="15.75" customHeight="1" spans="1:14">
      <c r="A7" s="10"/>
      <c r="B7" s="1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15.75" customHeight="1" spans="1:14">
      <c r="A8" s="10"/>
      <c r="B8" s="11"/>
      <c r="C8" s="12" t="s">
        <v>18</v>
      </c>
      <c r="D8" s="12"/>
      <c r="E8" s="7">
        <v>0</v>
      </c>
      <c r="F8" s="7">
        <v>21.6</v>
      </c>
      <c r="G8" s="7"/>
      <c r="H8" s="7">
        <v>21.6</v>
      </c>
      <c r="I8" s="7"/>
      <c r="J8" s="7" t="s">
        <v>19</v>
      </c>
      <c r="K8" s="7"/>
      <c r="L8" s="13">
        <f>IF(F8=0,0,H8/F8)</f>
        <v>1</v>
      </c>
      <c r="M8" s="13"/>
      <c r="N8" s="14">
        <f>L8*10</f>
        <v>10</v>
      </c>
    </row>
    <row r="9" ht="15.75" customHeight="1" spans="1:14">
      <c r="A9" s="10"/>
      <c r="B9" s="11"/>
      <c r="C9" s="7" t="s">
        <v>20</v>
      </c>
      <c r="D9" s="7"/>
      <c r="E9" s="7">
        <v>0</v>
      </c>
      <c r="F9" s="7"/>
      <c r="G9" s="7"/>
      <c r="H9" s="7"/>
      <c r="I9" s="7"/>
      <c r="J9" s="7" t="s">
        <v>21</v>
      </c>
      <c r="K9" s="7"/>
      <c r="L9" s="13">
        <f>IF(F9=0,0,H9/F9)</f>
        <v>0</v>
      </c>
      <c r="M9" s="13"/>
      <c r="N9" s="7" t="s">
        <v>21</v>
      </c>
    </row>
    <row r="10" ht="15.75" customHeight="1" spans="1:14">
      <c r="A10" s="10"/>
      <c r="B10" s="11"/>
      <c r="C10" s="7" t="s">
        <v>22</v>
      </c>
      <c r="D10" s="7"/>
      <c r="E10" s="7"/>
      <c r="F10" s="7">
        <f>F8</f>
        <v>21.6</v>
      </c>
      <c r="G10" s="7"/>
      <c r="H10" s="7">
        <f>F8</f>
        <v>21.6</v>
      </c>
      <c r="I10" s="7"/>
      <c r="J10" s="7" t="s">
        <v>21</v>
      </c>
      <c r="K10" s="7"/>
      <c r="L10" s="13">
        <f>IF(F10=0,0,H10/F10)</f>
        <v>1</v>
      </c>
      <c r="M10" s="13"/>
      <c r="N10" s="7" t="s">
        <v>21</v>
      </c>
    </row>
    <row r="11" ht="15.75" customHeight="1" spans="1:14">
      <c r="A11" s="10"/>
      <c r="B11" s="11"/>
      <c r="C11" s="7" t="s">
        <v>23</v>
      </c>
      <c r="D11" s="7"/>
      <c r="E11" s="7"/>
      <c r="F11" s="7"/>
      <c r="G11" s="7"/>
      <c r="H11" s="7"/>
      <c r="I11" s="7"/>
      <c r="J11" s="7" t="s">
        <v>21</v>
      </c>
      <c r="K11" s="7"/>
      <c r="L11" s="13">
        <f>IF(F11=0,0,H11/F11)</f>
        <v>0</v>
      </c>
      <c r="M11" s="13"/>
      <c r="N11" s="7" t="s">
        <v>21</v>
      </c>
    </row>
    <row r="12" ht="15.75" customHeight="1" spans="1:14">
      <c r="A12" s="15"/>
      <c r="B12" s="16"/>
      <c r="C12" s="7" t="s">
        <v>24</v>
      </c>
      <c r="D12" s="7"/>
      <c r="E12" s="7"/>
      <c r="F12" s="7"/>
      <c r="G12" s="7"/>
      <c r="H12" s="7"/>
      <c r="I12" s="7"/>
      <c r="J12" s="7" t="s">
        <v>21</v>
      </c>
      <c r="K12" s="7"/>
      <c r="L12" s="13">
        <f>IF(F12=0,0,H12/F12)</f>
        <v>0</v>
      </c>
      <c r="M12" s="13"/>
      <c r="N12" s="7" t="s">
        <v>21</v>
      </c>
    </row>
    <row r="13" ht="25.5" customHeight="1" spans="1:14">
      <c r="A13" s="17" t="s">
        <v>25</v>
      </c>
      <c r="B13" s="7" t="s">
        <v>26</v>
      </c>
      <c r="C13" s="7"/>
      <c r="D13" s="7"/>
      <c r="E13" s="7"/>
      <c r="F13" s="7"/>
      <c r="G13" s="7"/>
      <c r="H13" s="7" t="s">
        <v>27</v>
      </c>
      <c r="I13" s="7"/>
      <c r="J13" s="7"/>
      <c r="K13" s="7"/>
      <c r="L13" s="7"/>
      <c r="M13" s="7"/>
      <c r="N13" s="7"/>
    </row>
    <row r="14" ht="45.95" customHeight="1" spans="1:14">
      <c r="A14" s="18"/>
      <c r="B14" s="7" t="s">
        <v>28</v>
      </c>
      <c r="C14" s="7"/>
      <c r="D14" s="7"/>
      <c r="E14" s="7"/>
      <c r="F14" s="7"/>
      <c r="G14" s="7"/>
      <c r="H14" s="7" t="s">
        <v>29</v>
      </c>
      <c r="I14" s="7"/>
      <c r="J14" s="7"/>
      <c r="K14" s="7"/>
      <c r="L14" s="7"/>
      <c r="M14" s="7"/>
      <c r="N14" s="7"/>
    </row>
    <row r="15" ht="38.1" customHeight="1" spans="1:14">
      <c r="A15" s="17" t="s">
        <v>30</v>
      </c>
      <c r="B15" s="19" t="s">
        <v>31</v>
      </c>
      <c r="C15" s="19" t="s">
        <v>32</v>
      </c>
      <c r="D15" s="23" t="s">
        <v>33</v>
      </c>
      <c r="E15" s="35"/>
      <c r="F15" s="24"/>
      <c r="G15" s="7" t="s">
        <v>34</v>
      </c>
      <c r="H15" s="7" t="s">
        <v>35</v>
      </c>
      <c r="I15" s="23" t="s">
        <v>15</v>
      </c>
      <c r="J15" s="24"/>
      <c r="K15" s="23" t="s">
        <v>17</v>
      </c>
      <c r="L15" s="24"/>
      <c r="M15" s="23" t="s">
        <v>36</v>
      </c>
      <c r="N15" s="24"/>
    </row>
    <row r="16" ht="30" customHeight="1" spans="1:14">
      <c r="A16" s="26"/>
      <c r="B16" s="17" t="s">
        <v>37</v>
      </c>
      <c r="C16" s="17" t="s">
        <v>38</v>
      </c>
      <c r="D16" s="36" t="s">
        <v>39</v>
      </c>
      <c r="E16" s="36"/>
      <c r="F16" s="36"/>
      <c r="G16" s="37" t="s">
        <v>40</v>
      </c>
      <c r="H16" s="37"/>
      <c r="I16" s="38">
        <v>20</v>
      </c>
      <c r="J16" s="38"/>
      <c r="K16" s="38">
        <v>20</v>
      </c>
      <c r="L16" s="38"/>
      <c r="M16" s="7"/>
      <c r="N16" s="7"/>
    </row>
    <row r="17" ht="30" hidden="1" customHeight="1" spans="1:14">
      <c r="A17" s="26"/>
      <c r="B17" s="26"/>
      <c r="C17" s="26"/>
      <c r="D17" s="36"/>
      <c r="E17" s="36"/>
      <c r="F17" s="36"/>
      <c r="G17" s="37"/>
      <c r="H17" s="37"/>
      <c r="I17" s="38"/>
      <c r="J17" s="38"/>
      <c r="K17" s="38"/>
      <c r="L17" s="38"/>
      <c r="M17" s="7"/>
      <c r="N17" s="7"/>
    </row>
    <row r="18" ht="30" customHeight="1" spans="1:14">
      <c r="A18" s="26"/>
      <c r="B18" s="26"/>
      <c r="C18" s="17" t="s">
        <v>41</v>
      </c>
      <c r="D18" s="36" t="s">
        <v>42</v>
      </c>
      <c r="E18" s="36"/>
      <c r="F18" s="36"/>
      <c r="G18" s="37" t="s">
        <v>43</v>
      </c>
      <c r="H18" s="37" t="s">
        <v>43</v>
      </c>
      <c r="I18" s="38">
        <v>5</v>
      </c>
      <c r="J18" s="38"/>
      <c r="K18" s="38">
        <v>5</v>
      </c>
      <c r="L18" s="38"/>
      <c r="M18" s="7"/>
      <c r="N18" s="7"/>
    </row>
    <row r="19" ht="30" customHeight="1" spans="1:14">
      <c r="A19" s="26"/>
      <c r="B19" s="26"/>
      <c r="C19" s="26"/>
      <c r="D19" s="36" t="s">
        <v>44</v>
      </c>
      <c r="E19" s="36"/>
      <c r="F19" s="36"/>
      <c r="G19" s="37" t="s">
        <v>45</v>
      </c>
      <c r="H19" s="37" t="s">
        <v>45</v>
      </c>
      <c r="I19" s="38">
        <v>5</v>
      </c>
      <c r="J19" s="38"/>
      <c r="K19" s="38">
        <v>5</v>
      </c>
      <c r="L19" s="38"/>
      <c r="M19" s="7"/>
      <c r="N19" s="7"/>
    </row>
    <row r="20" ht="30" customHeight="1" spans="1:14">
      <c r="A20" s="26"/>
      <c r="B20" s="26"/>
      <c r="C20" s="17" t="s">
        <v>46</v>
      </c>
      <c r="D20" s="36" t="s">
        <v>47</v>
      </c>
      <c r="E20" s="36"/>
      <c r="F20" s="36"/>
      <c r="G20" s="37" t="s">
        <v>48</v>
      </c>
      <c r="H20" s="37" t="s">
        <v>48</v>
      </c>
      <c r="I20" s="38">
        <v>10</v>
      </c>
      <c r="J20" s="38"/>
      <c r="K20" s="38">
        <v>10</v>
      </c>
      <c r="L20" s="38"/>
      <c r="M20" s="7"/>
      <c r="N20" s="7"/>
    </row>
    <row r="21" ht="30" customHeight="1" spans="1:14">
      <c r="A21" s="26"/>
      <c r="B21" s="17" t="s">
        <v>49</v>
      </c>
      <c r="C21" s="7" t="s">
        <v>50</v>
      </c>
      <c r="D21" s="36" t="s">
        <v>51</v>
      </c>
      <c r="E21" s="36"/>
      <c r="F21" s="36"/>
      <c r="G21" s="37" t="s">
        <v>52</v>
      </c>
      <c r="H21" s="37"/>
      <c r="I21" s="38">
        <v>10</v>
      </c>
      <c r="J21" s="38"/>
      <c r="K21" s="38">
        <v>10</v>
      </c>
      <c r="L21" s="38"/>
      <c r="M21" s="7"/>
      <c r="N21" s="7"/>
    </row>
    <row r="22" ht="30" hidden="1" customHeight="1" spans="1:14">
      <c r="A22" s="26"/>
      <c r="B22" s="26"/>
      <c r="C22" s="7" t="s">
        <v>53</v>
      </c>
      <c r="D22" s="36"/>
      <c r="E22" s="36"/>
      <c r="F22" s="36"/>
      <c r="G22" s="37"/>
      <c r="H22" s="37"/>
      <c r="I22" s="14"/>
      <c r="J22" s="14"/>
      <c r="K22" s="14"/>
      <c r="L22" s="14"/>
      <c r="M22" s="7"/>
      <c r="N22" s="7"/>
    </row>
    <row r="23" ht="30" hidden="1" customHeight="1" spans="1:14">
      <c r="A23" s="26"/>
      <c r="B23" s="18"/>
      <c r="C23" s="7" t="s">
        <v>54</v>
      </c>
      <c r="D23" s="36"/>
      <c r="E23" s="36"/>
      <c r="F23" s="36"/>
      <c r="G23" s="37"/>
      <c r="H23" s="37"/>
      <c r="I23" s="14"/>
      <c r="J23" s="14"/>
      <c r="K23" s="14"/>
      <c r="L23" s="14"/>
      <c r="M23" s="7"/>
      <c r="N23" s="7"/>
    </row>
    <row r="24" ht="30" hidden="1" customHeight="1" spans="1:14">
      <c r="A24" s="26"/>
      <c r="B24" s="17" t="s">
        <v>55</v>
      </c>
      <c r="C24" s="17" t="s">
        <v>56</v>
      </c>
      <c r="D24" s="36"/>
      <c r="E24" s="36"/>
      <c r="F24" s="36"/>
      <c r="G24" s="37"/>
      <c r="H24" s="37"/>
      <c r="I24" s="14"/>
      <c r="J24" s="14"/>
      <c r="K24" s="14"/>
      <c r="L24" s="14"/>
      <c r="M24" s="7"/>
      <c r="N24" s="7"/>
    </row>
    <row r="25" ht="30" customHeight="1" spans="1:14">
      <c r="A25" s="26"/>
      <c r="B25" s="26"/>
      <c r="C25" s="17" t="s">
        <v>57</v>
      </c>
      <c r="D25" s="36" t="s">
        <v>58</v>
      </c>
      <c r="E25" s="36"/>
      <c r="F25" s="36"/>
      <c r="G25" s="39" t="s">
        <v>59</v>
      </c>
      <c r="H25" s="39" t="s">
        <v>59</v>
      </c>
      <c r="I25" s="38">
        <v>10</v>
      </c>
      <c r="J25" s="38"/>
      <c r="K25" s="38">
        <v>10</v>
      </c>
      <c r="L25" s="38"/>
      <c r="M25" s="7"/>
      <c r="N25" s="7"/>
    </row>
    <row r="26" ht="30" customHeight="1" spans="1:14">
      <c r="A26" s="26"/>
      <c r="B26" s="26"/>
      <c r="C26" s="26"/>
      <c r="D26" s="36" t="s">
        <v>60</v>
      </c>
      <c r="E26" s="36"/>
      <c r="F26" s="36"/>
      <c r="G26" s="40" t="s">
        <v>61</v>
      </c>
      <c r="H26" s="40" t="s">
        <v>61</v>
      </c>
      <c r="I26" s="38">
        <v>10</v>
      </c>
      <c r="J26" s="38"/>
      <c r="K26" s="38">
        <v>10</v>
      </c>
      <c r="L26" s="38"/>
      <c r="M26" s="7"/>
      <c r="N26" s="7"/>
    </row>
    <row r="27" ht="30" hidden="1" customHeight="1" spans="1:14">
      <c r="A27" s="26"/>
      <c r="B27" s="26"/>
      <c r="C27" s="17" t="s">
        <v>62</v>
      </c>
      <c r="D27" s="36"/>
      <c r="E27" s="36"/>
      <c r="F27" s="36"/>
      <c r="G27" s="40"/>
      <c r="H27" s="40"/>
      <c r="I27" s="38"/>
      <c r="J27" s="38"/>
      <c r="K27" s="38"/>
      <c r="L27" s="38"/>
      <c r="M27" s="7"/>
      <c r="N27" s="7"/>
    </row>
    <row r="28" ht="30" customHeight="1" spans="1:14">
      <c r="A28" s="26"/>
      <c r="B28" s="26"/>
      <c r="C28" s="17" t="s">
        <v>63</v>
      </c>
      <c r="D28" s="36" t="s">
        <v>64</v>
      </c>
      <c r="E28" s="36"/>
      <c r="F28" s="36"/>
      <c r="G28" s="39" t="s">
        <v>65</v>
      </c>
      <c r="H28" s="39" t="s">
        <v>65</v>
      </c>
      <c r="I28" s="38">
        <v>10</v>
      </c>
      <c r="J28" s="38"/>
      <c r="K28" s="38">
        <v>10</v>
      </c>
      <c r="L28" s="38"/>
      <c r="M28" s="7"/>
      <c r="N28" s="7"/>
    </row>
    <row r="29" ht="30" customHeight="1" spans="1:14">
      <c r="A29" s="26"/>
      <c r="B29" s="17" t="s">
        <v>66</v>
      </c>
      <c r="C29" s="17" t="s">
        <v>67</v>
      </c>
      <c r="D29" s="36" t="s">
        <v>68</v>
      </c>
      <c r="E29" s="36"/>
      <c r="F29" s="36"/>
      <c r="G29" s="40" t="s">
        <v>69</v>
      </c>
      <c r="H29" s="40"/>
      <c r="I29" s="38">
        <v>10</v>
      </c>
      <c r="J29" s="38"/>
      <c r="K29" s="38">
        <v>5</v>
      </c>
      <c r="L29" s="38"/>
      <c r="M29" s="7"/>
      <c r="N29" s="7"/>
    </row>
    <row r="30" ht="15.75" customHeight="1" spans="1:14">
      <c r="A30" s="41" t="s">
        <v>70</v>
      </c>
      <c r="B30" s="41"/>
      <c r="C30" s="41"/>
      <c r="D30" s="41"/>
      <c r="E30" s="41"/>
      <c r="F30" s="41"/>
      <c r="G30" s="41"/>
      <c r="H30" s="41"/>
      <c r="I30" s="34">
        <v>100</v>
      </c>
      <c r="J30" s="34"/>
      <c r="K30" s="34">
        <f>SUM(K16:K29)+N8</f>
        <v>95</v>
      </c>
      <c r="L30" s="34"/>
      <c r="M30" s="42"/>
      <c r="N30" s="42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3:A14"/>
    <mergeCell ref="A15:A29"/>
    <mergeCell ref="B16:B20"/>
    <mergeCell ref="B21:B23"/>
    <mergeCell ref="B24:B28"/>
    <mergeCell ref="C16:C17"/>
    <mergeCell ref="C18:C19"/>
    <mergeCell ref="C25:C26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3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71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5.75" customHeight="1" spans="1:14">
      <c r="A3" s="7" t="s">
        <v>2</v>
      </c>
      <c r="B3" s="7"/>
      <c r="C3" s="7" t="s">
        <v>72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.75" customHeight="1" spans="1:14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15.75" customHeight="1" spans="1:14">
      <c r="A5" s="8" t="s">
        <v>11</v>
      </c>
      <c r="B5" s="9"/>
      <c r="C5" s="7"/>
      <c r="D5" s="7"/>
      <c r="E5" s="7" t="s">
        <v>12</v>
      </c>
      <c r="F5" s="7" t="s">
        <v>13</v>
      </c>
      <c r="G5" s="7"/>
      <c r="H5" s="7" t="s">
        <v>14</v>
      </c>
      <c r="I5" s="7"/>
      <c r="J5" s="7" t="s">
        <v>15</v>
      </c>
      <c r="K5" s="7"/>
      <c r="L5" s="7" t="s">
        <v>16</v>
      </c>
      <c r="M5" s="7"/>
      <c r="N5" s="7" t="s">
        <v>17</v>
      </c>
    </row>
    <row r="6" ht="15.75" customHeight="1" spans="1:14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15.75" customHeight="1" spans="1:14">
      <c r="A7" s="10"/>
      <c r="B7" s="11"/>
      <c r="C7" s="12" t="s">
        <v>18</v>
      </c>
      <c r="D7" s="12"/>
      <c r="E7" s="7">
        <v>0</v>
      </c>
      <c r="F7" s="7">
        <v>3.68298</v>
      </c>
      <c r="G7" s="7"/>
      <c r="H7" s="7">
        <f>F7</f>
        <v>3.68298</v>
      </c>
      <c r="I7" s="7"/>
      <c r="J7" s="7" t="s">
        <v>19</v>
      </c>
      <c r="K7" s="7"/>
      <c r="L7" s="13">
        <f>IF(F7=0,0,H7/F7)</f>
        <v>1</v>
      </c>
      <c r="M7" s="13"/>
      <c r="N7" s="14">
        <f>L7*10</f>
        <v>10</v>
      </c>
    </row>
    <row r="8" ht="15.75" customHeight="1" spans="1:14">
      <c r="A8" s="10"/>
      <c r="B8" s="11"/>
      <c r="C8" s="7" t="s">
        <v>20</v>
      </c>
      <c r="D8" s="7"/>
      <c r="E8" s="7">
        <v>0</v>
      </c>
      <c r="F8" s="7">
        <v>3.68298</v>
      </c>
      <c r="G8" s="7"/>
      <c r="H8" s="7">
        <v>3.68298</v>
      </c>
      <c r="I8" s="7"/>
      <c r="J8" s="7" t="s">
        <v>21</v>
      </c>
      <c r="K8" s="7"/>
      <c r="L8" s="13">
        <f>IF(F8=0,0,H8/F8)</f>
        <v>1</v>
      </c>
      <c r="M8" s="13"/>
      <c r="N8" s="7" t="s">
        <v>21</v>
      </c>
    </row>
    <row r="9" ht="15.75" customHeight="1" spans="1:14">
      <c r="A9" s="10"/>
      <c r="B9" s="11"/>
      <c r="C9" s="7" t="s">
        <v>22</v>
      </c>
      <c r="D9" s="7"/>
      <c r="E9" s="7"/>
      <c r="F9" s="7"/>
      <c r="G9" s="7"/>
      <c r="H9" s="7"/>
      <c r="I9" s="7"/>
      <c r="J9" s="7" t="s">
        <v>21</v>
      </c>
      <c r="K9" s="7"/>
      <c r="L9" s="13">
        <f>IF(F9=0,0,H9/F9)</f>
        <v>0</v>
      </c>
      <c r="M9" s="13"/>
      <c r="N9" s="7" t="s">
        <v>21</v>
      </c>
    </row>
    <row r="10" ht="15.75" customHeight="1" spans="1:14">
      <c r="A10" s="10"/>
      <c r="B10" s="11"/>
      <c r="C10" s="7" t="s">
        <v>23</v>
      </c>
      <c r="D10" s="7"/>
      <c r="E10" s="7"/>
      <c r="F10" s="7"/>
      <c r="G10" s="7"/>
      <c r="H10" s="7"/>
      <c r="I10" s="7"/>
      <c r="J10" s="7" t="s">
        <v>21</v>
      </c>
      <c r="K10" s="7"/>
      <c r="L10" s="13">
        <f>IF(F10=0,0,H10/F10)</f>
        <v>0</v>
      </c>
      <c r="M10" s="13"/>
      <c r="N10" s="7" t="s">
        <v>21</v>
      </c>
    </row>
    <row r="11" ht="15.75" customHeight="1" spans="1:14">
      <c r="A11" s="15"/>
      <c r="B11" s="16"/>
      <c r="C11" s="7" t="s">
        <v>24</v>
      </c>
      <c r="D11" s="7"/>
      <c r="E11" s="7"/>
      <c r="F11" s="7"/>
      <c r="G11" s="7"/>
      <c r="H11" s="7"/>
      <c r="I11" s="7"/>
      <c r="J11" s="7" t="s">
        <v>21</v>
      </c>
      <c r="K11" s="7"/>
      <c r="L11" s="13">
        <f>IF(F11=0,0,H11/F11)</f>
        <v>0</v>
      </c>
      <c r="M11" s="13"/>
      <c r="N11" s="7" t="s">
        <v>21</v>
      </c>
    </row>
    <row r="12" ht="25.5" customHeight="1" spans="1:14">
      <c r="A12" s="17" t="s">
        <v>25</v>
      </c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ht="45.95" customHeight="1" spans="1:14">
      <c r="A13" s="18"/>
      <c r="B13" s="7" t="s">
        <v>28</v>
      </c>
      <c r="C13" s="7"/>
      <c r="D13" s="7"/>
      <c r="E13" s="7"/>
      <c r="F13" s="7"/>
      <c r="G13" s="7"/>
      <c r="H13" s="7" t="s">
        <v>29</v>
      </c>
      <c r="I13" s="7"/>
      <c r="J13" s="17"/>
      <c r="K13" s="17"/>
      <c r="L13" s="17"/>
      <c r="M13" s="17"/>
      <c r="N13" s="17"/>
    </row>
    <row r="14" s="3" customFormat="1" ht="25" customHeight="1" spans="1:14">
      <c r="A14" s="17" t="s">
        <v>30</v>
      </c>
      <c r="B14" s="19" t="s">
        <v>31</v>
      </c>
      <c r="C14" s="19" t="s">
        <v>32</v>
      </c>
      <c r="D14" s="20" t="s">
        <v>15</v>
      </c>
      <c r="E14" s="21"/>
      <c r="F14" s="21"/>
      <c r="G14" s="22"/>
      <c r="H14" s="23" t="s">
        <v>17</v>
      </c>
      <c r="I14" s="24"/>
      <c r="J14" s="25" t="s">
        <v>36</v>
      </c>
      <c r="K14" s="25"/>
      <c r="L14" s="25"/>
      <c r="M14" s="25"/>
      <c r="N14" s="25"/>
    </row>
    <row r="15" s="3" customFormat="1" ht="25" customHeight="1" spans="1:14">
      <c r="A15" s="26"/>
      <c r="B15" s="17" t="s">
        <v>37</v>
      </c>
      <c r="C15" s="17" t="s">
        <v>38</v>
      </c>
      <c r="D15" s="27">
        <v>5</v>
      </c>
      <c r="E15" s="28"/>
      <c r="F15" s="28"/>
      <c r="G15" s="29"/>
      <c r="H15" s="14">
        <v>5</v>
      </c>
      <c r="I15" s="14"/>
      <c r="J15" s="25"/>
      <c r="K15" s="25"/>
      <c r="L15" s="25"/>
      <c r="M15" s="25"/>
      <c r="N15" s="25"/>
    </row>
    <row r="16" s="3" customFormat="1" ht="25" customHeight="1" spans="1:14">
      <c r="A16" s="26"/>
      <c r="B16" s="26"/>
      <c r="C16" s="17" t="s">
        <v>41</v>
      </c>
      <c r="D16" s="27">
        <v>15</v>
      </c>
      <c r="E16" s="28"/>
      <c r="F16" s="28"/>
      <c r="G16" s="29"/>
      <c r="H16" s="14">
        <v>15</v>
      </c>
      <c r="I16" s="14"/>
      <c r="J16" s="25"/>
      <c r="K16" s="25"/>
      <c r="L16" s="25"/>
      <c r="M16" s="25"/>
      <c r="N16" s="25"/>
    </row>
    <row r="17" s="3" customFormat="1" ht="25" customHeight="1" spans="1:14">
      <c r="A17" s="26"/>
      <c r="B17" s="26"/>
      <c r="C17" s="17" t="s">
        <v>46</v>
      </c>
      <c r="D17" s="27">
        <v>20</v>
      </c>
      <c r="E17" s="28"/>
      <c r="F17" s="28"/>
      <c r="G17" s="29"/>
      <c r="H17" s="14">
        <v>20</v>
      </c>
      <c r="I17" s="14"/>
      <c r="J17" s="25"/>
      <c r="K17" s="25"/>
      <c r="L17" s="25"/>
      <c r="M17" s="25"/>
      <c r="N17" s="25"/>
    </row>
    <row r="18" s="3" customFormat="1" ht="25" customHeight="1" spans="1:14">
      <c r="A18" s="26"/>
      <c r="B18" s="17" t="s">
        <v>49</v>
      </c>
      <c r="C18" s="17" t="s">
        <v>50</v>
      </c>
      <c r="D18" s="27">
        <v>10</v>
      </c>
      <c r="E18" s="28"/>
      <c r="F18" s="28"/>
      <c r="G18" s="29"/>
      <c r="H18" s="14">
        <v>10</v>
      </c>
      <c r="I18" s="14"/>
      <c r="J18" s="25"/>
      <c r="K18" s="25"/>
      <c r="L18" s="25"/>
      <c r="M18" s="25"/>
      <c r="N18" s="25"/>
    </row>
    <row r="19" s="3" customFormat="1" ht="25" customHeight="1" spans="1:14">
      <c r="A19" s="26"/>
      <c r="B19" s="26"/>
      <c r="C19" s="7" t="s">
        <v>53</v>
      </c>
      <c r="D19" s="27"/>
      <c r="E19" s="28"/>
      <c r="F19" s="28"/>
      <c r="G19" s="29"/>
      <c r="H19" s="14"/>
      <c r="I19" s="14"/>
      <c r="J19" s="25"/>
      <c r="K19" s="25"/>
      <c r="L19" s="25"/>
      <c r="M19" s="25"/>
      <c r="N19" s="25"/>
    </row>
    <row r="20" s="3" customFormat="1" ht="25" customHeight="1" spans="1:14">
      <c r="A20" s="26"/>
      <c r="B20" s="26"/>
      <c r="C20" s="30" t="s">
        <v>54</v>
      </c>
      <c r="D20" s="27"/>
      <c r="E20" s="28"/>
      <c r="F20" s="28"/>
      <c r="G20" s="29"/>
      <c r="H20" s="14"/>
      <c r="I20" s="14"/>
      <c r="J20" s="25"/>
      <c r="K20" s="25"/>
      <c r="L20" s="25"/>
      <c r="M20" s="25"/>
      <c r="N20" s="25"/>
    </row>
    <row r="21" s="3" customFormat="1" ht="25" customHeight="1" spans="1:14">
      <c r="A21" s="26"/>
      <c r="B21" s="17" t="s">
        <v>55</v>
      </c>
      <c r="C21" s="17" t="s">
        <v>56</v>
      </c>
      <c r="D21" s="27"/>
      <c r="E21" s="28"/>
      <c r="F21" s="28"/>
      <c r="G21" s="29"/>
      <c r="H21" s="14"/>
      <c r="I21" s="14"/>
      <c r="J21" s="25"/>
      <c r="K21" s="25"/>
      <c r="L21" s="25"/>
      <c r="M21" s="25"/>
      <c r="N21" s="25"/>
    </row>
    <row r="22" s="3" customFormat="1" ht="25" customHeight="1" spans="1:14">
      <c r="A22" s="26"/>
      <c r="B22" s="26"/>
      <c r="C22" s="17" t="s">
        <v>57</v>
      </c>
      <c r="D22" s="27">
        <v>20</v>
      </c>
      <c r="E22" s="28"/>
      <c r="F22" s="28"/>
      <c r="G22" s="29"/>
      <c r="H22" s="14">
        <v>20</v>
      </c>
      <c r="I22" s="14"/>
      <c r="J22" s="25"/>
      <c r="K22" s="25"/>
      <c r="L22" s="25"/>
      <c r="M22" s="25"/>
      <c r="N22" s="25"/>
    </row>
    <row r="23" s="3" customFormat="1" ht="25" customHeight="1" spans="1:14">
      <c r="A23" s="26"/>
      <c r="B23" s="26"/>
      <c r="C23" s="17" t="s">
        <v>62</v>
      </c>
      <c r="D23" s="27"/>
      <c r="E23" s="28"/>
      <c r="F23" s="28"/>
      <c r="G23" s="29"/>
      <c r="H23" s="14"/>
      <c r="I23" s="14"/>
      <c r="J23" s="25"/>
      <c r="K23" s="25"/>
      <c r="L23" s="25"/>
      <c r="M23" s="25"/>
      <c r="N23" s="25"/>
    </row>
    <row r="24" s="3" customFormat="1" ht="25" customHeight="1" spans="1:14">
      <c r="A24" s="26"/>
      <c r="B24" s="26"/>
      <c r="C24" s="17" t="s">
        <v>63</v>
      </c>
      <c r="D24" s="27">
        <v>10</v>
      </c>
      <c r="E24" s="28"/>
      <c r="F24" s="28"/>
      <c r="G24" s="29"/>
      <c r="H24" s="14">
        <v>10</v>
      </c>
      <c r="I24" s="14"/>
      <c r="J24" s="25"/>
      <c r="K24" s="25"/>
      <c r="L24" s="25"/>
      <c r="M24" s="25"/>
      <c r="N24" s="25"/>
    </row>
    <row r="25" s="3" customFormat="1" ht="25" customHeight="1" spans="1:14">
      <c r="A25" s="26"/>
      <c r="B25" s="17" t="s">
        <v>66</v>
      </c>
      <c r="C25" s="17" t="s">
        <v>67</v>
      </c>
      <c r="D25" s="27">
        <v>10</v>
      </c>
      <c r="E25" s="28"/>
      <c r="F25" s="28"/>
      <c r="G25" s="29"/>
      <c r="H25" s="14">
        <v>10</v>
      </c>
      <c r="I25" s="14"/>
      <c r="J25" s="25"/>
      <c r="K25" s="25"/>
      <c r="L25" s="25"/>
      <c r="M25" s="25"/>
      <c r="N25" s="25"/>
    </row>
    <row r="26" s="3" customFormat="1" ht="25" customHeight="1" spans="1:14">
      <c r="A26" s="31" t="s">
        <v>70</v>
      </c>
      <c r="B26" s="32"/>
      <c r="C26" s="33"/>
      <c r="D26" s="27">
        <v>100</v>
      </c>
      <c r="E26" s="28"/>
      <c r="F26" s="28"/>
      <c r="G26" s="29"/>
      <c r="H26" s="34">
        <f>SUM(H15:I25)+N7</f>
        <v>100</v>
      </c>
      <c r="I26" s="34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  <row r="6" ht="92.1" customHeight="1" spans="1:4">
      <c r="A6" s="2" t="s">
        <v>78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2026自评表21.6</vt:lpstr>
      <vt:lpstr>2027自评表23.32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阿任同学</cp:lastModifiedBy>
  <dcterms:created xsi:type="dcterms:W3CDTF">2006-09-16T19:21:00Z</dcterms:created>
  <dcterms:modified xsi:type="dcterms:W3CDTF">2026-08-18T09:36:44Z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