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0综治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<sst xmlns="http://schemas.openxmlformats.org/spreadsheetml/2006/main" count="62" uniqueCount="52">
  <si>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</si>
  <si>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</si>
  <si>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</si>
  <si>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综治-德茂片工作 协管员工资</t>
  </si>
  <si>
    <t>主管部门</t>
  </si>
  <si>
    <t>北京市大兴区旧宫镇人民政府</t>
  </si>
  <si>
    <t>实施单位</t>
  </si>
  <si>
    <t>平安建设办公室(综治-德茂片工作)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</si>
  <si>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</si>
  <si>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</si>
  <si>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</si>
  <si>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</si>
  <si>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</si>
  <si>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</si>
  <si>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</si>
  <si>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</si>
  <si>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</si>
  <si>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</si>
  <si>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</si>
  <si>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</si>
  <si>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</si>
  <si>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</si>
  <si>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</si>
  <si>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</si>
  <si>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</si>
  <si>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通过聘用30名协管员对辖区内全年开展安全巡察和保卫工作，保障辖区安全稳定。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</si>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</sst>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6" max="16" width="12.8888888888889"/>
    <col min="18" max="18" width="12.8888888888889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238.5168</v>
      </c>
      <c r="F7" s="5">
        <v>234.41901</v>
      </c>
      <c r="G7" s="5"/>
      <c r="H7" s="5">
        <v>219.23825</v>
      </c>
      <c r="I7" s="5"/>
      <c r="J7" s="5" t="s">
        <v>16</v>
      </c>
      <c r="K7" s="5"/>
      <c r="L7" s="11">
        <f>IF(F7=0,0,H7/F7)</f>
        <v>0.935240917534802</v>
      </c>
      <c r="M7" s="11"/>
      <c r="N7" s="12">
        <f>L7*10</f>
        <v>9.35240917534802</v>
      </c>
    </row>
    <row r="8" ht="15.75" customHeight="1" spans="1:14">
      <c r="A8" s="8"/>
      <c r="B8" s="9"/>
      <c r="C8" s="5" t="s">
        <v>17</v>
      </c>
      <c r="D8" s="5"/>
      <c r="E8" s="5">
        <v>238.5168</v>
      </c>
      <c r="F8" s="5">
        <v>234.41901</v>
      </c>
      <c r="G8" s="5"/>
      <c r="H8" s="5">
        <v>219.23825</v>
      </c>
      <c r="I8" s="5"/>
      <c r="J8" s="5" t="s">
        <v>18</v>
      </c>
      <c r="K8" s="5"/>
      <c r="L8" s="11">
        <f>IF(F8=0,0,H8/F8)</f>
        <v>0.935240917534802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25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25">
        <v>10</v>
      </c>
      <c r="E15" s="26"/>
      <c r="F15" s="26"/>
      <c r="G15" s="27"/>
      <c r="H15" s="12">
        <v>10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25">
        <v>15</v>
      </c>
      <c r="E16" s="26"/>
      <c r="F16" s="26"/>
      <c r="G16" s="27"/>
      <c r="H16" s="12">
        <v>15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25">
        <v>15</v>
      </c>
      <c r="E17" s="26"/>
      <c r="F17" s="26"/>
      <c r="G17" s="27"/>
      <c r="H17" s="12">
        <v>15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24" t="s">
        <v>34</v>
      </c>
      <c r="C18" s="24" t="s">
        <v>35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36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37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38</v>
      </c>
      <c r="C21" s="15" t="s">
        <v>39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40</v>
      </c>
      <c r="D22" s="25">
        <v>20</v>
      </c>
      <c r="E22" s="26"/>
      <c r="F22" s="26"/>
      <c r="G22" s="27"/>
      <c r="H22" s="12">
        <v>20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41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42</v>
      </c>
      <c r="D24" s="25">
        <v>10</v>
      </c>
      <c r="E24" s="26"/>
      <c r="F24" s="26"/>
      <c r="G24" s="27"/>
      <c r="H24" s="12">
        <v>10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43</v>
      </c>
      <c r="C25" s="15" t="s">
        <v>44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5" customHeight="1" spans="1:14">
      <c r="A26" s="28" t="s">
        <v>45</v>
      </c>
      <c r="B26" s="29"/>
      <c r="C26" s="30"/>
      <c r="D26" s="25">
        <v>100</v>
      </c>
      <c r="E26" s="26"/>
      <c r="F26" s="26"/>
      <c r="G26" s="27"/>
      <c r="H26" s="31">
        <f>SUM(H15:H25)+N7</f>
        <v>99.352409175348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2026-08-18T09:28:38Z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