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<sst xmlns="http://schemas.openxmlformats.org/spreadsheetml/2006/main" count="62" uniqueCount="52">
  <si>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</si>
  <si>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</si>
  <si>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</si>
  <si>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综治-红星片工作协管员工资</t>
  </si>
  <si>
    <t>主管部门</t>
  </si>
  <si>
    <t>北京市大兴区旧宫镇人民政府</t>
  </si>
  <si>
    <t>实施单位</t>
  </si>
  <si>
    <t>平安建设办公室(综治-红星片工作)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</si>
  <si>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</si>
  <si>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</si>
  <si>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</si>
  <si>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</si>
  <si>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</si>
  <si>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</si>
  <si>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</si>
  <si>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</si>
  <si>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0</t>
    </r>
    <r>
      <rPr>
        <sz val="9"/>
        <color theme="1"/>
        <rFont val="宋体"/>
        <charset val="134"/>
        <scheme val="minor"/>
      </rPr>
      <t>分</t>
    </r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</si>
  <si>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</si>
  <si>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</si>
  <si>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</si>
  <si>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</si>
  <si>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</si>
  <si>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</si>
  <si>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</si>
  <si>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</si>
  <si>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通过聘用30名协管员，对辖区内全年开展安全巡察和保卫工作，保障辖区安全稳定。
协管员对辖区内全年开展安全巡察和保卫工作，积极开展治安防范知识宣传，提高群众自我防范意识，及时发现及时报告，影响社会稳定和治安秩序的突发情况和隐患，完成社区安全服务工作，保障辖区安全稳定等各项任务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</si>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</sst>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45066682943"/>
  </sheetPr>
  <dimension ref="A1:N26"/>
  <sheetViews>
    <sheetView tabSelected="1" topLeftCell="A5" workbookViewId="0">
      <selection activeCell="H15" sqref="H15:I25"/>
    </sheetView>
  </sheetViews>
  <sheetFormatPr defaultColWidth="9" defaultRowHeight="14.4"/>
  <cols>
    <col min="1" max="1" width="7.09259259259259" customWidth="1"/>
    <col min="3" max="3" width="13.0925925925926" customWidth="1"/>
    <col min="5" max="5" width="18.4537037037037" customWidth="1"/>
    <col min="6" max="6" width="2.72222222222222" customWidth="1"/>
    <col min="7" max="7" width="13" customWidth="1"/>
    <col min="8" max="8" width="17.1759259259259" customWidth="1"/>
    <col min="9" max="9" width="6.62962962962963" customWidth="1"/>
    <col min="10" max="10" width="5.90740740740741" customWidth="1"/>
    <col min="11" max="11" width="7" customWidth="1"/>
    <col min="12" max="12" width="6" customWidth="1"/>
    <col min="14" max="14" width="15.8148148148148" customWidth="1"/>
    <col min="17" max="17" width="12.8888888888889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240</v>
      </c>
      <c r="F7" s="12">
        <v>222</v>
      </c>
      <c r="G7" s="12"/>
      <c r="H7" s="12">
        <v>221.230943</v>
      </c>
      <c r="I7" s="12"/>
      <c r="J7" s="6" t="s">
        <v>16</v>
      </c>
      <c r="K7" s="6"/>
      <c r="L7" s="13">
        <f t="shared" ref="L7:L11" si="0">IF(F7=0,0,H7/F7)</f>
        <v>0.996535779279279</v>
      </c>
      <c r="M7" s="13"/>
      <c r="N7" s="14">
        <f>IF(F7=0,0,10*H7/F7)</f>
        <v>9.96535779279279</v>
      </c>
    </row>
    <row r="8" ht="15.75" customHeight="1" spans="1:14">
      <c r="A8" s="9"/>
      <c r="B8" s="10"/>
      <c r="C8" s="6" t="s">
        <v>17</v>
      </c>
      <c r="D8" s="6"/>
      <c r="E8" s="12">
        <v>240</v>
      </c>
      <c r="F8" s="12">
        <v>222</v>
      </c>
      <c r="G8" s="12"/>
      <c r="H8" s="12">
        <v>221.230943</v>
      </c>
      <c r="I8" s="12"/>
      <c r="J8" s="6" t="s">
        <v>18</v>
      </c>
      <c r="K8" s="6"/>
      <c r="L8" s="13">
        <f t="shared" si="0"/>
        <v>0.996535779279279</v>
      </c>
      <c r="M8" s="13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3">
        <f t="shared" si="0"/>
        <v>0</v>
      </c>
      <c r="M9" s="13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3">
        <f t="shared" si="0"/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3">
        <f t="shared" si="0"/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60" customHeight="1" spans="1:14">
      <c r="A13" s="18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7"/>
      <c r="K13" s="17"/>
      <c r="L13" s="17"/>
      <c r="M13" s="17"/>
      <c r="N13" s="17"/>
    </row>
    <row r="14" s="3" customFormat="1" ht="25" customHeight="1" spans="1:14">
      <c r="A14" s="17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s="3" customFormat="1" ht="25" customHeight="1" spans="1:14">
      <c r="A15" s="26"/>
      <c r="B15" s="17" t="s">
        <v>30</v>
      </c>
      <c r="C15" s="17" t="s">
        <v>31</v>
      </c>
      <c r="D15" s="27">
        <v>10</v>
      </c>
      <c r="E15" s="28"/>
      <c r="F15" s="28"/>
      <c r="G15" s="29"/>
      <c r="H15" s="30">
        <v>10</v>
      </c>
      <c r="I15" s="30"/>
      <c r="J15" s="25"/>
      <c r="K15" s="25"/>
      <c r="L15" s="25"/>
      <c r="M15" s="25"/>
      <c r="N15" s="25"/>
    </row>
    <row r="16" s="3" customFormat="1" ht="25" customHeight="1" spans="1:14">
      <c r="A16" s="26"/>
      <c r="B16" s="26"/>
      <c r="C16" s="17" t="s">
        <v>32</v>
      </c>
      <c r="D16" s="27">
        <v>15</v>
      </c>
      <c r="E16" s="28"/>
      <c r="F16" s="28"/>
      <c r="G16" s="29"/>
      <c r="H16" s="30">
        <v>15</v>
      </c>
      <c r="I16" s="30"/>
      <c r="J16" s="25"/>
      <c r="K16" s="25"/>
      <c r="L16" s="25"/>
      <c r="M16" s="25"/>
      <c r="N16" s="25"/>
    </row>
    <row r="17" s="3" customFormat="1" ht="25" customHeight="1" spans="1:14">
      <c r="A17" s="26"/>
      <c r="B17" s="26"/>
      <c r="C17" s="17" t="s">
        <v>33</v>
      </c>
      <c r="D17" s="27">
        <v>15</v>
      </c>
      <c r="E17" s="28"/>
      <c r="F17" s="28"/>
      <c r="G17" s="29"/>
      <c r="H17" s="31">
        <v>15</v>
      </c>
      <c r="I17" s="32"/>
      <c r="J17" s="25"/>
      <c r="K17" s="25"/>
      <c r="L17" s="25"/>
      <c r="M17" s="25"/>
      <c r="N17" s="25"/>
    </row>
    <row r="18" s="3" customFormat="1" ht="25" customHeight="1" spans="1:14">
      <c r="A18" s="26"/>
      <c r="B18" s="17" t="s">
        <v>34</v>
      </c>
      <c r="C18" s="17" t="s">
        <v>35</v>
      </c>
      <c r="D18" s="27">
        <v>10</v>
      </c>
      <c r="E18" s="28"/>
      <c r="F18" s="28"/>
      <c r="G18" s="29"/>
      <c r="H18" s="33">
        <v>10</v>
      </c>
      <c r="I18" s="34"/>
      <c r="J18" s="25"/>
      <c r="K18" s="25"/>
      <c r="L18" s="25"/>
      <c r="M18" s="25"/>
      <c r="N18" s="25"/>
    </row>
    <row r="19" s="3" customFormat="1" ht="25" customHeight="1" spans="1:14">
      <c r="A19" s="26"/>
      <c r="B19" s="26"/>
      <c r="C19" s="6" t="s">
        <v>36</v>
      </c>
      <c r="D19" s="27"/>
      <c r="E19" s="28"/>
      <c r="F19" s="28"/>
      <c r="G19" s="29"/>
      <c r="H19" s="14"/>
      <c r="I19" s="14"/>
      <c r="J19" s="25"/>
      <c r="K19" s="25"/>
      <c r="L19" s="25"/>
      <c r="M19" s="25"/>
      <c r="N19" s="25"/>
    </row>
    <row r="20" s="3" customFormat="1" ht="25" customHeight="1" spans="1:14">
      <c r="A20" s="26"/>
      <c r="B20" s="18"/>
      <c r="C20" s="6" t="s">
        <v>37</v>
      </c>
      <c r="D20" s="27"/>
      <c r="E20" s="28"/>
      <c r="F20" s="28"/>
      <c r="G20" s="29"/>
      <c r="H20" s="14"/>
      <c r="I20" s="14"/>
      <c r="J20" s="25"/>
      <c r="K20" s="25"/>
      <c r="L20" s="25"/>
      <c r="M20" s="25"/>
      <c r="N20" s="25"/>
    </row>
    <row r="21" s="3" customFormat="1" ht="25" customHeight="1" spans="1:14">
      <c r="A21" s="26"/>
      <c r="B21" s="17" t="s">
        <v>38</v>
      </c>
      <c r="C21" s="17" t="s">
        <v>39</v>
      </c>
      <c r="D21" s="27"/>
      <c r="E21" s="28"/>
      <c r="F21" s="28"/>
      <c r="G21" s="29"/>
      <c r="H21" s="14"/>
      <c r="I21" s="14"/>
      <c r="J21" s="25"/>
      <c r="K21" s="25"/>
      <c r="L21" s="25"/>
      <c r="M21" s="25"/>
      <c r="N21" s="25"/>
    </row>
    <row r="22" s="3" customFormat="1" ht="25" customHeight="1" spans="1:14">
      <c r="A22" s="26"/>
      <c r="B22" s="26"/>
      <c r="C22" s="17" t="s">
        <v>40</v>
      </c>
      <c r="D22" s="27">
        <v>20</v>
      </c>
      <c r="E22" s="28"/>
      <c r="F22" s="28"/>
      <c r="G22" s="29"/>
      <c r="H22" s="14">
        <v>20</v>
      </c>
      <c r="I22" s="14"/>
      <c r="J22" s="25"/>
      <c r="K22" s="25"/>
      <c r="L22" s="25"/>
      <c r="M22" s="25"/>
      <c r="N22" s="25"/>
    </row>
    <row r="23" s="3" customFormat="1" ht="25" customHeight="1" spans="1:14">
      <c r="A23" s="26"/>
      <c r="B23" s="26"/>
      <c r="C23" s="17" t="s">
        <v>41</v>
      </c>
      <c r="D23" s="27"/>
      <c r="E23" s="28"/>
      <c r="F23" s="28"/>
      <c r="G23" s="29"/>
      <c r="H23" s="14"/>
      <c r="I23" s="14"/>
      <c r="J23" s="25"/>
      <c r="K23" s="25"/>
      <c r="L23" s="25"/>
      <c r="M23" s="25"/>
      <c r="N23" s="25"/>
    </row>
    <row r="24" s="3" customFormat="1" ht="25" customHeight="1" spans="1:14">
      <c r="A24" s="26"/>
      <c r="B24" s="26"/>
      <c r="C24" s="17" t="s">
        <v>42</v>
      </c>
      <c r="D24" s="27">
        <v>10</v>
      </c>
      <c r="E24" s="28"/>
      <c r="F24" s="28"/>
      <c r="G24" s="29"/>
      <c r="H24" s="14">
        <v>10</v>
      </c>
      <c r="I24" s="14"/>
      <c r="J24" s="25"/>
      <c r="K24" s="25"/>
      <c r="L24" s="25"/>
      <c r="M24" s="25"/>
      <c r="N24" s="25"/>
    </row>
    <row r="25" s="3" customFormat="1" ht="25" customHeight="1" spans="1:14">
      <c r="A25" s="26"/>
      <c r="B25" s="17" t="s">
        <v>43</v>
      </c>
      <c r="C25" s="17" t="s">
        <v>44</v>
      </c>
      <c r="D25" s="27">
        <v>10</v>
      </c>
      <c r="E25" s="28"/>
      <c r="F25" s="28"/>
      <c r="G25" s="29"/>
      <c r="H25" s="14">
        <v>10</v>
      </c>
      <c r="I25" s="14"/>
      <c r="J25" s="25"/>
      <c r="K25" s="25"/>
      <c r="L25" s="25"/>
      <c r="M25" s="25"/>
      <c r="N25" s="25"/>
    </row>
    <row r="26" s="3" customFormat="1" ht="25" customHeight="1" spans="1:14">
      <c r="A26" s="35" t="s">
        <v>45</v>
      </c>
      <c r="B26" s="36"/>
      <c r="C26" s="37"/>
      <c r="D26" s="27">
        <v>100</v>
      </c>
      <c r="E26" s="28"/>
      <c r="F26" s="28"/>
      <c r="G26" s="29"/>
      <c r="H26" s="38">
        <f>SUM(H15:H25)+N7</f>
        <v>99.9653577927928</v>
      </c>
      <c r="I26" s="38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092592592592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阿任同学</cp:lastModifiedBy>
  <dcterms:created xsi:type="dcterms:W3CDTF">2006-09-16T19:21:00Z</dcterms:created>
  <dcterms:modified xsi:type="dcterms:W3CDTF">2026-08-18T09:33:09Z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