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2武装部\"/>
    </mc:Choice>
  </mc:AlternateContent>
  <bookViews>
    <workbookView windowWidth="23040" windowHeight="9180" firstSheet="1"/>
  </bookViews>
  <sheets>
    <sheet name="中秋慰问区武装部" sheetId="8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<sst xmlns="http://schemas.openxmlformats.org/spreadsheetml/2006/main" count="62" uniqueCount="52">
  <si>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</si>
  <si>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</si>
  <si>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</si>
  <si>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中秋慰问区武装部</t>
  </si>
  <si>
    <t>主管部门</t>
  </si>
  <si>
    <t>旧宫镇人民政府</t>
  </si>
  <si>
    <t>实施单位</t>
  </si>
  <si>
    <t>旧宫镇人民武装部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</si>
  <si>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</si>
  <si>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</si>
  <si>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</si>
  <si>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</si>
  <si>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</si>
  <si>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</si>
  <si>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</si>
  <si>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</si>
  <si>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</si>
  <si>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</si>
  <si>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</si>
  <si>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</si>
  <si>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</si>
  <si>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</si>
  <si>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</si>
  <si>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</si>
  <si>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</si>
  <si>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通过开展对区域内部队“中秋”、期间慰问活动保障军人基本军需、增强现役军人归属感。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</si>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</sst>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1" workbookViewId="0">
      <selection activeCell="P20" sqref="P20"/>
    </sheetView>
  </sheetViews>
  <sheetFormatPr defaultColWidth="8.88888888888889" defaultRowHeight="14.4"/>
  <cols>
    <col min="1" max="1" width="4.77777777777778" customWidth="1"/>
    <col min="2" max="3" width="10.6296296296296" customWidth="1"/>
    <col min="4" max="4" width="8.33333333333333" customWidth="1"/>
    <col min="5" max="5" width="7.55555555555556" customWidth="1"/>
    <col min="6" max="6" width="1.44444444444444" customWidth="1"/>
    <col min="9" max="9" width="5.11111111111111" customWidth="1"/>
    <col min="10" max="10" width="2" customWidth="1"/>
    <col min="11" max="11" width="3.44444444444444" customWidth="1"/>
    <col min="12" max="12" width="3.77777777777778" customWidth="1"/>
    <col min="13" max="13" width="5" customWidth="1"/>
  </cols>
  <sheetData>
    <row r="1" ht="20.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0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9"/>
      <c r="B7" s="10"/>
      <c r="C7" s="11" t="s">
        <v>15</v>
      </c>
      <c r="D7" s="11"/>
      <c r="E7" s="6">
        <v>0</v>
      </c>
      <c r="F7" s="6">
        <v>2</v>
      </c>
      <c r="G7" s="6"/>
      <c r="H7" s="6">
        <v>1.9978</v>
      </c>
      <c r="I7" s="6"/>
      <c r="J7" s="6" t="s">
        <v>16</v>
      </c>
      <c r="K7" s="6"/>
      <c r="L7" s="12">
        <f t="shared" ref="L7:L11" si="0">IF(F7=0,0,H7/F7)</f>
        <v>0.9989</v>
      </c>
      <c r="M7" s="12"/>
      <c r="N7" s="13">
        <f>L7*10</f>
        <v>9.989</v>
      </c>
    </row>
    <row r="8" ht="26" customHeight="1" spans="1:14">
      <c r="A8" s="9"/>
      <c r="B8" s="10"/>
      <c r="C8" s="6" t="s">
        <v>17</v>
      </c>
      <c r="D8" s="6"/>
      <c r="E8" s="6">
        <v>0</v>
      </c>
      <c r="F8" s="6">
        <v>2</v>
      </c>
      <c r="G8" s="6"/>
      <c r="H8" s="6">
        <v>1.9978</v>
      </c>
      <c r="I8" s="6"/>
      <c r="J8" s="6" t="s">
        <v>18</v>
      </c>
      <c r="K8" s="6"/>
      <c r="L8" s="12">
        <f t="shared" si="0"/>
        <v>0.9989</v>
      </c>
      <c r="M8" s="12"/>
      <c r="N8" s="6" t="s">
        <v>18</v>
      </c>
    </row>
    <row r="9" ht="25" customHeight="1" spans="1:14">
      <c r="A9" s="9"/>
      <c r="B9" s="10"/>
      <c r="C9" s="14" t="s">
        <v>19</v>
      </c>
      <c r="D9" s="14"/>
      <c r="E9" s="6"/>
      <c r="F9" s="6"/>
      <c r="G9" s="6"/>
      <c r="H9" s="6"/>
      <c r="I9" s="6"/>
      <c r="J9" s="6" t="s">
        <v>18</v>
      </c>
      <c r="K9" s="6"/>
      <c r="L9" s="12">
        <f t="shared" si="0"/>
        <v>0</v>
      </c>
      <c r="M9" s="12"/>
      <c r="N9" s="6" t="s">
        <v>18</v>
      </c>
    </row>
    <row r="10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 t="shared" si="0"/>
        <v>0</v>
      </c>
      <c r="M10" s="12"/>
      <c r="N10" s="6" t="s">
        <v>18</v>
      </c>
    </row>
    <row r="11" ht="22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 t="shared" si="0"/>
        <v>0</v>
      </c>
      <c r="M11" s="12"/>
      <c r="N11" s="6" t="s">
        <v>18</v>
      </c>
    </row>
    <row r="12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28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26</v>
      </c>
      <c r="B14" s="6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s="3" customFormat="1" ht="25" customHeight="1" spans="1:14">
      <c r="A15" s="26"/>
      <c r="B15" s="17" t="s">
        <v>30</v>
      </c>
      <c r="C15" s="17" t="s">
        <v>31</v>
      </c>
      <c r="D15" s="27">
        <v>24</v>
      </c>
      <c r="E15" s="28"/>
      <c r="F15" s="28"/>
      <c r="G15" s="29"/>
      <c r="H15" s="13">
        <v>24</v>
      </c>
      <c r="I15" s="13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17" t="s">
        <v>32</v>
      </c>
      <c r="D16" s="27">
        <v>8</v>
      </c>
      <c r="E16" s="28"/>
      <c r="F16" s="28"/>
      <c r="G16" s="29"/>
      <c r="H16" s="13">
        <v>8</v>
      </c>
      <c r="I16" s="13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17" t="s">
        <v>33</v>
      </c>
      <c r="D17" s="27">
        <v>8</v>
      </c>
      <c r="E17" s="28"/>
      <c r="F17" s="28"/>
      <c r="G17" s="29"/>
      <c r="H17" s="13">
        <v>8</v>
      </c>
      <c r="I17" s="13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34</v>
      </c>
      <c r="C18" s="17" t="s">
        <v>35</v>
      </c>
      <c r="D18" s="27">
        <v>10</v>
      </c>
      <c r="E18" s="28"/>
      <c r="F18" s="28"/>
      <c r="G18" s="29"/>
      <c r="H18" s="13">
        <v>10</v>
      </c>
      <c r="I18" s="13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36</v>
      </c>
      <c r="D19" s="27"/>
      <c r="E19" s="28"/>
      <c r="F19" s="28"/>
      <c r="G19" s="29"/>
      <c r="H19" s="13"/>
      <c r="I19" s="13"/>
      <c r="J19" s="25"/>
      <c r="K19" s="25"/>
      <c r="L19" s="25"/>
      <c r="M19" s="25"/>
      <c r="N19" s="25"/>
    </row>
    <row r="20" s="3" customFormat="1" ht="25" customHeight="1" spans="1:14">
      <c r="A20" s="26"/>
      <c r="B20" s="18"/>
      <c r="C20" s="6" t="s">
        <v>37</v>
      </c>
      <c r="D20" s="27"/>
      <c r="E20" s="28"/>
      <c r="F20" s="28"/>
      <c r="G20" s="29"/>
      <c r="H20" s="13"/>
      <c r="I20" s="13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30"/>
      <c r="I21" s="31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40</v>
      </c>
      <c r="D22" s="27">
        <v>15</v>
      </c>
      <c r="E22" s="28"/>
      <c r="F22" s="28"/>
      <c r="G22" s="29"/>
      <c r="H22" s="30">
        <v>15</v>
      </c>
      <c r="I22" s="31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41</v>
      </c>
      <c r="D23" s="27"/>
      <c r="E23" s="28"/>
      <c r="F23" s="28"/>
      <c r="G23" s="29"/>
      <c r="H23" s="30"/>
      <c r="I23" s="31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42</v>
      </c>
      <c r="D24" s="27">
        <v>15</v>
      </c>
      <c r="E24" s="28"/>
      <c r="F24" s="28"/>
      <c r="G24" s="29"/>
      <c r="H24" s="30">
        <v>15</v>
      </c>
      <c r="I24" s="31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30">
        <v>10</v>
      </c>
      <c r="I25" s="31"/>
      <c r="J25" s="25"/>
      <c r="K25" s="25"/>
      <c r="L25" s="25"/>
      <c r="M25" s="25"/>
      <c r="N25" s="25"/>
    </row>
    <row r="26" s="3" customFormat="1" ht="25" customHeight="1" spans="1:14">
      <c r="A26" s="32" t="s">
        <v>45</v>
      </c>
      <c r="B26" s="33"/>
      <c r="C26" s="34"/>
      <c r="D26" s="27">
        <v>100</v>
      </c>
      <c r="E26" s="28"/>
      <c r="F26" s="28"/>
      <c r="G26" s="29"/>
      <c r="H26" s="35">
        <f>SUM(H15:H25)+N7</f>
        <v>99.989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中秋慰问区武装部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54DE1FD2101041178CDCC43DF79BE96C_13</vt:lpwstr>
  </property>
  <property fmtid="{D5CDD505-2E9C-101B-9397-08002B2CF9AE}" pid="4" name="CalculationRule">
    <vt:i4>0</vt:i4>
  </property>
</Properties>
</file>