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2武装部\"/>
    </mc:Choice>
  </mc:AlternateContent>
  <bookViews>
    <workbookView windowWidth="23040" windowHeight="9180" firstSheet="1"/>
  </bookViews>
  <sheets>
    <sheet name="基干民兵整组训练" sheetId="6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<sst xmlns="http://schemas.openxmlformats.org/spreadsheetml/2006/main" count="60" uniqueCount="52">
  <si>
    <t>项目支出绩效自评表</t>
  </si>
  <si>
    <t>（2025年度）</t>
  </si>
  <si>
    <t>项目名称</t>
  </si>
  <si>
    <t>基干民兵整组训练</t>
  </si>
  <si>
    <t>主管部门</t>
  </si>
  <si>
    <t>旧宫镇人民政府</t>
  </si>
  <si>
    <t>实施单位</t>
  </si>
  <si>
    <t>旧宫镇武装部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</si>
  <si>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</si>
  <si>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</si>
  <si>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</si>
  <si>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</si>
  <si>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</si>
  <si>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</si>
  <si>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</si>
  <si>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</si>
  <si>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</si>
  <si>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</si>
  <si>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</si>
  <si>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</si>
  <si>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</si>
  <si>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</si>
  <si>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</si>
  <si>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</si>
  <si>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</si>
  <si>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根据《北京市民兵工作条例》、《北京市基层人民武装部建设细则》、《北京市民兵基层建设细则》第六章民兵应急训练等规定要求、区武装部《关于民兵应急专业集训工作的通知》内容、《北京市民兵事业经费使用管理实施》。民兵出勤率提高、保障了突发应急的需要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</si>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</sst>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H15" sqref="H15:I25"/>
    </sheetView>
  </sheetViews>
  <sheetFormatPr defaultColWidth="8.88888888888889" defaultRowHeight="14.4"/>
  <cols>
    <col min="1" max="1" width="5.22222222222222" customWidth="1"/>
    <col min="2" max="3" width="10.6296296296296" customWidth="1"/>
    <col min="5" max="5" width="7.55555555555556" customWidth="1"/>
    <col min="6" max="6" width="4.33333333333333" customWidth="1"/>
    <col min="9" max="9" width="6.44444444444444" customWidth="1"/>
    <col min="10" max="10" width="2" customWidth="1"/>
    <col min="11" max="11" width="6.44444444444444" customWidth="1"/>
    <col min="12" max="12" width="0.111111111111111" customWidth="1"/>
  </cols>
  <sheetData>
    <row r="1" ht="20.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8"/>
      <c r="B7" s="9"/>
      <c r="C7" s="10" t="s">
        <v>15</v>
      </c>
      <c r="D7" s="10"/>
      <c r="E7" s="5">
        <v>7.4</v>
      </c>
      <c r="F7" s="5">
        <v>7.4</v>
      </c>
      <c r="G7" s="5"/>
      <c r="H7" s="5">
        <v>6.517</v>
      </c>
      <c r="I7" s="5"/>
      <c r="J7" s="5" t="s">
        <v>16</v>
      </c>
      <c r="K7" s="5"/>
      <c r="L7" s="11">
        <f t="shared" ref="L7:L11" si="0">IF(F7=0,0,H7/F7)</f>
        <v>0.880675675675676</v>
      </c>
      <c r="M7" s="11"/>
      <c r="N7" s="12">
        <f>L7*10</f>
        <v>8.80675675675676</v>
      </c>
    </row>
    <row r="8" spans="1:14">
      <c r="A8" s="8"/>
      <c r="B8" s="9"/>
      <c r="C8" s="5" t="s">
        <v>17</v>
      </c>
      <c r="D8" s="5"/>
      <c r="E8" s="5">
        <v>7.4</v>
      </c>
      <c r="F8" s="5">
        <v>7.4</v>
      </c>
      <c r="G8" s="5"/>
      <c r="H8" s="5">
        <v>6.517</v>
      </c>
      <c r="I8" s="5"/>
      <c r="J8" s="5">
        <v>10</v>
      </c>
      <c r="K8" s="5"/>
      <c r="L8" s="11">
        <f t="shared" si="0"/>
        <v>0.880675675675676</v>
      </c>
      <c r="M8" s="11"/>
      <c r="N8" s="5">
        <v>8.81</v>
      </c>
    </row>
    <row r="9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11">
        <f t="shared" si="0"/>
        <v>0</v>
      </c>
      <c r="M9" s="11"/>
      <c r="N9" s="5" t="s">
        <v>19</v>
      </c>
    </row>
    <row r="10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11">
        <f t="shared" si="0"/>
        <v>0</v>
      </c>
      <c r="M10" s="11"/>
      <c r="N10" s="5" t="s">
        <v>19</v>
      </c>
    </row>
    <row r="1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11">
        <f t="shared" si="0"/>
        <v>0</v>
      </c>
      <c r="M11" s="11"/>
      <c r="N11" s="5" t="s">
        <v>19</v>
      </c>
    </row>
    <row r="12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70" customHeight="1" spans="1:14">
      <c r="A13" s="16"/>
      <c r="B13" s="17" t="s">
        <v>25</v>
      </c>
      <c r="C13" s="17"/>
      <c r="D13" s="17"/>
      <c r="E13" s="17"/>
      <c r="F13" s="17"/>
      <c r="G13" s="17"/>
      <c r="H13" s="17" t="s">
        <v>25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ht="25" customHeight="1" spans="1:14">
      <c r="A15" s="26"/>
      <c r="B15" s="5" t="s">
        <v>30</v>
      </c>
      <c r="C15" s="5" t="s">
        <v>31</v>
      </c>
      <c r="D15" s="27">
        <v>10</v>
      </c>
      <c r="E15" s="28"/>
      <c r="F15" s="28"/>
      <c r="G15" s="29"/>
      <c r="H15" s="12">
        <v>10</v>
      </c>
      <c r="I15" s="12"/>
      <c r="J15" s="25"/>
      <c r="K15" s="25"/>
      <c r="L15" s="25"/>
      <c r="M15" s="25"/>
      <c r="N15" s="25"/>
    </row>
    <row r="16" ht="25" customHeight="1" spans="1:14">
      <c r="A16" s="26"/>
      <c r="B16" s="5"/>
      <c r="C16" s="5" t="s">
        <v>32</v>
      </c>
      <c r="D16" s="27">
        <v>20</v>
      </c>
      <c r="E16" s="28"/>
      <c r="F16" s="28"/>
      <c r="G16" s="29"/>
      <c r="H16" s="12">
        <v>20</v>
      </c>
      <c r="I16" s="12"/>
      <c r="J16" s="25"/>
      <c r="K16" s="25"/>
      <c r="L16" s="25"/>
      <c r="M16" s="25"/>
      <c r="N16" s="25"/>
    </row>
    <row r="17" ht="25" customHeight="1" spans="1:14">
      <c r="A17" s="26"/>
      <c r="B17" s="5"/>
      <c r="C17" s="5" t="s">
        <v>33</v>
      </c>
      <c r="D17" s="27">
        <v>10</v>
      </c>
      <c r="E17" s="28"/>
      <c r="F17" s="28"/>
      <c r="G17" s="29"/>
      <c r="H17" s="12">
        <v>10</v>
      </c>
      <c r="I17" s="12"/>
      <c r="J17" s="25"/>
      <c r="K17" s="25"/>
      <c r="L17" s="25"/>
      <c r="M17" s="25"/>
      <c r="N17" s="25"/>
    </row>
    <row r="18" ht="25" customHeight="1" spans="1:14">
      <c r="A18" s="26"/>
      <c r="B18" s="5" t="s">
        <v>34</v>
      </c>
      <c r="C18" s="5" t="s">
        <v>35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4">
      <c r="A19" s="26"/>
      <c r="B19" s="5"/>
      <c r="C19" s="5" t="s">
        <v>36</v>
      </c>
      <c r="D19" s="27"/>
      <c r="E19" s="28"/>
      <c r="F19" s="28"/>
      <c r="G19" s="29"/>
      <c r="H19" s="12"/>
      <c r="I19" s="12"/>
      <c r="J19" s="25"/>
      <c r="K19" s="25"/>
      <c r="L19" s="25"/>
      <c r="M19" s="25"/>
      <c r="N19" s="25"/>
    </row>
    <row r="20" ht="25" customHeight="1" spans="1:14">
      <c r="A20" s="26"/>
      <c r="B20" s="5"/>
      <c r="C20" s="5" t="s">
        <v>37</v>
      </c>
      <c r="D20" s="27"/>
      <c r="E20" s="28"/>
      <c r="F20" s="28"/>
      <c r="G20" s="29"/>
      <c r="H20" s="12"/>
      <c r="I20" s="12"/>
      <c r="J20" s="25"/>
      <c r="K20" s="25"/>
      <c r="L20" s="25"/>
      <c r="M20" s="25"/>
      <c r="N20" s="25"/>
    </row>
    <row r="21" ht="25" customHeight="1" spans="1:14">
      <c r="A21" s="26"/>
      <c r="B21" s="5" t="s">
        <v>38</v>
      </c>
      <c r="C21" s="5" t="s">
        <v>39</v>
      </c>
      <c r="D21" s="27"/>
      <c r="E21" s="28"/>
      <c r="F21" s="28"/>
      <c r="G21" s="29"/>
      <c r="H21" s="30"/>
      <c r="I21" s="31"/>
      <c r="J21" s="25"/>
      <c r="K21" s="25"/>
      <c r="L21" s="25"/>
      <c r="M21" s="25"/>
      <c r="N21" s="25"/>
    </row>
    <row r="22" ht="25" customHeight="1" spans="1:14">
      <c r="A22" s="26"/>
      <c r="B22" s="5"/>
      <c r="C22" s="5" t="s">
        <v>40</v>
      </c>
      <c r="D22" s="27">
        <v>20</v>
      </c>
      <c r="E22" s="28"/>
      <c r="F22" s="28"/>
      <c r="G22" s="29"/>
      <c r="H22" s="12">
        <v>20</v>
      </c>
      <c r="I22" s="12"/>
      <c r="J22" s="25"/>
      <c r="K22" s="25"/>
      <c r="L22" s="25"/>
      <c r="M22" s="25"/>
      <c r="N22" s="25"/>
    </row>
    <row r="23" ht="25" customHeight="1" spans="1:14">
      <c r="A23" s="26"/>
      <c r="B23" s="5"/>
      <c r="C23" s="5" t="s">
        <v>41</v>
      </c>
      <c r="D23" s="27"/>
      <c r="E23" s="28"/>
      <c r="F23" s="28"/>
      <c r="G23" s="29"/>
      <c r="H23" s="30"/>
      <c r="I23" s="31"/>
      <c r="J23" s="25"/>
      <c r="K23" s="25"/>
      <c r="L23" s="25"/>
      <c r="M23" s="25"/>
      <c r="N23" s="25"/>
    </row>
    <row r="24" ht="25" customHeight="1" spans="1:14">
      <c r="A24" s="26"/>
      <c r="B24" s="5"/>
      <c r="C24" s="5" t="s">
        <v>42</v>
      </c>
      <c r="D24" s="27">
        <v>10</v>
      </c>
      <c r="E24" s="28"/>
      <c r="F24" s="28"/>
      <c r="G24" s="29"/>
      <c r="H24" s="30">
        <v>10</v>
      </c>
      <c r="I24" s="31"/>
      <c r="J24" s="25"/>
      <c r="K24" s="25"/>
      <c r="L24" s="25"/>
      <c r="M24" s="25"/>
      <c r="N24" s="25"/>
    </row>
    <row r="25" ht="25" customHeight="1" spans="1:14">
      <c r="A25" s="26"/>
      <c r="B25" s="15" t="s">
        <v>43</v>
      </c>
      <c r="C25" s="15" t="s">
        <v>44</v>
      </c>
      <c r="D25" s="27">
        <v>10</v>
      </c>
      <c r="E25" s="28"/>
      <c r="F25" s="28"/>
      <c r="G25" s="29"/>
      <c r="H25" s="30">
        <v>10</v>
      </c>
      <c r="I25" s="31"/>
      <c r="J25" s="25"/>
      <c r="K25" s="25"/>
      <c r="L25" s="25"/>
      <c r="M25" s="25"/>
      <c r="N25" s="25"/>
    </row>
    <row r="26" ht="25" customHeight="1" spans="1:14">
      <c r="A26" s="32" t="s">
        <v>45</v>
      </c>
      <c r="B26" s="33"/>
      <c r="C26" s="34"/>
      <c r="D26" s="27">
        <v>100</v>
      </c>
      <c r="E26" s="28"/>
      <c r="F26" s="28"/>
      <c r="G26" s="29"/>
      <c r="H26" s="35">
        <f>SUM(H15:H25)+N7</f>
        <v>98.8067567567568</v>
      </c>
      <c r="I26" s="35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A5:B11"/>
    <mergeCell ref="C5:D6"/>
    <mergeCell ref="F5:G6"/>
    <mergeCell ref="H5:I6"/>
    <mergeCell ref="J5:K6"/>
    <mergeCell ref="L5:M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基干民兵整组训练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3EAE463C39A744F396177EA01691E3C4_13</vt:lpwstr>
  </property>
  <property fmtid="{D5CDD505-2E9C-101B-9397-08002B2CF9AE}" pid="4" name="CalculationRule">
    <vt:i4>0</vt:i4>
  </property>
</Properties>
</file>