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2武装部\"/>
    </mc:Choice>
  </mc:AlternateContent>
  <bookViews>
    <workbookView windowWidth="23040" windowHeight="9180" firstSheet="1"/>
  </bookViews>
  <sheets>
    <sheet name="订阅杂志" sheetId="7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<sst xmlns="http://schemas.openxmlformats.org/spreadsheetml/2006/main" count="61" uniqueCount="52">
  <si>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</si>
  <si>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</si>
  <si>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</si>
  <si>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订阅杂志</t>
  </si>
  <si>
    <t>主管部门</t>
  </si>
  <si>
    <t>旧宫镇人民政府</t>
  </si>
  <si>
    <t>实施单位</t>
  </si>
  <si>
    <t>旧宫镇武装部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</si>
  <si>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</si>
  <si>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</si>
  <si>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</si>
  <si>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</si>
  <si>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</si>
  <si>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</si>
  <si>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</si>
  <si>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</si>
  <si>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</si>
  <si>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</si>
  <si>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</si>
  <si>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</si>
  <si>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</si>
  <si>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</si>
  <si>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</si>
  <si>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</si>
  <si>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</si>
  <si>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通过根据区武装部关于订阅报刊杂志通知中要求订阅《国防教育》、《中国民兵》、提高了社区、村群众对国防的认知、保障了民兵整组规范知识性。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</si>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</sst>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3" workbookViewId="0">
      <selection activeCell="H15" sqref="H15:I25"/>
    </sheetView>
  </sheetViews>
  <sheetFormatPr defaultColWidth="8.88888888888889" defaultRowHeight="14.4"/>
  <cols>
    <col min="1" max="1" width="6.11111111111111" customWidth="1"/>
    <col min="2" max="3" width="10.6296296296296" customWidth="1"/>
    <col min="5" max="5" width="9" customWidth="1"/>
    <col min="6" max="6" width="4.87962962962963" customWidth="1"/>
    <col min="9" max="9" width="7.55555555555556" customWidth="1"/>
    <col min="10" max="10" width="1.44444444444444" customWidth="1"/>
    <col min="12" max="12" width="1.22222222222222" customWidth="1"/>
    <col min="14" max="14" width="4.88888888888889" customWidth="1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2" customHeight="1" spans="1:14">
      <c r="A7" s="8"/>
      <c r="B7" s="9"/>
      <c r="C7" s="10" t="s">
        <v>15</v>
      </c>
      <c r="D7" s="10"/>
      <c r="E7" s="11">
        <v>1.1</v>
      </c>
      <c r="F7" s="11">
        <v>1.1</v>
      </c>
      <c r="G7" s="5"/>
      <c r="H7" s="11">
        <v>1.08</v>
      </c>
      <c r="I7" s="5"/>
      <c r="J7" s="5" t="s">
        <v>16</v>
      </c>
      <c r="K7" s="5"/>
      <c r="L7" s="12">
        <f t="shared" ref="L7:L11" si="0">IF(F7=0,0,H7/F7)</f>
        <v>0.981818181818182</v>
      </c>
      <c r="M7" s="12"/>
      <c r="N7" s="13">
        <f>L7*10</f>
        <v>9.81818181818182</v>
      </c>
    </row>
    <row r="8" ht="23" customHeight="1" spans="1:14">
      <c r="A8" s="8"/>
      <c r="B8" s="9"/>
      <c r="C8" s="5" t="s">
        <v>17</v>
      </c>
      <c r="D8" s="5"/>
      <c r="E8" s="11">
        <v>1.1</v>
      </c>
      <c r="F8" s="11">
        <v>1.1</v>
      </c>
      <c r="G8" s="5"/>
      <c r="H8" s="11">
        <v>1.08</v>
      </c>
      <c r="I8" s="5"/>
      <c r="J8" s="5" t="s">
        <v>16</v>
      </c>
      <c r="K8" s="5"/>
      <c r="L8" s="12">
        <f t="shared" si="0"/>
        <v>0.981818181818182</v>
      </c>
      <c r="M8" s="12"/>
      <c r="N8" s="5">
        <v>9.82</v>
      </c>
    </row>
    <row r="9" ht="24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2">
        <f t="shared" si="0"/>
        <v>0</v>
      </c>
      <c r="M9" s="12"/>
      <c r="N9" s="5" t="s">
        <v>19</v>
      </c>
    </row>
    <row r="10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2">
        <f t="shared" si="0"/>
        <v>0</v>
      </c>
      <c r="M10" s="12"/>
      <c r="N10" s="5" t="s">
        <v>19</v>
      </c>
    </row>
    <row r="11" ht="28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2">
        <f t="shared" si="0"/>
        <v>0</v>
      </c>
      <c r="M11" s="12"/>
      <c r="N11" s="5" t="s">
        <v>19</v>
      </c>
    </row>
    <row r="12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" customHeight="1" spans="1:14">
      <c r="A13" s="17"/>
      <c r="B13" s="18" t="s">
        <v>25</v>
      </c>
      <c r="C13" s="18"/>
      <c r="D13" s="18"/>
      <c r="E13" s="18"/>
      <c r="F13" s="18"/>
      <c r="G13" s="18"/>
      <c r="H13" s="19" t="s">
        <v>25</v>
      </c>
      <c r="I13" s="19"/>
      <c r="J13" s="20"/>
      <c r="K13" s="20"/>
      <c r="L13" s="20"/>
      <c r="M13" s="20"/>
      <c r="N13" s="20"/>
    </row>
    <row r="14" ht="25" customHeight="1" spans="1:14">
      <c r="A14" s="16" t="s">
        <v>26</v>
      </c>
      <c r="B14" s="5" t="s">
        <v>27</v>
      </c>
      <c r="C14" s="5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25</v>
      </c>
      <c r="E15" s="29"/>
      <c r="F15" s="29"/>
      <c r="G15" s="30"/>
      <c r="H15" s="13">
        <v>25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10</v>
      </c>
      <c r="E16" s="29"/>
      <c r="F16" s="29"/>
      <c r="G16" s="30"/>
      <c r="H16" s="13">
        <v>10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5</v>
      </c>
      <c r="E17" s="29"/>
      <c r="F17" s="29"/>
      <c r="G17" s="30"/>
      <c r="H17" s="31">
        <v>5</v>
      </c>
      <c r="I17" s="32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5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7"/>
      <c r="C19" s="5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5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40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42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3" t="s">
        <v>45</v>
      </c>
      <c r="B26" s="34"/>
      <c r="C26" s="35"/>
      <c r="D26" s="28">
        <v>100</v>
      </c>
      <c r="E26" s="29"/>
      <c r="F26" s="29"/>
      <c r="G26" s="30"/>
      <c r="H26" s="36">
        <f>SUM(H15:H25)+N7</f>
        <v>99.8181818181818</v>
      </c>
      <c r="I26" s="36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订阅杂志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338130A7AD0C4C06BCC4BB0631825675_13</vt:lpwstr>
  </property>
  <property fmtid="{D5CDD505-2E9C-101B-9397-08002B2CF9AE}" pid="4" name="CalculationRule">
    <vt:i4>0</vt:i4>
  </property>
</Properties>
</file>