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<sst xmlns="http://schemas.openxmlformats.org/spreadsheetml/2006/main" count="62" uniqueCount="52">
  <si>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</si>
  <si>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</si>
  <si>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</si>
  <si>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社会建设和公益事业补助资金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</si>
  <si>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</si>
  <si>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</si>
  <si>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</si>
  <si>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</si>
  <si>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</si>
  <si>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</si>
  <si>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</si>
  <si>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</si>
  <si>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</si>
  <si>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</si>
  <si>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</si>
  <si>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</si>
  <si>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</si>
  <si>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</si>
  <si>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</si>
  <si>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</si>
  <si>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</si>
  <si>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</si>
  <si>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</si>
  <si>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</si>
  <si>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</si>
  <si>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通过加强我镇基层文化建设及社区治理、物业管理等相关工作，提升居民群众生活质量。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</si>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</sst>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4.44444444444444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</v>
      </c>
      <c r="F7" s="5">
        <v>276.341</v>
      </c>
      <c r="G7" s="5"/>
      <c r="H7" s="5">
        <v>274.231</v>
      </c>
      <c r="I7" s="5"/>
      <c r="J7" s="5" t="s">
        <v>16</v>
      </c>
      <c r="K7" s="5"/>
      <c r="L7" s="12">
        <f>IF(F7=0,0,H7/F7)</f>
        <v>0.992364506171723</v>
      </c>
      <c r="M7" s="12"/>
      <c r="N7" s="13">
        <f>L7*10</f>
        <v>9.92364506171723</v>
      </c>
    </row>
    <row r="8" ht="15.75" customHeight="1" spans="1:14">
      <c r="A8" s="8"/>
      <c r="B8" s="9"/>
      <c r="C8" s="5" t="s">
        <v>17</v>
      </c>
      <c r="D8" s="5"/>
      <c r="E8" s="11">
        <v>0</v>
      </c>
      <c r="F8" s="5">
        <v>276.341</v>
      </c>
      <c r="G8" s="5"/>
      <c r="H8" s="5">
        <v>274.231</v>
      </c>
      <c r="I8" s="5"/>
      <c r="J8" s="5" t="s">
        <v>18</v>
      </c>
      <c r="K8" s="5"/>
      <c r="L8" s="12">
        <f>IF(F8=0,0,H8/F8)</f>
        <v>0.992364506171723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6" t="s">
        <v>30</v>
      </c>
      <c r="C15" s="16" t="s">
        <v>31</v>
      </c>
      <c r="D15" s="26">
        <v>10</v>
      </c>
      <c r="E15" s="27"/>
      <c r="F15" s="27"/>
      <c r="G15" s="28"/>
      <c r="H15" s="13">
        <v>10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32</v>
      </c>
      <c r="D16" s="26">
        <v>10</v>
      </c>
      <c r="E16" s="27"/>
      <c r="F16" s="27"/>
      <c r="G16" s="28"/>
      <c r="H16" s="13">
        <v>10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33</v>
      </c>
      <c r="D17" s="26">
        <v>20</v>
      </c>
      <c r="E17" s="27"/>
      <c r="F17" s="27"/>
      <c r="G17" s="28"/>
      <c r="H17" s="13">
        <v>20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34</v>
      </c>
      <c r="C18" s="16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40</v>
      </c>
      <c r="D22" s="26">
        <v>15</v>
      </c>
      <c r="E22" s="27"/>
      <c r="F22" s="27"/>
      <c r="G22" s="28"/>
      <c r="H22" s="13">
        <v>15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42</v>
      </c>
      <c r="D24" s="26">
        <v>15</v>
      </c>
      <c r="E24" s="27"/>
      <c r="F24" s="27"/>
      <c r="G24" s="28"/>
      <c r="H24" s="13">
        <v>15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99.9236450617172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4BC5309733F04B378A36ADD322148A67_13</vt:lpwstr>
  </property>
  <property fmtid="{D5CDD505-2E9C-101B-9397-08002B2CF9AE}" pid="4" name="CalculationRule">
    <vt:i4>0</vt:i4>
  </property>
</Properties>
</file>