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<sst xmlns="http://schemas.openxmlformats.org/spreadsheetml/2006/main" count="62" uniqueCount="52">
  <si>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</si>
  <si>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</si>
  <si>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</si>
  <si>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社会建设资金（一般）（2025年）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</si>
  <si>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</si>
  <si>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</si>
  <si>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</si>
  <si>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</si>
  <si>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</si>
  <si>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</si>
  <si>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</si>
  <si>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</si>
  <si>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</si>
  <si>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</si>
  <si>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</si>
  <si>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</si>
  <si>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</si>
  <si>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</si>
  <si>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</si>
  <si>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</si>
  <si>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</si>
  <si>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</si>
  <si>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</si>
  <si>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</si>
  <si>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</si>
  <si>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根据《关于拨付2025年市级社会建设资金的通知》和上级部门工作安排，开展社区服务空间开放式建设；“暖心社工”示范服务项目；社区“优才计划”培养项目。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</si>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</sst>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3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0</v>
      </c>
      <c r="F7" s="5">
        <v>52.5</v>
      </c>
      <c r="G7" s="5"/>
      <c r="H7" s="5">
        <v>41.591983</v>
      </c>
      <c r="I7" s="5"/>
      <c r="J7" s="5" t="s">
        <v>16</v>
      </c>
      <c r="K7" s="5"/>
      <c r="L7" s="12">
        <f>IF(F7=0,0,H7/F7)</f>
        <v>0.792228247619048</v>
      </c>
      <c r="M7" s="12"/>
      <c r="N7" s="13">
        <f>L7*10</f>
        <v>7.92228247619048</v>
      </c>
    </row>
    <row r="8" ht="15.75" customHeight="1" spans="1:14">
      <c r="A8" s="8"/>
      <c r="B8" s="9"/>
      <c r="C8" s="5" t="s">
        <v>17</v>
      </c>
      <c r="D8" s="5"/>
      <c r="E8" s="11">
        <v>0</v>
      </c>
      <c r="F8" s="5">
        <v>52.5</v>
      </c>
      <c r="G8" s="5"/>
      <c r="H8" s="5">
        <v>41.591983</v>
      </c>
      <c r="I8" s="5"/>
      <c r="J8" s="5" t="s">
        <v>18</v>
      </c>
      <c r="K8" s="5"/>
      <c r="L8" s="12">
        <f>IF(F8=0,0,H8/F8)</f>
        <v>0.792228247619048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>
        <v>0</v>
      </c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6" t="s">
        <v>30</v>
      </c>
      <c r="C15" s="16" t="s">
        <v>31</v>
      </c>
      <c r="D15" s="26">
        <v>16.5</v>
      </c>
      <c r="E15" s="27"/>
      <c r="F15" s="27"/>
      <c r="G15" s="28"/>
      <c r="H15" s="13">
        <v>16.5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32</v>
      </c>
      <c r="D16" s="26">
        <v>13</v>
      </c>
      <c r="E16" s="27"/>
      <c r="F16" s="27"/>
      <c r="G16" s="28"/>
      <c r="H16" s="13">
        <v>13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33</v>
      </c>
      <c r="D17" s="26">
        <v>10.5</v>
      </c>
      <c r="E17" s="27"/>
      <c r="F17" s="27"/>
      <c r="G17" s="28"/>
      <c r="H17" s="13">
        <v>10.5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34</v>
      </c>
      <c r="C18" s="16" t="s">
        <v>35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36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37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38</v>
      </c>
      <c r="C21" s="16" t="s">
        <v>39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40</v>
      </c>
      <c r="D22" s="26">
        <v>20.5</v>
      </c>
      <c r="E22" s="27"/>
      <c r="F22" s="27"/>
      <c r="G22" s="28"/>
      <c r="H22" s="13">
        <v>20.5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41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42</v>
      </c>
      <c r="D24" s="26">
        <v>9.5</v>
      </c>
      <c r="E24" s="27"/>
      <c r="F24" s="27"/>
      <c r="G24" s="28"/>
      <c r="H24" s="13">
        <v>9.5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45</v>
      </c>
      <c r="B26" s="30"/>
      <c r="C26" s="31"/>
      <c r="D26" s="26">
        <v>100</v>
      </c>
      <c r="E26" s="27"/>
      <c r="F26" s="27"/>
      <c r="G26" s="28"/>
      <c r="H26" s="32">
        <f>SUM(H15:H25)+N7</f>
        <v>97.9222824761905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80CE59EB616C4D0E989A0FA2409D29E4_13</vt:lpwstr>
  </property>
  <property fmtid="{D5CDD505-2E9C-101B-9397-08002B2CF9AE}" pid="4" name="CalculationRule">
    <vt:i4>0</vt:i4>
  </property>
</Properties>
</file>