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<sst xmlns="http://schemas.openxmlformats.org/spreadsheetml/2006/main" count="62" uniqueCount="53">
  <si>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</si>
  <si>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</si>
  <si>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</si>
  <si>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社区物业费、取暖费</t>
  </si>
  <si>
    <t>主管部门</t>
  </si>
  <si>
    <t>北京市大兴区旧宫镇人民政府</t>
  </si>
  <si>
    <t>实施单位</t>
  </si>
  <si>
    <t>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</si>
  <si>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</si>
  <si>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</si>
  <si>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</si>
  <si>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</si>
  <si>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</si>
  <si>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</si>
  <si>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</si>
  <si>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</si>
  <si>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</si>
  <si>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</si>
  <si>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</si>
  <si>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</si>
  <si>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</si>
  <si>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</si>
  <si>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</si>
  <si>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</si>
  <si>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</si>
  <si>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支付各社区物业费、取暖费，保障居委会正常运转、各类事项的正常开展。</t>
  </si>
  <si>
    <t>依据各小区当年物业费及供暖费收费标准，解决29个社区办公用房物业费及供暖费需求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</si>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</sst>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5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4" max="4" width="9.55555555555556" customWidth="1"/>
    <col min="5" max="5" width="8.88888888888889" customWidth="1"/>
    <col min="6" max="6" width="7.55555555555556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60</v>
      </c>
      <c r="F7" s="5">
        <v>60</v>
      </c>
      <c r="G7" s="5"/>
      <c r="H7" s="5">
        <v>50.283786</v>
      </c>
      <c r="I7" s="5"/>
      <c r="J7" s="5" t="s">
        <v>16</v>
      </c>
      <c r="K7" s="5"/>
      <c r="L7" s="11">
        <f>IF(F7=0,0,H7/F7)</f>
        <v>0.8380631</v>
      </c>
      <c r="M7" s="11"/>
      <c r="N7" s="12">
        <f>L7*10</f>
        <v>8.380631</v>
      </c>
    </row>
    <row r="8" ht="15.75" customHeight="1" spans="1:14">
      <c r="A8" s="8"/>
      <c r="B8" s="9"/>
      <c r="C8" s="5" t="s">
        <v>17</v>
      </c>
      <c r="D8" s="5"/>
      <c r="E8" s="5">
        <v>60</v>
      </c>
      <c r="F8" s="5">
        <v>60</v>
      </c>
      <c r="G8" s="5"/>
      <c r="H8" s="5">
        <v>50.283786</v>
      </c>
      <c r="I8" s="5"/>
      <c r="J8" s="5" t="s">
        <v>18</v>
      </c>
      <c r="K8" s="5"/>
      <c r="L8" s="11">
        <f>IF(F8=0,0,H8/F8)</f>
        <v>0.8380631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16</v>
      </c>
      <c r="E15" s="26"/>
      <c r="F15" s="26"/>
      <c r="G15" s="27"/>
      <c r="H15" s="12">
        <v>16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16</v>
      </c>
      <c r="E16" s="26"/>
      <c r="F16" s="26"/>
      <c r="G16" s="27"/>
      <c r="H16" s="12">
        <v>16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8</v>
      </c>
      <c r="E17" s="26"/>
      <c r="F17" s="26"/>
      <c r="G17" s="27"/>
      <c r="H17" s="12">
        <v>8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98.380631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6ECEFE1CFFF44248A9F8ADBD3BD09606_13</vt:lpwstr>
  </property>
  <property fmtid="{D5CDD505-2E9C-101B-9397-08002B2CF9AE}" pid="4" name="CalculationRule">
    <vt:i4>0</vt:i4>
  </property>
</Properties>
</file>