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5接诉即办\"/>
    </mc:Choice>
  </mc:AlternateContent>
  <bookViews>
    <workbookView windowWidth="23040" windowHeight="9180"/>
  </bookViews>
  <sheets>
    <sheet name="自评表 " sheetId="4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<sst xmlns="http://schemas.openxmlformats.org/spreadsheetml/2006/main" count="62" uniqueCount="53">
  <si>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</si>
  <si>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</si>
  <si>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</si>
  <si>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接诉即办奖惩激励经费（专项）</t>
  </si>
  <si>
    <t>主管部门</t>
  </si>
  <si>
    <t>旧宫镇人民政府</t>
  </si>
  <si>
    <t>实施单位</t>
  </si>
  <si>
    <t>市民诉求处置中心（接诉即办）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</si>
  <si>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</si>
  <si>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</si>
  <si>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</si>
  <si>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</si>
  <si>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</si>
  <si>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</si>
  <si>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</si>
  <si>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</si>
  <si>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</si>
  <si>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</si>
  <si>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</si>
  <si>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</si>
  <si>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</si>
  <si>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</si>
  <si>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</si>
  <si>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</si>
  <si>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</si>
  <si>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 xml:space="preserve"> 根据《北京市接诉即办工作条例》工作要求，围绕12345热线接、派、办、督、考全流程环节，持续完善接诉即办全流程工作机制，紧盯诉求办结率、问题解决率、群众满意度等主要环节，加强监督激励，压实责任担当，夯实治理长效，切实提高接诉即办和网格工作实效。</t>
  </si>
  <si>
    <t>围绕《北京市接诉即办工作条例》要求，全面贯通 12345 热线接、派、办、督、考全流程闭环管理，已完成接诉即办工作机制的系统性优化升级。通过强化诉求全周期跟踪、细化分拨派单规则、健全督办考核体系，诉求办结率、问题解决率、群众满意度三大核心指标实现稳步提升；同时，完善监督激励机制，层层压实各层级责任，构建起接诉即办与网格治理深度融合的长效工作格局，有效提升了基层治理效能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</si>
  <si>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</si>
  <si>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</si>
  <si>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</si>
  <si>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</si>
  <si>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</si>
  <si>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</si>
  <si>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</si>
  <si>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</si>
  <si>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
（10分）</t>
  </si>
  <si>
    <t>经济成本指标</t>
  </si>
  <si>
    <t>社会成本指标</t>
  </si>
  <si>
    <t>生态环境成本指标</t>
  </si>
  <si>
    <t>效益指标
（50分）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</si>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</sst>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zoomScale="90" zoomScaleNormal="90" topLeftCell="A13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6" t="s">
        <v>5</v>
      </c>
      <c r="D4" s="6"/>
      <c r="E4" s="6"/>
      <c r="F4" s="6"/>
      <c r="G4" s="6"/>
      <c r="H4" s="5" t="s">
        <v>6</v>
      </c>
      <c r="I4" s="5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5"/>
      <c r="F7" s="5">
        <v>65</v>
      </c>
      <c r="G7" s="5"/>
      <c r="H7" s="5">
        <v>45</v>
      </c>
      <c r="I7" s="5"/>
      <c r="J7" s="5" t="s">
        <v>16</v>
      </c>
      <c r="K7" s="5"/>
      <c r="L7" s="12">
        <f>IF(F7=0,0,H7/F7)</f>
        <v>0.692307692307692</v>
      </c>
      <c r="M7" s="12"/>
      <c r="N7" s="13">
        <f>L7*10</f>
        <v>6.92307692307692</v>
      </c>
    </row>
    <row r="8" ht="15.75" customHeight="1" spans="1:14">
      <c r="A8" s="9"/>
      <c r="B8" s="10"/>
      <c r="C8" s="5" t="s">
        <v>17</v>
      </c>
      <c r="D8" s="5"/>
      <c r="E8" s="5"/>
      <c r="F8" s="5">
        <v>65</v>
      </c>
      <c r="G8" s="5"/>
      <c r="H8" s="5">
        <v>45</v>
      </c>
      <c r="I8" s="5"/>
      <c r="J8" s="5" t="s">
        <v>18</v>
      </c>
      <c r="K8" s="5"/>
      <c r="L8" s="12">
        <f t="shared" ref="L7:L11" si="0">IF(F8=0,0,H8/F8)</f>
        <v>0.692307692307692</v>
      </c>
      <c r="M8" s="12"/>
      <c r="N8" s="5" t="s">
        <v>18</v>
      </c>
    </row>
    <row r="9" ht="15.75" customHeight="1" spans="1:14">
      <c r="A9" s="9"/>
      <c r="B9" s="10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2">
        <f t="shared" si="0"/>
        <v>0</v>
      </c>
      <c r="M9" s="12"/>
      <c r="N9" s="5" t="s">
        <v>18</v>
      </c>
    </row>
    <row r="10" ht="15.75" customHeight="1" spans="1:14">
      <c r="A10" s="9"/>
      <c r="B10" s="10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 t="shared" si="0"/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 t="shared" si="0"/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100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26</v>
      </c>
      <c r="I13" s="18"/>
      <c r="J13" s="19"/>
      <c r="K13" s="19"/>
      <c r="L13" s="19"/>
      <c r="M13" s="19"/>
      <c r="N13" s="19"/>
    </row>
    <row r="14" ht="25" customHeight="1" spans="1:14">
      <c r="A14" s="5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5" t="s">
        <v>14</v>
      </c>
      <c r="I14" s="5"/>
      <c r="J14" s="24" t="s">
        <v>30</v>
      </c>
      <c r="K14" s="24"/>
      <c r="L14" s="24"/>
      <c r="M14" s="24"/>
      <c r="N14" s="24"/>
    </row>
    <row r="15" ht="25" customHeight="1" spans="1:14">
      <c r="A15" s="5"/>
      <c r="B15" s="16" t="s">
        <v>31</v>
      </c>
      <c r="C15" s="5" t="s">
        <v>32</v>
      </c>
      <c r="D15" s="25">
        <v>10</v>
      </c>
      <c r="E15" s="26"/>
      <c r="F15" s="26"/>
      <c r="G15" s="27"/>
      <c r="H15" s="13">
        <v>10</v>
      </c>
      <c r="I15" s="13"/>
      <c r="J15" s="24"/>
      <c r="K15" s="24"/>
      <c r="L15" s="24"/>
      <c r="M15" s="24"/>
      <c r="N15" s="24"/>
    </row>
    <row r="16" ht="25" customHeight="1" spans="1:14">
      <c r="A16" s="5"/>
      <c r="B16" s="28"/>
      <c r="C16" s="5" t="s">
        <v>33</v>
      </c>
      <c r="D16" s="25">
        <v>16</v>
      </c>
      <c r="E16" s="26"/>
      <c r="F16" s="26"/>
      <c r="G16" s="27"/>
      <c r="H16" s="13">
        <v>16</v>
      </c>
      <c r="I16" s="13"/>
      <c r="J16" s="24"/>
      <c r="K16" s="24"/>
      <c r="L16" s="24"/>
      <c r="M16" s="24"/>
      <c r="N16" s="24"/>
    </row>
    <row r="17" ht="25" customHeight="1" spans="1:14">
      <c r="A17" s="5"/>
      <c r="B17" s="28"/>
      <c r="C17" s="5" t="s">
        <v>34</v>
      </c>
      <c r="D17" s="25">
        <v>14</v>
      </c>
      <c r="E17" s="26"/>
      <c r="F17" s="26"/>
      <c r="G17" s="27"/>
      <c r="H17" s="13">
        <v>14</v>
      </c>
      <c r="I17" s="13"/>
      <c r="J17" s="24"/>
      <c r="K17" s="24"/>
      <c r="L17" s="24"/>
      <c r="M17" s="24"/>
      <c r="N17" s="24"/>
    </row>
    <row r="18" ht="25" customHeight="1" spans="1:14">
      <c r="A18" s="29"/>
      <c r="B18" s="30" t="s">
        <v>35</v>
      </c>
      <c r="C18" s="29" t="s">
        <v>36</v>
      </c>
      <c r="D18" s="25">
        <v>10</v>
      </c>
      <c r="E18" s="26"/>
      <c r="F18" s="26"/>
      <c r="G18" s="27"/>
      <c r="H18" s="31">
        <v>10</v>
      </c>
      <c r="I18" s="31"/>
      <c r="J18" s="24"/>
      <c r="K18" s="24"/>
      <c r="L18" s="24"/>
      <c r="M18" s="24"/>
      <c r="N18" s="24"/>
    </row>
    <row r="19" ht="25" customHeight="1" spans="1:14">
      <c r="A19" s="29"/>
      <c r="B19" s="30"/>
      <c r="C19" s="29" t="s">
        <v>37</v>
      </c>
      <c r="D19" s="25"/>
      <c r="E19" s="26"/>
      <c r="F19" s="26"/>
      <c r="G19" s="27"/>
      <c r="H19" s="13"/>
      <c r="I19" s="13"/>
      <c r="J19" s="24"/>
      <c r="K19" s="24"/>
      <c r="L19" s="24"/>
      <c r="M19" s="24"/>
      <c r="N19" s="24"/>
    </row>
    <row r="20" ht="25" customHeight="1" spans="1:14">
      <c r="A20" s="29"/>
      <c r="B20" s="30"/>
      <c r="C20" s="29" t="s">
        <v>38</v>
      </c>
      <c r="D20" s="25"/>
      <c r="E20" s="26"/>
      <c r="F20" s="26"/>
      <c r="G20" s="27"/>
      <c r="H20" s="13"/>
      <c r="I20" s="13"/>
      <c r="J20" s="24"/>
      <c r="K20" s="24"/>
      <c r="L20" s="24"/>
      <c r="M20" s="24"/>
      <c r="N20" s="24"/>
    </row>
    <row r="21" ht="25" customHeight="1" spans="1:14">
      <c r="A21" s="5"/>
      <c r="B21" s="5" t="s">
        <v>39</v>
      </c>
      <c r="C21" s="5" t="s">
        <v>40</v>
      </c>
      <c r="D21" s="25"/>
      <c r="E21" s="26"/>
      <c r="F21" s="26"/>
      <c r="G21" s="27"/>
      <c r="H21" s="13"/>
      <c r="I21" s="13"/>
      <c r="J21" s="24"/>
      <c r="K21" s="24"/>
      <c r="L21" s="24"/>
      <c r="M21" s="24"/>
      <c r="N21" s="24"/>
    </row>
    <row r="22" ht="25" customHeight="1" spans="1:14">
      <c r="A22" s="5"/>
      <c r="B22" s="5"/>
      <c r="C22" s="5" t="s">
        <v>41</v>
      </c>
      <c r="D22" s="25">
        <v>20</v>
      </c>
      <c r="E22" s="26"/>
      <c r="F22" s="26"/>
      <c r="G22" s="27"/>
      <c r="H22" s="13">
        <v>20</v>
      </c>
      <c r="I22" s="13"/>
      <c r="J22" s="24"/>
      <c r="K22" s="24"/>
      <c r="L22" s="24"/>
      <c r="M22" s="24"/>
      <c r="N22" s="24"/>
    </row>
    <row r="23" ht="25" customHeight="1" spans="1:14">
      <c r="A23" s="5"/>
      <c r="B23" s="5"/>
      <c r="C23" s="5" t="s">
        <v>42</v>
      </c>
      <c r="D23" s="25"/>
      <c r="E23" s="26"/>
      <c r="F23" s="26"/>
      <c r="G23" s="27"/>
      <c r="H23" s="13"/>
      <c r="I23" s="13"/>
      <c r="J23" s="24"/>
      <c r="K23" s="24"/>
      <c r="L23" s="24"/>
      <c r="M23" s="24"/>
      <c r="N23" s="24"/>
    </row>
    <row r="24" ht="25" customHeight="1" spans="1:14">
      <c r="A24" s="5"/>
      <c r="B24" s="5"/>
      <c r="C24" s="5" t="s">
        <v>43</v>
      </c>
      <c r="D24" s="25">
        <v>10</v>
      </c>
      <c r="E24" s="26"/>
      <c r="F24" s="26"/>
      <c r="G24" s="27"/>
      <c r="H24" s="13">
        <v>10</v>
      </c>
      <c r="I24" s="13"/>
      <c r="J24" s="24"/>
      <c r="K24" s="24"/>
      <c r="L24" s="24"/>
      <c r="M24" s="24"/>
      <c r="N24" s="24"/>
    </row>
    <row r="25" ht="25" customHeight="1" spans="1:14">
      <c r="A25" s="5"/>
      <c r="B25" s="5" t="s">
        <v>44</v>
      </c>
      <c r="C25" s="5" t="s">
        <v>45</v>
      </c>
      <c r="D25" s="25">
        <v>10</v>
      </c>
      <c r="E25" s="26"/>
      <c r="F25" s="26"/>
      <c r="G25" s="27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32" t="s">
        <v>46</v>
      </c>
      <c r="B26" s="33"/>
      <c r="C26" s="34"/>
      <c r="D26" s="25">
        <v>100</v>
      </c>
      <c r="E26" s="26"/>
      <c r="F26" s="26"/>
      <c r="G26" s="27"/>
      <c r="H26" s="31">
        <f>SUM(H15:H25)+N7</f>
        <v>96.9230769230769</v>
      </c>
      <c r="I26" s="31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A5:B11"/>
    <mergeCell ref="C5:D6"/>
    <mergeCell ref="F5:G6"/>
    <mergeCell ref="H5:I6"/>
    <mergeCell ref="J5:K6"/>
    <mergeCell ref="L5:M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 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2026-08-19T02:43:29Z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7F238341A44D41039062DCF1655D79E4_13</vt:lpwstr>
  </property>
  <property fmtid="{D5CDD505-2E9C-101B-9397-08002B2CF9AE}" pid="4" name="CalculationRule">
    <vt:i4>0</vt:i4>
  </property>
</Properties>
</file>