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财政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<sst xmlns="http://schemas.openxmlformats.org/spreadsheetml/2006/main" count="63" uniqueCount="54">
  <si>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项目支出绩效自评表</t>
  </si>
  <si>
    <t>（2025年度）</t>
  </si>
  <si>
    <t>项目名称</t>
  </si>
  <si>
    <t>财务科财务费用</t>
  </si>
  <si>
    <t>主管部门</t>
  </si>
  <si>
    <t>北京市大兴区旧宫镇人民政府</t>
  </si>
  <si>
    <t>实施单位</t>
  </si>
  <si>
    <t>产业发展服务中心（财政工作）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</si>
  <si>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</si>
  <si>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</si>
  <si>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</si>
  <si>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</si>
  <si>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</si>
  <si>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</si>
  <si>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</si>
  <si>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</si>
  <si>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</si>
  <si>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</si>
  <si>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</si>
  <si>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</si>
  <si>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</si>
  <si>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</si>
  <si>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</si>
  <si>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</si>
  <si>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</si>
  <si>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通过购买财务办公用品，完成拨款、银行转账，满足办公需求。</t>
  </si>
  <si>
    <t>及时完成拨款、银行转账，满足办公需求。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</si>
  <si>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</si>
  <si>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</si>
  <si>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</si>
  <si>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</si>
  <si>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</si>
  <si>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</si>
  <si>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根据实际工作要求，跨行转账数量为20次。
根据实际工作需求，购买支票本数量为30本。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</si>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</sst>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26"/>
  <sheetViews>
    <sheetView tabSelected="1" topLeftCell="A8" workbookViewId="0">
      <selection activeCell="I29" sqref="I29"/>
    </sheetView>
  </sheetViews>
  <sheetFormatPr defaultColWidth="9" defaultRowHeight="14.4"/>
  <cols>
    <col min="1" max="1" width="7.12962962962963" customWidth="1"/>
    <col min="3" max="3" width="15.5" customWidth="1"/>
    <col min="6" max="6" width="2.75" customWidth="1"/>
    <col min="7" max="7" width="12.8796296296296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</v>
      </c>
      <c r="F7" s="5">
        <v>1.0519</v>
      </c>
      <c r="G7" s="5"/>
      <c r="H7" s="5">
        <v>0.3596</v>
      </c>
      <c r="I7" s="5"/>
      <c r="J7" s="5" t="s">
        <v>16</v>
      </c>
      <c r="K7" s="5"/>
      <c r="L7" s="11">
        <f>IF(F7=0,0,H7/F7)</f>
        <v>0.341857591025763</v>
      </c>
      <c r="M7" s="11"/>
      <c r="N7" s="12">
        <f>L7*10</f>
        <v>3.41857591025763</v>
      </c>
    </row>
    <row r="8" ht="15.75" customHeight="1" spans="1:14">
      <c r="A8" s="8"/>
      <c r="B8" s="9"/>
      <c r="C8" s="5" t="s">
        <v>17</v>
      </c>
      <c r="D8" s="5"/>
      <c r="E8" s="5">
        <v>1</v>
      </c>
      <c r="F8" s="5">
        <v>1</v>
      </c>
      <c r="G8" s="5"/>
      <c r="H8" s="5">
        <v>0.3077</v>
      </c>
      <c r="I8" s="5"/>
      <c r="J8" s="5" t="s">
        <v>18</v>
      </c>
      <c r="K8" s="5"/>
      <c r="L8" s="11">
        <f>IF(F8=0,0,H8/F8)</f>
        <v>0.3077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>
        <v>0</v>
      </c>
      <c r="F9" s="5">
        <v>0.0519</v>
      </c>
      <c r="G9" s="5"/>
      <c r="H9" s="5">
        <v>0.0519</v>
      </c>
      <c r="I9" s="5"/>
      <c r="J9" s="5" t="s">
        <v>18</v>
      </c>
      <c r="K9" s="5"/>
      <c r="L9" s="11">
        <f>IF(F9=0,0,H9/F9)</f>
        <v>1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.1" customHeight="1" spans="1:14">
      <c r="A14" s="15" t="s">
        <v>27</v>
      </c>
      <c r="B14" s="17" t="s">
        <v>28</v>
      </c>
      <c r="C14" s="17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8" customHeight="1" spans="1:14">
      <c r="A15" s="24"/>
      <c r="B15" s="15" t="s">
        <v>31</v>
      </c>
      <c r="C15" s="15" t="s">
        <v>32</v>
      </c>
      <c r="D15" s="25">
        <v>24</v>
      </c>
      <c r="E15" s="26"/>
      <c r="F15" s="26"/>
      <c r="G15" s="27"/>
      <c r="H15" s="12">
        <v>17</v>
      </c>
      <c r="I15" s="12"/>
      <c r="J15" s="23" t="s">
        <v>33</v>
      </c>
      <c r="K15" s="23"/>
      <c r="L15" s="23"/>
      <c r="M15" s="23"/>
      <c r="N15" s="23"/>
    </row>
    <row r="16" ht="21.6" customHeight="1" spans="1:14">
      <c r="A16" s="24"/>
      <c r="B16" s="24"/>
      <c r="C16" s="15" t="s">
        <v>34</v>
      </c>
      <c r="D16" s="25">
        <v>8</v>
      </c>
      <c r="E16" s="26"/>
      <c r="F16" s="26"/>
      <c r="G16" s="27"/>
      <c r="H16" s="12">
        <v>8</v>
      </c>
      <c r="I16" s="12"/>
      <c r="J16" s="23"/>
      <c r="K16" s="23"/>
      <c r="L16" s="23"/>
      <c r="M16" s="23"/>
      <c r="N16" s="23"/>
    </row>
    <row r="17" ht="21.6" customHeight="1" spans="1:14">
      <c r="A17" s="24"/>
      <c r="B17" s="24"/>
      <c r="C17" s="15" t="s">
        <v>35</v>
      </c>
      <c r="D17" s="25">
        <v>8</v>
      </c>
      <c r="E17" s="26"/>
      <c r="F17" s="26"/>
      <c r="G17" s="27"/>
      <c r="H17" s="12">
        <v>8</v>
      </c>
      <c r="I17" s="12"/>
      <c r="J17" s="23"/>
      <c r="K17" s="23"/>
      <c r="L17" s="23"/>
      <c r="M17" s="23"/>
      <c r="N17" s="23"/>
    </row>
    <row r="18" ht="21.6" customHeight="1" spans="1:14">
      <c r="A18" s="24"/>
      <c r="B18" s="15" t="s">
        <v>36</v>
      </c>
      <c r="C18" s="15" t="s">
        <v>37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1.6" customHeight="1" spans="1:14">
      <c r="A19" s="24"/>
      <c r="B19" s="24"/>
      <c r="C19" s="5" t="s">
        <v>38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1.6" customHeight="1" spans="1:14">
      <c r="A20" s="24"/>
      <c r="B20" s="16"/>
      <c r="C20" s="5" t="s">
        <v>39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1.6" customHeight="1" spans="1:14">
      <c r="A21" s="24"/>
      <c r="B21" s="15" t="s">
        <v>40</v>
      </c>
      <c r="C21" s="15" t="s">
        <v>41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1.6" customHeight="1" spans="1:14">
      <c r="A22" s="24"/>
      <c r="B22" s="24"/>
      <c r="C22" s="15" t="s">
        <v>42</v>
      </c>
      <c r="D22" s="25">
        <v>20</v>
      </c>
      <c r="E22" s="26"/>
      <c r="F22" s="26"/>
      <c r="G22" s="27"/>
      <c r="H22" s="12">
        <v>20</v>
      </c>
      <c r="I22" s="12"/>
      <c r="J22" s="23"/>
      <c r="K22" s="23"/>
      <c r="L22" s="23"/>
      <c r="M22" s="23"/>
      <c r="N22" s="23"/>
    </row>
    <row r="23" ht="21.6" customHeight="1" spans="1:14">
      <c r="A23" s="24"/>
      <c r="B23" s="24"/>
      <c r="C23" s="15" t="s">
        <v>43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1.6" customHeight="1" spans="1:14">
      <c r="A24" s="24"/>
      <c r="B24" s="24"/>
      <c r="C24" s="15" t="s">
        <v>44</v>
      </c>
      <c r="D24" s="25">
        <v>10</v>
      </c>
      <c r="E24" s="26"/>
      <c r="F24" s="26"/>
      <c r="G24" s="27"/>
      <c r="H24" s="12">
        <v>10</v>
      </c>
      <c r="I24" s="12"/>
      <c r="J24" s="23"/>
      <c r="K24" s="23"/>
      <c r="L24" s="23"/>
      <c r="M24" s="23"/>
      <c r="N24" s="23"/>
    </row>
    <row r="25" ht="21.6" customHeight="1" spans="1:14">
      <c r="A25" s="24"/>
      <c r="B25" s="15" t="s">
        <v>45</v>
      </c>
      <c r="C25" s="15" t="s">
        <v>46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21.6" customHeight="1" spans="1:14">
      <c r="A26" s="28" t="s">
        <v>47</v>
      </c>
      <c r="B26" s="29"/>
      <c r="C26" s="30"/>
      <c r="D26" s="25">
        <v>100</v>
      </c>
      <c r="E26" s="26"/>
      <c r="F26" s="26"/>
      <c r="G26" s="27"/>
      <c r="H26" s="31">
        <f>SUM(H15:H25)+N7</f>
        <v>86.4185759102576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4.95" customHeight="1" spans="1:4">
      <c r="A1" s="1" t="s">
        <v>48</v>
      </c>
      <c r="B1" s="1"/>
      <c r="C1" s="1"/>
      <c r="D1" s="1"/>
    </row>
    <row r="2" ht="80.1" customHeight="1" spans="1:4">
      <c r="A2" s="2" t="s">
        <v>49</v>
      </c>
      <c r="B2" s="2"/>
      <c r="C2" s="2"/>
      <c r="D2" s="2"/>
    </row>
    <row r="3" ht="80.1" customHeight="1" spans="1:4">
      <c r="A3" s="2" t="s">
        <v>50</v>
      </c>
      <c r="B3" s="2"/>
      <c r="C3" s="2"/>
      <c r="D3" s="2"/>
    </row>
    <row r="4" ht="80.1" customHeight="1" spans="1:4">
      <c r="A4" s="2" t="s">
        <v>51</v>
      </c>
      <c r="B4" s="2"/>
      <c r="C4" s="2"/>
      <c r="D4" s="2"/>
    </row>
    <row r="5" ht="80.1" customHeight="1" spans="1:4">
      <c r="A5" s="2" t="s">
        <v>52</v>
      </c>
      <c r="B5" s="2"/>
      <c r="C5" s="2"/>
      <c r="D5" s="2"/>
    </row>
    <row r="6" ht="92.1" customHeight="1" spans="1:4">
      <c r="A6" s="2" t="s">
        <v>53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阿任同学</cp:lastModifiedBy>
  <dcterms:created xsi:type="dcterms:W3CDTF">2006-09-16T19:21:00Z</dcterms:created>
  <dcterms:modified xsi:type="dcterms:W3CDTF">2026-08-12T06:09:06Z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