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<sst xmlns="http://schemas.openxmlformats.org/spreadsheetml/2006/main" count="62" uniqueCount="52">
  <si>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</si>
  <si>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</si>
  <si>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</si>
  <si>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旧宫镇政府其他办公电费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</si>
  <si>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</si>
  <si>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</si>
  <si>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</si>
  <si>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</si>
  <si>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</si>
  <si>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</si>
  <si>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</si>
  <si>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</si>
  <si>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</si>
  <si>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</si>
  <si>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</si>
  <si>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</si>
  <si>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</si>
  <si>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</si>
  <si>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</si>
  <si>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</si>
  <si>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</si>
  <si>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</si>
  <si>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</si>
  <si>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</si>
  <si>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</si>
  <si>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依实际用电量，缴纳电费，达到保证正常用电安全，满足镇域内公共服务等各方面的用电需求的目标。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</si>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</sst>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45</v>
      </c>
      <c r="F7" s="5">
        <v>38.133377</v>
      </c>
      <c r="G7" s="5"/>
      <c r="H7" s="11">
        <v>36.217973</v>
      </c>
      <c r="I7" s="5"/>
      <c r="J7" s="5" t="s">
        <v>16</v>
      </c>
      <c r="K7" s="5"/>
      <c r="L7" s="12">
        <f>IF(F7=0,0,H7/F7)</f>
        <v>0.949770931643426</v>
      </c>
      <c r="M7" s="12"/>
      <c r="N7" s="13">
        <f>L7*10</f>
        <v>9.49770931643426</v>
      </c>
    </row>
    <row r="8" ht="15.75" customHeight="1" spans="1:14">
      <c r="A8" s="8"/>
      <c r="B8" s="9"/>
      <c r="C8" s="5" t="s">
        <v>17</v>
      </c>
      <c r="D8" s="5"/>
      <c r="E8" s="5">
        <v>45</v>
      </c>
      <c r="F8" s="5">
        <v>38.133377</v>
      </c>
      <c r="G8" s="5"/>
      <c r="H8" s="11">
        <v>36.217973</v>
      </c>
      <c r="I8" s="5"/>
      <c r="J8" s="5" t="s">
        <v>18</v>
      </c>
      <c r="K8" s="5"/>
      <c r="L8" s="12">
        <f>IF(F8=0,0,H8/F8)</f>
        <v>0.949770931643426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38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30" customHeight="1" spans="1:14">
      <c r="A15" s="25"/>
      <c r="B15" s="16" t="s">
        <v>30</v>
      </c>
      <c r="C15" s="16" t="s">
        <v>31</v>
      </c>
      <c r="D15" s="26">
        <v>5</v>
      </c>
      <c r="E15" s="27"/>
      <c r="F15" s="27"/>
      <c r="G15" s="28"/>
      <c r="H15" s="13">
        <v>5</v>
      </c>
      <c r="I15" s="13"/>
      <c r="J15" s="24"/>
      <c r="K15" s="24"/>
      <c r="L15" s="24"/>
      <c r="M15" s="24"/>
      <c r="N15" s="24"/>
    </row>
    <row r="16" ht="30" customHeight="1" spans="1:14">
      <c r="A16" s="25"/>
      <c r="B16" s="25"/>
      <c r="C16" s="16" t="s">
        <v>32</v>
      </c>
      <c r="D16" s="26">
        <v>25</v>
      </c>
      <c r="E16" s="27"/>
      <c r="F16" s="27"/>
      <c r="G16" s="28"/>
      <c r="H16" s="13">
        <v>25</v>
      </c>
      <c r="I16" s="13"/>
      <c r="J16" s="24"/>
      <c r="K16" s="24"/>
      <c r="L16" s="24"/>
      <c r="M16" s="24"/>
      <c r="N16" s="24"/>
    </row>
    <row r="17" ht="30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13">
        <v>10</v>
      </c>
      <c r="I17" s="13"/>
      <c r="J17" s="24"/>
      <c r="K17" s="24"/>
      <c r="L17" s="24"/>
      <c r="M17" s="24"/>
      <c r="N17" s="24"/>
    </row>
    <row r="18" ht="30" customHeight="1" spans="1:14">
      <c r="A18" s="25"/>
      <c r="B18" s="16" t="s">
        <v>34</v>
      </c>
      <c r="C18" s="16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30" customHeight="1" spans="1:14">
      <c r="A19" s="25"/>
      <c r="B19" s="25"/>
      <c r="C19" s="5" t="s">
        <v>36</v>
      </c>
      <c r="D19" s="26"/>
      <c r="E19" s="27"/>
      <c r="F19" s="27"/>
      <c r="G19" s="28"/>
      <c r="H19" s="29"/>
      <c r="I19" s="29"/>
      <c r="J19" s="24"/>
      <c r="K19" s="24"/>
      <c r="L19" s="24"/>
      <c r="M19" s="24"/>
      <c r="N19" s="24"/>
    </row>
    <row r="20" ht="30" customHeight="1" spans="1:14">
      <c r="A20" s="25"/>
      <c r="B20" s="17"/>
      <c r="C20" s="5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30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30" customHeight="1" spans="1:14">
      <c r="A22" s="25"/>
      <c r="B22" s="25"/>
      <c r="C22" s="16" t="s">
        <v>40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ht="30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30" customHeight="1" spans="1:14">
      <c r="A24" s="25"/>
      <c r="B24" s="25"/>
      <c r="C24" s="16" t="s">
        <v>42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ht="30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15.75" customHeight="1" spans="1:14">
      <c r="A26" s="30" t="s">
        <v>45</v>
      </c>
      <c r="B26" s="31"/>
      <c r="C26" s="32"/>
      <c r="D26" s="26">
        <v>100</v>
      </c>
      <c r="E26" s="27"/>
      <c r="F26" s="27"/>
      <c r="G26" s="28"/>
      <c r="H26" s="33">
        <f>SUM(H15:H25)+N7</f>
        <v>99.4977093164343</v>
      </c>
      <c r="I26" s="33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