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<sst xmlns="http://schemas.openxmlformats.org/spreadsheetml/2006/main" count="62" uniqueCount="52">
  <si>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</si>
  <si>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</si>
  <si>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</si>
  <si>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旧宫镇违法占地违法建设拆除服务项目（集体土地疏整促）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</si>
  <si>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</si>
  <si>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</si>
  <si>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</si>
  <si>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</si>
  <si>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</si>
  <si>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</si>
  <si>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</si>
  <si>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</si>
  <si>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</si>
  <si>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</si>
  <si>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</si>
  <si>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</si>
  <si>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</si>
  <si>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</si>
  <si>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</si>
  <si>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</si>
  <si>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</si>
  <si>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</si>
  <si>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</si>
  <si>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</si>
  <si>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</si>
  <si>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通过对旧宫镇镇域内需进行违法建设拆除的建筑进行处理，实现旧宫镇新增违建的拆除。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</si>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</sst>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R13" sqref="R13"/>
    </sheetView>
  </sheetViews>
  <sheetFormatPr defaultColWidth="9" defaultRowHeight="14.4"/>
  <cols>
    <col min="1" max="1" width="7.12962962962963" customWidth="1"/>
    <col min="3" max="3" width="13.1296296296296" customWidth="1"/>
    <col min="6" max="6" width="4.77777777777778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360</v>
      </c>
      <c r="F7" s="5">
        <v>360</v>
      </c>
      <c r="G7" s="5"/>
      <c r="H7" s="5">
        <v>200.808465</v>
      </c>
      <c r="I7" s="5"/>
      <c r="J7" s="5" t="s">
        <v>16</v>
      </c>
      <c r="K7" s="5"/>
      <c r="L7" s="11">
        <f>IF(F7=0,0,H7/F7)</f>
        <v>0.557801291666667</v>
      </c>
      <c r="M7" s="11"/>
      <c r="N7" s="12">
        <f>L7*10</f>
        <v>5.57801291666667</v>
      </c>
    </row>
    <row r="8" ht="15.75" customHeight="1" spans="1:14">
      <c r="A8" s="8"/>
      <c r="B8" s="9"/>
      <c r="C8" s="5" t="s">
        <v>17</v>
      </c>
      <c r="D8" s="5"/>
      <c r="E8" s="5">
        <v>360</v>
      </c>
      <c r="F8" s="5">
        <v>360</v>
      </c>
      <c r="G8" s="5"/>
      <c r="H8" s="5">
        <v>200.808465</v>
      </c>
      <c r="I8" s="5"/>
      <c r="J8" s="5" t="s">
        <v>18</v>
      </c>
      <c r="K8" s="5"/>
      <c r="L8" s="11">
        <f>IF(F8=0,0,H8/F8)</f>
        <v>0.557801291666667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4" customHeight="1" spans="1:14">
      <c r="A15" s="24"/>
      <c r="B15" s="15" t="s">
        <v>30</v>
      </c>
      <c r="C15" s="15" t="s">
        <v>31</v>
      </c>
      <c r="D15" s="25">
        <v>5</v>
      </c>
      <c r="E15" s="26"/>
      <c r="F15" s="26"/>
      <c r="G15" s="27"/>
      <c r="H15" s="12">
        <v>5</v>
      </c>
      <c r="I15" s="12"/>
      <c r="J15" s="23"/>
      <c r="K15" s="23"/>
      <c r="L15" s="23"/>
      <c r="M15" s="23"/>
      <c r="N15" s="23"/>
    </row>
    <row r="16" ht="24" customHeight="1" spans="1:14">
      <c r="A16" s="24"/>
      <c r="B16" s="24"/>
      <c r="C16" s="15" t="s">
        <v>32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4" customHeight="1" spans="1:14">
      <c r="A17" s="24"/>
      <c r="B17" s="24"/>
      <c r="C17" s="15" t="s">
        <v>33</v>
      </c>
      <c r="D17" s="25">
        <v>20</v>
      </c>
      <c r="E17" s="26"/>
      <c r="F17" s="26"/>
      <c r="G17" s="27"/>
      <c r="H17" s="12">
        <v>20</v>
      </c>
      <c r="I17" s="12"/>
      <c r="J17" s="23"/>
      <c r="K17" s="23"/>
      <c r="L17" s="23"/>
      <c r="M17" s="23"/>
      <c r="N17" s="23"/>
    </row>
    <row r="18" ht="24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4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4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4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4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4" customHeight="1" spans="1:14">
      <c r="A23" s="24"/>
      <c r="B23" s="24"/>
      <c r="C23" s="15" t="s">
        <v>41</v>
      </c>
      <c r="D23" s="25">
        <v>5</v>
      </c>
      <c r="E23" s="26"/>
      <c r="F23" s="26"/>
      <c r="G23" s="27"/>
      <c r="H23" s="12">
        <v>5</v>
      </c>
      <c r="I23" s="12"/>
      <c r="J23" s="23"/>
      <c r="K23" s="23"/>
      <c r="L23" s="23"/>
      <c r="M23" s="23"/>
      <c r="N23" s="23"/>
    </row>
    <row r="24" ht="24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4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95.5780129166667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