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8环整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<sst xmlns="http://schemas.openxmlformats.org/spreadsheetml/2006/main" count="63" uniqueCount="53">
  <si>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</si>
  <si>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</si>
  <si>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</si>
  <si>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2025年生活垃圾分类以奖代补专项转移支付资金（专项）</t>
  </si>
  <si>
    <t>主管部门</t>
  </si>
  <si>
    <t>大兴区旧宫镇人民政府</t>
  </si>
  <si>
    <t>实施单位</t>
  </si>
  <si>
    <t>城镇建设服务中心（环境整治工作）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</si>
  <si>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</si>
  <si>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</si>
  <si>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</si>
  <si>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</si>
  <si>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</si>
  <si>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</si>
  <si>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</si>
  <si>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</si>
  <si>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</si>
  <si>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</si>
  <si>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</si>
  <si>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</si>
  <si>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</si>
  <si>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</si>
  <si>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</si>
  <si>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</si>
  <si>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</si>
  <si>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提升旧宫镇垃圾分类水平，维护环境美好，促生态文明持续发展。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</si>
  <si>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</si>
  <si>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</si>
  <si>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</si>
  <si>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</si>
  <si>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</si>
  <si>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</si>
  <si>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</si>
  <si>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</si>
  <si>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</si>
  <si>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</si>
  <si>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资金使用分配不均，后续申报资金时仔细测算。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</si>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</sst>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Q8" sqref="Q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11">
        <v>102</v>
      </c>
      <c r="G7" s="12"/>
      <c r="H7" s="13">
        <v>98.269288</v>
      </c>
      <c r="I7" s="12"/>
      <c r="J7" s="5" t="s">
        <v>16</v>
      </c>
      <c r="K7" s="5"/>
      <c r="L7" s="14">
        <f>IF(F7=0,0,H7/F7)</f>
        <v>0.963424392156863</v>
      </c>
      <c r="M7" s="14"/>
      <c r="N7" s="15">
        <f>L7*10</f>
        <v>9.63424392156863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11">
        <v>102</v>
      </c>
      <c r="G8" s="12"/>
      <c r="H8" s="5">
        <v>98.269288</v>
      </c>
      <c r="I8" s="5"/>
      <c r="J8" s="5" t="s">
        <v>18</v>
      </c>
      <c r="K8" s="5"/>
      <c r="L8" s="14">
        <f>IF(F8=0,0,H8/F8)</f>
        <v>0.963424392156863</v>
      </c>
      <c r="M8" s="14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0</v>
      </c>
      <c r="G9" s="5"/>
      <c r="H9" s="5">
        <v>0</v>
      </c>
      <c r="I9" s="5"/>
      <c r="J9" s="5" t="s">
        <v>18</v>
      </c>
      <c r="K9" s="5"/>
      <c r="L9" s="14">
        <f>IF(F9=0,0,H9/F9)</f>
        <v>0</v>
      </c>
      <c r="M9" s="14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4">
        <f>IF(F10=0,0,H10/F10)</f>
        <v>0</v>
      </c>
      <c r="M10" s="14"/>
      <c r="N10" s="5" t="s">
        <v>18</v>
      </c>
    </row>
    <row r="11" ht="15.75" customHeight="1" spans="1:14">
      <c r="A11" s="16"/>
      <c r="B11" s="17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4">
        <f>IF(F11=0,0,H11/F11)</f>
        <v>0</v>
      </c>
      <c r="M11" s="14"/>
      <c r="N11" s="5" t="s">
        <v>18</v>
      </c>
    </row>
    <row r="12" ht="25.5" customHeight="1" spans="1:14">
      <c r="A12" s="18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9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8"/>
      <c r="K13" s="18"/>
      <c r="L13" s="18"/>
      <c r="M13" s="18"/>
      <c r="N13" s="18"/>
    </row>
    <row r="14" ht="38" customHeight="1" spans="1:14">
      <c r="A14" s="18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13" t="s">
        <v>14</v>
      </c>
      <c r="I14" s="12"/>
      <c r="J14" s="24" t="s">
        <v>29</v>
      </c>
      <c r="K14" s="24"/>
      <c r="L14" s="24"/>
      <c r="M14" s="24"/>
      <c r="N14" s="24"/>
    </row>
    <row r="15" ht="25" customHeight="1" spans="1:14">
      <c r="A15" s="25"/>
      <c r="B15" s="18" t="s">
        <v>30</v>
      </c>
      <c r="C15" s="18" t="s">
        <v>31</v>
      </c>
      <c r="D15" s="26">
        <v>30</v>
      </c>
      <c r="E15" s="27"/>
      <c r="F15" s="27"/>
      <c r="G15" s="28"/>
      <c r="H15" s="15">
        <v>30</v>
      </c>
      <c r="I15" s="15"/>
      <c r="J15" s="24"/>
      <c r="K15" s="24"/>
      <c r="L15" s="24"/>
      <c r="M15" s="24"/>
      <c r="N15" s="24"/>
    </row>
    <row r="16" ht="25" customHeight="1" spans="1:14">
      <c r="A16" s="25"/>
      <c r="B16" s="25"/>
      <c r="C16" s="18" t="s">
        <v>32</v>
      </c>
      <c r="D16" s="26">
        <v>5</v>
      </c>
      <c r="E16" s="27"/>
      <c r="F16" s="27"/>
      <c r="G16" s="28"/>
      <c r="H16" s="15">
        <v>5</v>
      </c>
      <c r="I16" s="15"/>
      <c r="J16" s="24"/>
      <c r="K16" s="24"/>
      <c r="L16" s="24"/>
      <c r="M16" s="24"/>
      <c r="N16" s="24"/>
    </row>
    <row r="17" ht="25" customHeight="1" spans="1:14">
      <c r="A17" s="25"/>
      <c r="B17" s="25"/>
      <c r="C17" s="18" t="s">
        <v>33</v>
      </c>
      <c r="D17" s="26">
        <v>5</v>
      </c>
      <c r="E17" s="27"/>
      <c r="F17" s="27"/>
      <c r="G17" s="28"/>
      <c r="H17" s="15">
        <v>5</v>
      </c>
      <c r="I17" s="15"/>
      <c r="J17" s="24"/>
      <c r="K17" s="24"/>
      <c r="L17" s="24"/>
      <c r="M17" s="24"/>
      <c r="N17" s="24"/>
    </row>
    <row r="18" ht="25" customHeight="1" spans="1:14">
      <c r="A18" s="25"/>
      <c r="B18" s="18" t="s">
        <v>34</v>
      </c>
      <c r="C18" s="18" t="s">
        <v>35</v>
      </c>
      <c r="D18" s="26">
        <v>10</v>
      </c>
      <c r="E18" s="27"/>
      <c r="F18" s="27"/>
      <c r="G18" s="28"/>
      <c r="H18" s="15">
        <v>7</v>
      </c>
      <c r="I18" s="15"/>
      <c r="J18" s="24" t="s">
        <v>36</v>
      </c>
      <c r="K18" s="24"/>
      <c r="L18" s="24"/>
      <c r="M18" s="24"/>
      <c r="N18" s="24"/>
    </row>
    <row r="19" ht="25" customHeight="1" spans="1:14">
      <c r="A19" s="25"/>
      <c r="B19" s="25"/>
      <c r="C19" s="5" t="s">
        <v>37</v>
      </c>
      <c r="D19" s="26"/>
      <c r="E19" s="27"/>
      <c r="F19" s="27"/>
      <c r="G19" s="28"/>
      <c r="H19" s="15"/>
      <c r="I19" s="15"/>
      <c r="J19" s="24"/>
      <c r="K19" s="24"/>
      <c r="L19" s="24"/>
      <c r="M19" s="24"/>
      <c r="N19" s="24"/>
    </row>
    <row r="20" ht="25" customHeight="1" spans="1:14">
      <c r="A20" s="25"/>
      <c r="B20" s="19"/>
      <c r="C20" s="5" t="s">
        <v>38</v>
      </c>
      <c r="D20" s="26"/>
      <c r="E20" s="27"/>
      <c r="F20" s="27"/>
      <c r="G20" s="28"/>
      <c r="H20" s="15"/>
      <c r="I20" s="15"/>
      <c r="J20" s="24"/>
      <c r="K20" s="24"/>
      <c r="L20" s="24"/>
      <c r="M20" s="24"/>
      <c r="N20" s="24"/>
    </row>
    <row r="21" ht="25" customHeight="1" spans="1:14">
      <c r="A21" s="25"/>
      <c r="B21" s="18" t="s">
        <v>39</v>
      </c>
      <c r="C21" s="18" t="s">
        <v>40</v>
      </c>
      <c r="D21" s="26"/>
      <c r="E21" s="27"/>
      <c r="F21" s="27"/>
      <c r="G21" s="28"/>
      <c r="H21" s="15"/>
      <c r="I21" s="15"/>
      <c r="J21" s="24"/>
      <c r="K21" s="24"/>
      <c r="L21" s="24"/>
      <c r="M21" s="24"/>
      <c r="N21" s="24"/>
    </row>
    <row r="22" ht="25" customHeight="1" spans="1:14">
      <c r="A22" s="25"/>
      <c r="B22" s="25"/>
      <c r="C22" s="18" t="s">
        <v>41</v>
      </c>
      <c r="D22" s="26">
        <v>10</v>
      </c>
      <c r="E22" s="27"/>
      <c r="F22" s="27"/>
      <c r="G22" s="28"/>
      <c r="H22" s="15">
        <v>10</v>
      </c>
      <c r="I22" s="15"/>
      <c r="J22" s="24"/>
      <c r="K22" s="24"/>
      <c r="L22" s="24"/>
      <c r="M22" s="24"/>
      <c r="N22" s="24"/>
    </row>
    <row r="23" ht="25" customHeight="1" spans="1:14">
      <c r="A23" s="25"/>
      <c r="B23" s="25"/>
      <c r="C23" s="18" t="s">
        <v>42</v>
      </c>
      <c r="D23" s="26">
        <v>10</v>
      </c>
      <c r="E23" s="27"/>
      <c r="F23" s="27"/>
      <c r="G23" s="28"/>
      <c r="H23" s="15">
        <v>10</v>
      </c>
      <c r="I23" s="15"/>
      <c r="J23" s="24"/>
      <c r="K23" s="24"/>
      <c r="L23" s="24"/>
      <c r="M23" s="24"/>
      <c r="N23" s="24"/>
    </row>
    <row r="24" ht="25" customHeight="1" spans="1:14">
      <c r="A24" s="25"/>
      <c r="B24" s="25"/>
      <c r="C24" s="18" t="s">
        <v>43</v>
      </c>
      <c r="D24" s="26">
        <v>10</v>
      </c>
      <c r="E24" s="27"/>
      <c r="F24" s="27"/>
      <c r="G24" s="28"/>
      <c r="H24" s="15">
        <v>10</v>
      </c>
      <c r="I24" s="15"/>
      <c r="J24" s="24"/>
      <c r="K24" s="24"/>
      <c r="L24" s="24"/>
      <c r="M24" s="24"/>
      <c r="N24" s="24"/>
    </row>
    <row r="25" ht="25" customHeight="1" spans="1:14">
      <c r="A25" s="25"/>
      <c r="B25" s="18" t="s">
        <v>44</v>
      </c>
      <c r="C25" s="18" t="s">
        <v>45</v>
      </c>
      <c r="D25" s="26">
        <v>10</v>
      </c>
      <c r="E25" s="27"/>
      <c r="F25" s="27"/>
      <c r="G25" s="28"/>
      <c r="H25" s="15">
        <v>10</v>
      </c>
      <c r="I25" s="15"/>
      <c r="J25" s="24"/>
      <c r="K25" s="24"/>
      <c r="L25" s="24"/>
      <c r="M25" s="24"/>
      <c r="N25" s="24"/>
    </row>
    <row r="26" ht="15.75" customHeight="1" spans="1:14">
      <c r="A26" s="29" t="s">
        <v>46</v>
      </c>
      <c r="B26" s="30"/>
      <c r="C26" s="31"/>
      <c r="D26" s="26">
        <v>100</v>
      </c>
      <c r="E26" s="27"/>
      <c r="F26" s="27"/>
      <c r="G26" s="28"/>
      <c r="H26" s="32">
        <f>SUM(H15:H25)+N7</f>
        <v>96.6342439215686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