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9市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<sst xmlns="http://schemas.openxmlformats.org/spreadsheetml/2006/main" count="60" uniqueCount="50">
  <si>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项目支出绩效自评表</t>
  </si>
  <si>
    <t>（2025年度）</t>
  </si>
  <si>
    <t>项目名称</t>
  </si>
  <si>
    <t>旧宫镇（2025-2027年）道路小修及临时工程</t>
  </si>
  <si>
    <t>主管部门</t>
  </si>
  <si>
    <t>北京市大兴区旧宫镇人民政府</t>
  </si>
  <si>
    <t>实施单位</t>
  </si>
  <si>
    <t>城镇建设服务中心（市政工作）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</si>
  <si>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</si>
  <si>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</si>
  <si>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</si>
  <si>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</si>
  <si>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</si>
  <si>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</si>
  <si>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</si>
  <si>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</si>
  <si>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</si>
  <si>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</si>
  <si>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</si>
  <si>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</si>
  <si>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</si>
  <si>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</si>
  <si>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</si>
  <si>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</si>
  <si>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</si>
  <si>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通过对全镇镇管道路进行养护管理，治理道路病害，保障雨水管线畅通，对护栏等道路设施进行维护，保障镇内镇管道路畅通。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</si>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</sst>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4"/>
  <sheetViews>
    <sheetView tabSelected="1" workbookViewId="0">
      <selection activeCell="H15" sqref="H15:I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600</v>
      </c>
      <c r="F7" s="5">
        <v>616.89375</v>
      </c>
      <c r="G7" s="5"/>
      <c r="H7" s="5">
        <v>600</v>
      </c>
      <c r="I7" s="5"/>
      <c r="J7" s="5" t="s">
        <v>16</v>
      </c>
      <c r="K7" s="5"/>
      <c r="L7" s="11">
        <f>IF(F7=0,0,H7/F7)</f>
        <v>0.972614814139388</v>
      </c>
      <c r="M7" s="11"/>
      <c r="N7" s="12">
        <f>L7*10</f>
        <v>9.72614814139388</v>
      </c>
    </row>
    <row r="8" ht="15.75" customHeight="1" spans="1:14">
      <c r="A8" s="8"/>
      <c r="B8" s="9"/>
      <c r="C8" s="5" t="s">
        <v>17</v>
      </c>
      <c r="D8" s="5"/>
      <c r="E8" s="5">
        <v>600</v>
      </c>
      <c r="F8" s="5">
        <v>616.89375</v>
      </c>
      <c r="G8" s="5"/>
      <c r="H8" s="5">
        <v>600</v>
      </c>
      <c r="I8" s="5"/>
      <c r="J8" s="5" t="s">
        <v>18</v>
      </c>
      <c r="K8" s="5"/>
      <c r="L8" s="11">
        <f>IF(F8=0,0,H8/F8)</f>
        <v>0.972614814139388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20</v>
      </c>
      <c r="E17" s="26"/>
      <c r="F17" s="26"/>
      <c r="G17" s="27"/>
      <c r="H17" s="12">
        <v>20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28"/>
      <c r="J18" s="23"/>
      <c r="K18" s="23"/>
      <c r="L18" s="23"/>
      <c r="M18" s="23"/>
      <c r="N18" s="23"/>
    </row>
    <row r="19" ht="25" customHeight="1" spans="1:14">
      <c r="A19" s="24"/>
      <c r="B19" s="15" t="s">
        <v>36</v>
      </c>
      <c r="C19" s="1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24"/>
      <c r="C20" s="15" t="s">
        <v>38</v>
      </c>
      <c r="D20" s="25">
        <v>15</v>
      </c>
      <c r="E20" s="26"/>
      <c r="F20" s="26"/>
      <c r="G20" s="27"/>
      <c r="H20" s="12">
        <v>15</v>
      </c>
      <c r="I20" s="12"/>
      <c r="J20" s="23"/>
      <c r="K20" s="23"/>
      <c r="L20" s="23"/>
      <c r="M20" s="23"/>
      <c r="N20" s="23"/>
    </row>
    <row r="21" ht="25" customHeight="1" spans="1:14">
      <c r="A21" s="24"/>
      <c r="B21" s="24"/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15" t="s">
        <v>41</v>
      </c>
      <c r="C23" s="15" t="s">
        <v>42</v>
      </c>
      <c r="D23" s="25">
        <v>10</v>
      </c>
      <c r="E23" s="26"/>
      <c r="F23" s="26"/>
      <c r="G23" s="27"/>
      <c r="H23" s="12">
        <v>10</v>
      </c>
      <c r="I23" s="12"/>
      <c r="J23" s="23"/>
      <c r="K23" s="23"/>
      <c r="L23" s="23"/>
      <c r="M23" s="23"/>
      <c r="N23" s="23"/>
    </row>
    <row r="24" ht="25" customHeight="1" spans="1:14">
      <c r="A24" s="29" t="s">
        <v>43</v>
      </c>
      <c r="B24" s="30"/>
      <c r="C24" s="30"/>
      <c r="D24" s="25">
        <v>100</v>
      </c>
      <c r="E24" s="26"/>
      <c r="F24" s="26"/>
      <c r="G24" s="27"/>
      <c r="H24" s="31">
        <f>SUM(H15:H23)+N7</f>
        <v>99.7261481413939</v>
      </c>
      <c r="I24" s="31"/>
      <c r="J24" s="23"/>
      <c r="K24" s="23"/>
      <c r="L24" s="23"/>
      <c r="M24" s="23"/>
      <c r="N24" s="23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A24:C24"/>
    <mergeCell ref="D24:G24"/>
    <mergeCell ref="H24:I24"/>
    <mergeCell ref="J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44</v>
      </c>
      <c r="B1" s="1"/>
      <c r="C1" s="1"/>
      <c r="D1" s="1"/>
    </row>
    <row r="2" ht="80" customHeight="1" spans="1:4">
      <c r="A2" s="2" t="s">
        <v>45</v>
      </c>
      <c r="B2" s="2"/>
      <c r="C2" s="2"/>
      <c r="D2" s="2"/>
    </row>
    <row r="3" ht="80" customHeight="1" spans="1:4">
      <c r="A3" s="2" t="s">
        <v>46</v>
      </c>
      <c r="B3" s="2"/>
      <c r="C3" s="2"/>
      <c r="D3" s="2"/>
    </row>
    <row r="4" ht="80" customHeight="1" spans="1:4">
      <c r="A4" s="2" t="s">
        <v>47</v>
      </c>
      <c r="B4" s="2"/>
      <c r="C4" s="2"/>
      <c r="D4" s="2"/>
    </row>
    <row r="5" ht="80" customHeight="1" spans="1:4">
      <c r="A5" s="2" t="s">
        <v>48</v>
      </c>
      <c r="B5" s="2"/>
      <c r="C5" s="2"/>
      <c r="D5" s="2"/>
    </row>
    <row r="6" ht="92" customHeight="1" spans="1:4">
      <c r="A6" s="2" t="s">
        <v>49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63F796875DF44581BD47075355C7E724_13</vt:lpwstr>
  </property>
  <property fmtid="{D5CDD505-2E9C-101B-9397-08002B2CF9AE}" pid="4" name="CalculationRule">
    <vt:i4>0</vt:i4>
  </property>
</Properties>
</file>