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目录" sheetId="17" r:id="rId1"/>
    <sheet name="01收支总表" sheetId="1" r:id="rId2"/>
    <sheet name="02收入总表" sheetId="2" r:id="rId3"/>
    <sheet name="03支出总表" sheetId="15" r:id="rId4"/>
    <sheet name="04财拨总表" sheetId="6" r:id="rId5"/>
    <sheet name="05项目支出" sheetId="4" r:id="rId6"/>
    <sheet name="06一般公共预算财政拨款支出表" sheetId="16" r:id="rId7"/>
    <sheet name="07一般公共预算财政拨款基本支出表" sheetId="8" r:id="rId8"/>
    <sheet name="08政府性基金预算财政拨款支出表" sheetId="9" r:id="rId9"/>
    <sheet name="09国有资本经营预算财政拨款支出表" sheetId="10" r:id="rId10"/>
    <sheet name="10政府采购预算明细表" sheetId="5" r:id="rId11"/>
    <sheet name="11三公经费支出表" sheetId="11" r:id="rId12"/>
    <sheet name="12政府购买服务预算财政拨款明细表" sheetId="12" r:id="rId13"/>
    <sheet name="13项目支出绩效表" sheetId="13" r:id="rId14"/>
    <sheet name="14部门整体支出绩效目标申报表" sheetId="18" r:id="rId15"/>
  </sheets>
  <definedNames>
    <definedName name="_xlnm._FilterDatabase" localSheetId="3" hidden="1">'03支出总表'!$A$5:$L$251</definedName>
    <definedName name="_xlnm._FilterDatabase" localSheetId="6" hidden="1">'06一般公共预算财政拨款支出表'!$A$6:$K$112</definedName>
    <definedName name="_xlnm._FilterDatabase" localSheetId="5" hidden="1">'05项目支出'!$A$3:$Q$3</definedName>
    <definedName name="_xlnm._FilterDatabase" localSheetId="7" hidden="1">'07一般公共预算财政拨款基本支出表'!$B$5:$F$99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<sst xmlns="http://schemas.openxmlformats.org/spreadsheetml/2006/main" count="11993" uniqueCount="2582">
  <si>
    <t>目  录</t>
  </si>
  <si>
    <t>第一部分 2024年度部门预算报表</t>
  </si>
  <si>
    <t>一、收支总表</t>
  </si>
  <si>
    <t>二、收入总表</t>
  </si>
  <si>
    <t>三、支出总表</t>
  </si>
  <si>
    <t>四、财拨总表</t>
  </si>
  <si>
    <t>五、项目支出</t>
  </si>
  <si>
    <t>六、一般公共预算财政拨款支出预算表</t>
  </si>
  <si>
    <t>七、一般公共预算财政拨款基本支出预算表</t>
  </si>
  <si>
    <t>八、政府性基金预算财政拨款支出预算表</t>
  </si>
  <si>
    <t>九、国有资本经营预算财政拨款支出表</t>
  </si>
  <si>
    <t>十、政府采购预算明细表</t>
  </si>
  <si>
    <t>十一、三公经费支出表</t>
  </si>
  <si>
    <t>十二、政府购买服务预算拨款明细表</t>
  </si>
  <si>
    <t>十三、项目支出绩效表</t>
  </si>
  <si>
    <t>十四、部门整体支出绩效目标申报表</t>
  </si>
  <si>
    <t>第二部分 2024年度部门预算报表说明</t>
  </si>
  <si>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</si>
  <si>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</si>
  <si>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</si>
  <si>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</si>
  <si>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</si>
  <si>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</si>
  <si>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</si>
  <si>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</si>
  <si>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</si>
  <si>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</si>
  <si>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</si>
  <si>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</si>
  <si>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</si>
  <si>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</si>
  <si>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</si>
  <si>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</si>
  <si>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</si>
  <si>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</si>
  <si>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</si>
  <si>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</si>
  <si>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</si>
  <si>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</si>
  <si>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</si>
  <si>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</si>
  <si>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</si>
  <si>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</si>
  <si>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</si>
  <si>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</si>
  <si>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</si>
  <si>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</si>
  <si>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</si>
  <si>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</si>
  <si>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</si>
  <si>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</si>
  <si>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</si>
  <si>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</si>
  <si>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</si>
  <si>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</si>
  <si>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</si>
  <si>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</si>
  <si>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</si>
  <si>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</si>
  <si>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</si>
  <si>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</si>
  <si>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</si>
  <si>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</si>
  <si>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</si>
  <si>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</si>
  <si>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</si>
  <si>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</si>
  <si>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</si>
  <si>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</si>
  <si>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</si>
  <si>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</si>
  <si>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</si>
  <si>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</si>
  <si>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</si>
  <si>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</si>
  <si>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</si>
  <si>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</si>
  <si>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</si>
  <si>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</si>
  <si>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</si>
  <si>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</si>
  <si>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206002</t>
  </si>
  <si>
    <r>
      <rPr>
        <sz val="9"/>
        <rFont val="宋体"/>
        <charset val="134"/>
      </rPr>
      <t>北京市大兴区安定镇人民政府</t>
    </r>
  </si>
  <si>
    <t>206003</t>
  </si>
  <si>
    <r>
      <rPr>
        <sz val="9"/>
        <rFont val="宋体"/>
        <charset val="134"/>
      </rPr>
      <t>北京市大兴区安定镇中心卫生院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</si>
  <si>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</si>
  <si>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</si>
  <si>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</si>
  <si>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</si>
  <si>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</si>
  <si>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</si>
  <si>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</si>
  <si>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</si>
  <si>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</si>
  <si>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</si>
  <si>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</si>
  <si>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2010108-代表工作</t>
  </si>
  <si>
    <t>50299-其他商品和服务支出</t>
  </si>
  <si>
    <t>30299-其他商品和服务支出</t>
  </si>
  <si>
    <t>2010199-其他人大事务支出</t>
  </si>
  <si>
    <t>2010301-行政运行</t>
  </si>
  <si>
    <t>50102-社会保障缴费</t>
  </si>
  <si>
    <t>30112-其他社会保障缴费</t>
  </si>
  <si>
    <t>50103-住房公积金</t>
  </si>
  <si>
    <t>30113-住房公积金</t>
  </si>
  <si>
    <t>50901-社会福利和救助</t>
  </si>
  <si>
    <t>30309-奖励金</t>
  </si>
  <si>
    <t>50101-工资奖金津补贴</t>
  </si>
  <si>
    <t>30101-基本工资</t>
  </si>
  <si>
    <t>30103-奖金</t>
  </si>
  <si>
    <t>30102-津贴补贴</t>
  </si>
  <si>
    <t>50201-办公经费</t>
  </si>
  <si>
    <t>30239-其他交通费用</t>
  </si>
  <si>
    <t>30208-取暖费</t>
  </si>
  <si>
    <t>30229-福利费</t>
  </si>
  <si>
    <t>30228-工会经费</t>
  </si>
  <si>
    <t>30207-邮电费</t>
  </si>
  <si>
    <t>30201-办公费</t>
  </si>
  <si>
    <t>50202-会议费</t>
  </si>
  <si>
    <t>30215-会议费</t>
  </si>
  <si>
    <t>30206-电费</t>
  </si>
  <si>
    <t>30211-差旅费</t>
  </si>
  <si>
    <t>30202-印刷费</t>
  </si>
  <si>
    <t>50209-维修（护）费</t>
  </si>
  <si>
    <t>30213-维修（护）费</t>
  </si>
  <si>
    <t>50206-公务接待费</t>
  </si>
  <si>
    <t>30217-公务接待费</t>
  </si>
  <si>
    <t>50203-培训费</t>
  </si>
  <si>
    <t>30216-培训费</t>
  </si>
  <si>
    <t>50208-公务用车运行维护费</t>
  </si>
  <si>
    <t>30231-公务用车运行维护费</t>
  </si>
  <si>
    <t>2010350-事业运行</t>
  </si>
  <si>
    <t>30107-绩效工资</t>
  </si>
  <si>
    <t>2010399-其他政府办公厅（室）及相关机构事务支出</t>
  </si>
  <si>
    <t>50205-委托业务费</t>
  </si>
  <si>
    <t>30227-委托业务费</t>
  </si>
  <si>
    <t>2010507-专项普查活动</t>
  </si>
  <si>
    <t>30305-生活补助</t>
  </si>
  <si>
    <t>30226-劳务费</t>
  </si>
  <si>
    <t>2010508-统计抽样调查</t>
  </si>
  <si>
    <t>2012999-其他群众团体事务支出</t>
  </si>
  <si>
    <t>2013202-一般行政管理事务</t>
  </si>
  <si>
    <t>2013602-一般行政管理事务</t>
  </si>
  <si>
    <t>2049999-其他公共安全支出</t>
  </si>
  <si>
    <t>2070112-文化和旅游市场管理</t>
  </si>
  <si>
    <t>2070199-其他文化和旅游支出</t>
  </si>
  <si>
    <t>2070204-文物保护</t>
  </si>
  <si>
    <t>2080299-其他民政管理事务支出</t>
  </si>
  <si>
    <t>30306-救济费</t>
  </si>
  <si>
    <t>2080501-行政单位离退休</t>
  </si>
  <si>
    <t>50905-离退休费</t>
  </si>
  <si>
    <t>30302-退休费</t>
  </si>
  <si>
    <t>2080502-事业单位离退休</t>
  </si>
  <si>
    <t>30303-退职（役）费</t>
  </si>
  <si>
    <t>50502-商品和服务支出</t>
  </si>
  <si>
    <t>50999-其他对个人和家庭的补助</t>
  </si>
  <si>
    <t>30399-其他对个人和家庭的补助</t>
  </si>
  <si>
    <t>2080505-机关事业单位基本养老保险缴费支出</t>
  </si>
  <si>
    <t>50501-工资福利支出</t>
  </si>
  <si>
    <t>30108-机关事业单位基本养老保险缴费</t>
  </si>
  <si>
    <t>2080506-机关事业单位职业年金缴费支出</t>
  </si>
  <si>
    <t>30109-职业年金缴费</t>
  </si>
  <si>
    <t>2080599-其他行政事业单位养老支出</t>
  </si>
  <si>
    <t>2080705-公益性岗位补贴</t>
  </si>
  <si>
    <t>2080805-义务兵优待</t>
  </si>
  <si>
    <t>2080899-其他优抚支出</t>
  </si>
  <si>
    <t>30307-医疗费补助</t>
  </si>
  <si>
    <t>2080901-退役士兵安置</t>
  </si>
  <si>
    <t>2081002-老年福利</t>
  </si>
  <si>
    <t>2081099-其他社会福利支出</t>
  </si>
  <si>
    <t>2081105-残疾人就业</t>
  </si>
  <si>
    <t>2081199-其他残疾人事业支出</t>
  </si>
  <si>
    <t>2081902-农村最低生活保障金支出</t>
  </si>
  <si>
    <t>2082001-临时救助支出</t>
  </si>
  <si>
    <t>2083001-财政代缴城乡居民基本养老保险费支出</t>
  </si>
  <si>
    <t>2089999-其他社会保障和就业支出</t>
  </si>
  <si>
    <t>2100302-乡镇卫生院</t>
  </si>
  <si>
    <t>30110-职工基本医疗保险缴费</t>
  </si>
  <si>
    <t>30199-其他工资福利支出</t>
  </si>
  <si>
    <t>30209-物业管理费</t>
  </si>
  <si>
    <t>30204-手续费</t>
  </si>
  <si>
    <t>30214-租赁费</t>
  </si>
  <si>
    <t>30205-水费</t>
  </si>
  <si>
    <t>30218-专用材料费</t>
  </si>
  <si>
    <t>2100408-基本公共卫生服务</t>
  </si>
  <si>
    <t>2100410-突发公共卫生事件应急处置</t>
  </si>
  <si>
    <t>2100799-其他计划生育事务支出</t>
  </si>
  <si>
    <t>2101101-行政单位医疗</t>
  </si>
  <si>
    <t>2101102-事业单位医疗</t>
  </si>
  <si>
    <t>2101103-公务员医疗补助</t>
  </si>
  <si>
    <t>30111-公务员医疗补助缴费</t>
  </si>
  <si>
    <t>2101401-优抚对象医疗补助</t>
  </si>
  <si>
    <t>2101704-中医（民族医）药专项</t>
  </si>
  <si>
    <t>2109999-其他卫生健康支出</t>
  </si>
  <si>
    <t>2110301-大气</t>
  </si>
  <si>
    <t>2110302-水体</t>
  </si>
  <si>
    <t>50307-大型修缮</t>
  </si>
  <si>
    <t>31006-大型修缮</t>
  </si>
  <si>
    <t>2120104-城管执法</t>
  </si>
  <si>
    <t>2120199-其他城乡社区管理事务支出</t>
  </si>
  <si>
    <t>2120201-城乡社区规划与管理</t>
  </si>
  <si>
    <t>2120399-其他城乡社区公共设施支出</t>
  </si>
  <si>
    <t>2120501-城乡社区环境卫生</t>
  </si>
  <si>
    <t>2120803-城市建设支出</t>
  </si>
  <si>
    <t>2120804-农村基础设施建设支出</t>
  </si>
  <si>
    <t>50302-基础设施建设</t>
  </si>
  <si>
    <t>31005-基础设施建设</t>
  </si>
  <si>
    <t>50499-其他资本性支出</t>
  </si>
  <si>
    <t>30999-其他基本建设支出</t>
  </si>
  <si>
    <t>2120814-农业生产发展支出</t>
  </si>
  <si>
    <t>2120816-农业农村生态环境支出</t>
  </si>
  <si>
    <t>2130108-病虫害控制</t>
  </si>
  <si>
    <t>2130122-农业生产发展</t>
  </si>
  <si>
    <t>50903-个人农业生产补贴</t>
  </si>
  <si>
    <t>30310-个人农业生产补贴</t>
  </si>
  <si>
    <t>2130126-农村社会事业</t>
  </si>
  <si>
    <t>2130153-耕地建设与利用</t>
  </si>
  <si>
    <t>2130199-其他农业农村支出</t>
  </si>
  <si>
    <t>50399-其他资本性支出</t>
  </si>
  <si>
    <t>31099-其他资本性支出</t>
  </si>
  <si>
    <t>2130205-森林资源培育</t>
  </si>
  <si>
    <t>2130234-林业草原防灾减灾</t>
  </si>
  <si>
    <t>2130311-水资源节约管理与保护</t>
  </si>
  <si>
    <t>2130399-其他水利支出</t>
  </si>
  <si>
    <t>2130705-对村民委员会和村党支部的补助</t>
  </si>
  <si>
    <t>2130803-农业保险保费补贴</t>
  </si>
  <si>
    <t>2140206-铁路安全</t>
  </si>
  <si>
    <t>2200109-自然资源调查与确权登记</t>
  </si>
  <si>
    <t>2240106-安全监管</t>
  </si>
  <si>
    <t>2296003-用于体育事业的彩票公益金支出</t>
  </si>
  <si>
    <t>预算06表 财政拨款收支预算总表</t>
  </si>
  <si>
    <t>一、本年收入</t>
  </si>
  <si>
    <t>一、本年支出</t>
  </si>
  <si>
    <t>（一）一般公共预算资金</t>
  </si>
  <si>
    <t>（一）一般公共服务支出</t>
  </si>
  <si>
    <t>（二）政府性基金预算资金</t>
  </si>
  <si>
    <t>（二）外交支出</t>
  </si>
  <si>
    <t>（三）国有资本经营预算资金</t>
  </si>
  <si>
    <t>（三）国防支出</t>
  </si>
  <si>
    <t>（四）公共安全支出</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</si>
  <si>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</si>
  <si>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</si>
  <si>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</si>
  <si>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</si>
  <si>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</si>
  <si>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</si>
  <si>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</si>
  <si>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</si>
  <si>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</si>
  <si>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</si>
  <si>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</si>
  <si>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</si>
  <si>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 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</si>
  <si>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</si>
  <si>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</si>
  <si>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</si>
  <si>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</si>
  <si>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</si>
  <si>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</si>
  <si>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</si>
  <si>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</si>
  <si>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</si>
  <si>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</si>
  <si>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</si>
  <si>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</si>
  <si>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</si>
  <si>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</si>
  <si>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</si>
  <si>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</si>
  <si>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</si>
  <si>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</si>
  <si>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预算04表 项目支出表</t>
  </si>
  <si>
    <t>项目单位</t>
  </si>
  <si>
    <t>类型</t>
  </si>
  <si>
    <t>项目名称</t>
  </si>
  <si>
    <t>本年拨款</t>
  </si>
  <si>
    <t>财政拨款结转结余</t>
  </si>
  <si>
    <t>一般公共预算</t>
  </si>
  <si>
    <t>政府性基金预算</t>
  </si>
  <si>
    <t>国有资本经营预算</t>
  </si>
  <si>
    <t>206002-北京市大兴区安定镇人民政府</t>
  </si>
  <si>
    <t>1-行政单位</t>
  </si>
  <si>
    <t>人居环整日常运行经费</t>
  </si>
  <si>
    <t>2024年安定镇垃圾清运分类管理及公厕运维服务项目</t>
  </si>
  <si>
    <t>2024年厨余垃圾就地处理运维服务项目</t>
  </si>
  <si>
    <t>人居环整保洁退休人员调解经费</t>
  </si>
  <si>
    <t>遗属补助（政府）</t>
  </si>
  <si>
    <t>村邮员工资</t>
  </si>
  <si>
    <t>煤改清洁能源项目管护费</t>
  </si>
  <si>
    <t>人居环整保洁工资</t>
  </si>
  <si>
    <t>煤改清洁能源巡检项目</t>
  </si>
  <si>
    <t>财务收支及项目审计服务</t>
  </si>
  <si>
    <t>村级防疫员经费</t>
  </si>
  <si>
    <t>村级公益事业补助及民族村补助项目</t>
  </si>
  <si>
    <t>村级财务专管员绩效补贴项目</t>
  </si>
  <si>
    <t>三馆免费开放</t>
  </si>
  <si>
    <t>安定镇宣传经费</t>
  </si>
  <si>
    <t>停车场保管费用</t>
  </si>
  <si>
    <t>接诉即办对接人电话费补贴</t>
  </si>
  <si>
    <t>综合行政执法队人员人身意外保险</t>
  </si>
  <si>
    <t>消防车运行经费</t>
  </si>
  <si>
    <t>基层文体活动经费</t>
  </si>
  <si>
    <t>桑椹节经费</t>
  </si>
  <si>
    <t>现役军属春节、建军节慰问（武装部）</t>
  </si>
  <si>
    <t>武装部征兵经费</t>
  </si>
  <si>
    <t>农机防疫日常经费</t>
  </si>
  <si>
    <t>安定镇12345接诉即办服务</t>
  </si>
  <si>
    <t>劳动监察员经费</t>
  </si>
  <si>
    <t>林业有害生物防治服务项目</t>
  </si>
  <si>
    <t>安定镇消防队人员伙食补助</t>
  </si>
  <si>
    <t>消防对讲机话费</t>
  </si>
  <si>
    <t>移动执法终端话费</t>
  </si>
  <si>
    <t>专职安全员工资</t>
  </si>
  <si>
    <t>水务站日常经费</t>
  </si>
  <si>
    <t>清洁能源自采暖补贴</t>
  </si>
  <si>
    <t>湿地一体化设备污水处理费（18座湿地和6座一体化设备）</t>
  </si>
  <si>
    <t>市政办公场所电费</t>
  </si>
  <si>
    <t>临时辅助用工人员经费（政府）</t>
  </si>
  <si>
    <t>安定镇污水泵站运行维护费</t>
  </si>
  <si>
    <t>市政职工劳保</t>
  </si>
  <si>
    <t>专职环保协管员</t>
  </si>
  <si>
    <t>离任村书记补贴</t>
  </si>
  <si>
    <t>村干部及享受待遇人员工作报酬及基本保障</t>
  </si>
  <si>
    <t>公益性就业组织岗位补贴</t>
  </si>
  <si>
    <t>妇联专职工作者经费</t>
  </si>
  <si>
    <t>村干部及享受待遇人员其他待遇保障</t>
  </si>
  <si>
    <t>慰问困境妇女、儿童</t>
  </si>
  <si>
    <t>村干部年底绩效</t>
  </si>
  <si>
    <t>女性素质提升项目</t>
  </si>
  <si>
    <t>村务助理员工作报酬及基本保障</t>
  </si>
  <si>
    <t>农村工作助理员工作报酬及基本保障</t>
  </si>
  <si>
    <t>困难老年人春节慰问</t>
  </si>
  <si>
    <t>基层党组织服务群众经费</t>
  </si>
  <si>
    <t>基层党组织党建活动经费</t>
  </si>
  <si>
    <t>政府保安经费</t>
  </si>
  <si>
    <t>政府保洁经费</t>
  </si>
  <si>
    <t>临时救助金</t>
  </si>
  <si>
    <t>慰问品费用（办公室）</t>
  </si>
  <si>
    <t>八一慰问（办公室）</t>
  </si>
  <si>
    <t>职工体检费用</t>
  </si>
  <si>
    <t>政府电费</t>
  </si>
  <si>
    <t>食堂经费</t>
  </si>
  <si>
    <t>党建春节慰问</t>
  </si>
  <si>
    <t>社救对象两节慰问</t>
  </si>
  <si>
    <t>春节慰问离退休人员</t>
  </si>
  <si>
    <t>残疾人两节慰问</t>
  </si>
  <si>
    <t>残疾人专职工作者工资</t>
  </si>
  <si>
    <t>离任村干部待遇保障</t>
  </si>
  <si>
    <t>政务服务中心综合窗口服务</t>
  </si>
  <si>
    <t>禁毒工作者工资</t>
  </si>
  <si>
    <t>安定镇政务服务委托项目</t>
  </si>
  <si>
    <t>“上门办、进村办“服务</t>
  </si>
  <si>
    <t>综治网格巡查员工资</t>
  </si>
  <si>
    <t>铁路护路人员工资</t>
  </si>
  <si>
    <t>优抚对象两节慰问</t>
  </si>
  <si>
    <t>优抚对象医疗减免</t>
  </si>
  <si>
    <t>义务兵优待金</t>
  </si>
  <si>
    <t>三八妇女节系列活动经费</t>
  </si>
  <si>
    <t>2024年独生子女父母奖励费</t>
  </si>
  <si>
    <t>网格化工作监督员工资</t>
  </si>
  <si>
    <t>困难人员城乡居民基本养老保险</t>
  </si>
  <si>
    <t>五经普普查指导员补贴</t>
  </si>
  <si>
    <t>五经普普查办辅助服务</t>
  </si>
  <si>
    <t>区级特别扶助金（大兴区两扶）</t>
  </si>
  <si>
    <t>文物巡查员补贴</t>
  </si>
  <si>
    <t>城镇建设</t>
  </si>
  <si>
    <t>文化市场监督员补贴</t>
  </si>
  <si>
    <t>非公党建指导员工作补贴</t>
  </si>
  <si>
    <t>退休返聘人员工资</t>
  </si>
  <si>
    <t>市政环保路灯电费及维修费</t>
  </si>
  <si>
    <t>退役士兵两节慰问</t>
  </si>
  <si>
    <t>2024年度大兴区病死动物无害化处理收集体系运行项目</t>
  </si>
  <si>
    <t>安定镇村级公益事业项目资金</t>
  </si>
  <si>
    <t>安定镇乡村污水处理费</t>
  </si>
  <si>
    <t>生态功能区项目资金</t>
  </si>
  <si>
    <t>安定镇外环路（站上路-G105）道路建设工程</t>
  </si>
  <si>
    <t>站上路（黄徐路-安采路）道路建设工程</t>
  </si>
  <si>
    <t>大兴区大龙河安定段水生态修复项目</t>
  </si>
  <si>
    <t>农田建设市级补助资金-2022年高标准农田建设第二批任务</t>
  </si>
  <si>
    <t>2023年高标准农田建设资金</t>
  </si>
  <si>
    <t>2023铁路护路联防工作经费</t>
  </si>
  <si>
    <t>提前下达2023年美丽乡村建筑补助一般转移支付资金-节能路灯管护费</t>
  </si>
  <si>
    <t>疏解整治促提升-铁路沿线绿化提升项目</t>
  </si>
  <si>
    <t>疏解整治促提升引导资金-2023年安定镇违法建设拆除项目</t>
  </si>
  <si>
    <t>2022年度实施乡村振兴战略奖励资金</t>
  </si>
  <si>
    <t>外围防线队伍经费（一般）</t>
  </si>
  <si>
    <t>“两新”组织党建活动经费（一般）</t>
  </si>
  <si>
    <t>村党组织“第一书记”项目经费（一般））</t>
  </si>
  <si>
    <t>党群服务中心运行经费(一般）</t>
  </si>
  <si>
    <t>党员电教片观摩交流制片经费（一般）</t>
  </si>
  <si>
    <t>人大代表履职活动经费(一般)</t>
  </si>
  <si>
    <t>人大代表家站经费（一般）</t>
  </si>
  <si>
    <t>年度人口抽样调查两员经费（一般）</t>
  </si>
  <si>
    <t>五经普普查员补贴经费(一般）</t>
  </si>
  <si>
    <t>五经普普查办工作人员聘用经费（一般）</t>
  </si>
  <si>
    <t>农业领域整合区级专项资金－政策性农业保险工作经费</t>
  </si>
  <si>
    <t>2024年水务改革发展专项市级资金-市级河长制资金</t>
  </si>
  <si>
    <t>水务领域整合区级专项资金-河长制工作资金</t>
  </si>
  <si>
    <t>大兴区乡村公路大修补助专项转移支付资金</t>
  </si>
  <si>
    <t>专项-2024年北京市全民健身示范街道及体育特色乡镇扶持资金项目</t>
  </si>
  <si>
    <t>2024年度生活垃圾分类以奖代补专项转移支付资金</t>
  </si>
  <si>
    <t>农业领域整合区级专项资金－新增耕地质量提升项目</t>
  </si>
  <si>
    <t>提前下达2024年农业农村改革发展专项市级资金－农产品质量安全监管能力和水平提升</t>
  </si>
  <si>
    <t>提前下达2024年农业农村改革发展专项市级资金－菜田补贴</t>
  </si>
  <si>
    <t>提前下达2024年美丽乡村建设专项市级资金-户厕清掏</t>
  </si>
  <si>
    <t>2023-2024年取暖季“煤改电”长效管护专项市级资金</t>
  </si>
  <si>
    <t>提前下达2024年农业农村改革发展专项市级资金－保护性耕作技术推广和扬尘监测</t>
  </si>
  <si>
    <t>提前下达2024年农业农村改革发展专项市级资金-农村妇女创新创业项目</t>
  </si>
  <si>
    <t>农村领域整合区级专项资金--农村妇女创新创业项目</t>
  </si>
  <si>
    <t>社会保障和就业-公益性就业岗位补贴（专项）</t>
  </si>
  <si>
    <t>大兴区2015年平原造林工程（专项）</t>
  </si>
  <si>
    <t>大兴区2020年平原造林工程（专项）</t>
  </si>
  <si>
    <t>2024年大气精细化治理项目（专项）</t>
  </si>
  <si>
    <t>提前下达2024年中央财政农业相关专项资金－2023年高标准农田建设</t>
  </si>
  <si>
    <t>2020年度村庄规划编制区级资金补贴（专项）</t>
  </si>
  <si>
    <t>提前下达2024年美丽乡村建设专项市级资金-节能路灯管护费</t>
  </si>
  <si>
    <t>社会保障和就业-丧葬补贴经费（专项）</t>
  </si>
  <si>
    <t>大兴区房地一体的宅基地、集体建设用地权籍调查和确权登记（专项）</t>
  </si>
  <si>
    <t>大兴区2024年度责任规划师区级补贴（专项）</t>
  </si>
  <si>
    <t>社会保障和就业-送温暖资金（专项）</t>
  </si>
  <si>
    <t>2024年中央提前下达三馆免费开放资金（专项）</t>
  </si>
  <si>
    <t>大兴区平原生态林养护及土地流转（专项）</t>
  </si>
  <si>
    <t>2023-2024年取暖季农村地区煤改气超质保期取暖设备长效管护补贴资金</t>
  </si>
  <si>
    <t>社会保障和就业—中央财政提前下达2024年优抚对象医疗保障经费（专项）</t>
  </si>
  <si>
    <t>206003-北京市大兴区安定镇中心卫生院</t>
  </si>
  <si>
    <t>23-公益二类</t>
  </si>
  <si>
    <t>2023年促进基层中医药传承创新发展经费</t>
  </si>
  <si>
    <t>卫生健康-2024年院前急救保障经费（专项）</t>
  </si>
  <si>
    <t>卫生健康-2024年大兴区从业人员免费健康检查工作经费（专项）</t>
  </si>
  <si>
    <t>卫生健康-乡村医生岗位人员补助（专项）</t>
  </si>
  <si>
    <t>卫生健康-第二批中医专家学术经验继承工作室资金（专项）</t>
  </si>
  <si>
    <t>卫生健康-促进基层中医药传承创新发展经费（专项）</t>
  </si>
  <si>
    <t>卫生健康-市级基本公共卫生服务补助项目（专项）</t>
  </si>
  <si>
    <t>卫生健康-中央转移支付基本公共卫生服务补助资金（专项）</t>
  </si>
  <si>
    <t>基本公共卫生服务</t>
  </si>
  <si>
    <t>退休乡医生活补助</t>
  </si>
  <si>
    <t>临时辅助用工经费（卫生）.</t>
  </si>
  <si>
    <t>卫生院临时辅助用工经费（5人）</t>
  </si>
  <si>
    <t>遗属补助经费(卫生）</t>
  </si>
  <si>
    <t>基本公共卫生经费</t>
  </si>
  <si>
    <t>2024年卫生院物业管理-保洁外包服务</t>
  </si>
  <si>
    <t>合 计</t>
  </si>
  <si>
    <t xml:space="preserve">
</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</si>
  <si>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</si>
  <si>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</si>
  <si>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</si>
  <si>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</si>
  <si>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</si>
  <si>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</si>
  <si>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</si>
  <si>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</si>
  <si>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</si>
  <si>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</si>
  <si>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206001-北京市大兴区安定镇财政所</t>
  </si>
  <si>
    <t>2080505</t>
  </si>
  <si>
    <t>机关事业单位基本养老保险缴费支出</t>
  </si>
  <si>
    <t>2010301</t>
  </si>
  <si>
    <t>行政运行</t>
  </si>
  <si>
    <t>2010350</t>
  </si>
  <si>
    <t>事业运行</t>
  </si>
  <si>
    <t>2010399</t>
  </si>
  <si>
    <t>其他政府办公厅（室）及相关机构事务支出</t>
  </si>
  <si>
    <t>2010507</t>
  </si>
  <si>
    <t>专项普查活动</t>
  </si>
  <si>
    <t>其他群众团体事务支出</t>
  </si>
  <si>
    <t>2013202</t>
  </si>
  <si>
    <t>一般行政管理事务</t>
  </si>
  <si>
    <t>2049999</t>
  </si>
  <si>
    <t>其他公共安全支出</t>
  </si>
  <si>
    <t>2070112</t>
  </si>
  <si>
    <t>文化和旅游市场管理</t>
  </si>
  <si>
    <t>2070199</t>
  </si>
  <si>
    <t>其他文化和旅游支出</t>
  </si>
  <si>
    <t>2070204</t>
  </si>
  <si>
    <t>文物保护</t>
  </si>
  <si>
    <t>2080501</t>
  </si>
  <si>
    <t>行政单位离退休</t>
  </si>
  <si>
    <t>2080502</t>
  </si>
  <si>
    <t>事业单位离退休</t>
  </si>
  <si>
    <t>2080506</t>
  </si>
  <si>
    <t>机关事业单位职业年金缴费支出</t>
  </si>
  <si>
    <t>2080599</t>
  </si>
  <si>
    <t>其他行政事业单位养老支出</t>
  </si>
  <si>
    <t>2080705</t>
  </si>
  <si>
    <t>公益性岗位补贴</t>
  </si>
  <si>
    <t>2080805</t>
  </si>
  <si>
    <t>义务兵优待</t>
  </si>
  <si>
    <t>2080899</t>
  </si>
  <si>
    <t>其他优抚支出</t>
  </si>
  <si>
    <t>2080901</t>
  </si>
  <si>
    <t>退役士兵安置</t>
  </si>
  <si>
    <t>2081002</t>
  </si>
  <si>
    <t>老年福利</t>
  </si>
  <si>
    <t>2081099</t>
  </si>
  <si>
    <t>其他社会福利支出</t>
  </si>
  <si>
    <t>2081105</t>
  </si>
  <si>
    <t>残疾人就业</t>
  </si>
  <si>
    <t>2081199</t>
  </si>
  <si>
    <t>其他残疾人事业支出</t>
  </si>
  <si>
    <t>2081902</t>
  </si>
  <si>
    <t>农村最低生活保障金支出</t>
  </si>
  <si>
    <t>2082001</t>
  </si>
  <si>
    <t>临时救助支出</t>
  </si>
  <si>
    <t>2083001</t>
  </si>
  <si>
    <t>财政代缴城乡居民基本养老保险费支出</t>
  </si>
  <si>
    <t>2089999</t>
  </si>
  <si>
    <t>其他社会保障和就业支出</t>
  </si>
  <si>
    <t>2100799</t>
  </si>
  <si>
    <t>其他计划生育事务支出</t>
  </si>
  <si>
    <t>2101101</t>
  </si>
  <si>
    <t>行政单位医疗</t>
  </si>
  <si>
    <t>2101102</t>
  </si>
  <si>
    <t>事业单位医疗</t>
  </si>
  <si>
    <t>2101103</t>
  </si>
  <si>
    <t>公务员医疗补助</t>
  </si>
  <si>
    <t>2120104</t>
  </si>
  <si>
    <t>城管执法</t>
  </si>
  <si>
    <t>2120199</t>
  </si>
  <si>
    <t>其他城乡社区管理事务支出</t>
  </si>
  <si>
    <t>2120399</t>
  </si>
  <si>
    <t>其他城乡社区公共设施支出</t>
  </si>
  <si>
    <t>2120501</t>
  </si>
  <si>
    <t>城乡社区环境卫生</t>
  </si>
  <si>
    <t>2130108</t>
  </si>
  <si>
    <t>病虫害控制</t>
  </si>
  <si>
    <t>2130126</t>
  </si>
  <si>
    <t>农村社会事业</t>
  </si>
  <si>
    <t>2130199</t>
  </si>
  <si>
    <t>其他农业农村支出</t>
  </si>
  <si>
    <t>2130205</t>
  </si>
  <si>
    <t>森林资源培育</t>
  </si>
  <si>
    <t>2130234</t>
  </si>
  <si>
    <t>林业草原防灾减灾</t>
  </si>
  <si>
    <t>2130399</t>
  </si>
  <si>
    <t>其他水利支出</t>
  </si>
  <si>
    <t>2130705</t>
  </si>
  <si>
    <t>对村民委员会和村党支部的补助</t>
  </si>
  <si>
    <t>2140206</t>
  </si>
  <si>
    <t>铁路安全</t>
  </si>
  <si>
    <t>2240106</t>
  </si>
  <si>
    <t>安全监管</t>
  </si>
  <si>
    <t>2110302</t>
  </si>
  <si>
    <t>水体</t>
  </si>
  <si>
    <t>2110301</t>
  </si>
  <si>
    <t>大气</t>
  </si>
  <si>
    <t>2130122</t>
  </si>
  <si>
    <t>农业生产发展</t>
  </si>
  <si>
    <t>2013602</t>
  </si>
  <si>
    <t>2010108</t>
  </si>
  <si>
    <t>代表工作</t>
  </si>
  <si>
    <t>2010199</t>
  </si>
  <si>
    <t>其他人大事务支出</t>
  </si>
  <si>
    <t>2010508</t>
  </si>
  <si>
    <t>统计抽样调查</t>
  </si>
  <si>
    <t>2130803</t>
  </si>
  <si>
    <t>农业保险保费补贴</t>
  </si>
  <si>
    <t>2130311</t>
  </si>
  <si>
    <t>水资源节约管理与保护</t>
  </si>
  <si>
    <t>2130153</t>
  </si>
  <si>
    <t>耕地建设与利用</t>
  </si>
  <si>
    <t>2120201</t>
  </si>
  <si>
    <t>城乡社区规划与管理</t>
  </si>
  <si>
    <t>2080299</t>
  </si>
  <si>
    <t>其他民政管理事务支出</t>
  </si>
  <si>
    <t>2200109</t>
  </si>
  <si>
    <t>自然资源调查与确权登记</t>
  </si>
  <si>
    <t>2101401</t>
  </si>
  <si>
    <t>优抚对象医疗补助</t>
  </si>
  <si>
    <t>2101704</t>
  </si>
  <si>
    <t>中医（民族医）药专项</t>
  </si>
  <si>
    <t>2100410</t>
  </si>
  <si>
    <t>突发公共卫生事件应急处置</t>
  </si>
  <si>
    <t>2109999</t>
  </si>
  <si>
    <t>其他卫生健康支出</t>
  </si>
  <si>
    <t>2100408</t>
  </si>
  <si>
    <t>2100302</t>
  </si>
  <si>
    <t>乡镇卫生院</t>
  </si>
  <si>
    <t>预算08表 一般公共预算财政拨款基本支出表</t>
  </si>
  <si>
    <t>预算09表 政府性基金预算财政拨款支出表</t>
  </si>
  <si>
    <t>预算10表 国有资本经营预算财政拨款支出表</t>
  </si>
  <si>
    <t>本年国有资本经营预算支出</t>
  </si>
  <si>
    <t/>
  </si>
  <si>
    <t>预算05表 政府采购预算明细表</t>
  </si>
  <si>
    <t>采购类别</t>
  </si>
  <si>
    <t>金额</t>
  </si>
  <si>
    <t>C-服务</t>
  </si>
  <si>
    <t>合  计</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</si>
  <si>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</si>
  <si>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</si>
  <si>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</si>
  <si>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</si>
  <si>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</si>
  <si>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</si>
  <si>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</si>
  <si>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</si>
  <si>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</si>
  <si>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</si>
  <si>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</si>
  <si>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</si>
  <si>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预算12表 政府购买服务预算财政拨款明细表</t>
  </si>
  <si>
    <t xml:space="preserve"> </t>
  </si>
  <si>
    <t>指导性目录</t>
  </si>
  <si>
    <t>服务领域</t>
  </si>
  <si>
    <t>预算金额</t>
  </si>
  <si>
    <t>一级</t>
  </si>
  <si>
    <t>二级</t>
  </si>
  <si>
    <t>三级</t>
  </si>
  <si>
    <t xml:space="preserve">2024年安定镇垃圾清运分类管理及公厕运维服务
</t>
  </si>
  <si>
    <r>
      <rPr>
        <sz val="9"/>
        <color rgb="FF000000"/>
        <rFont val="宋体"/>
        <charset val="134"/>
      </rPr>
      <t>01-</t>
    </r>
    <r>
      <rPr>
        <sz val="9"/>
        <rFont val="宋体"/>
        <charset val="134"/>
      </rPr>
      <t>公共服务</t>
    </r>
  </si>
  <si>
    <t>0106-生态保护和环境治理服务</t>
  </si>
  <si>
    <t>010606-010606-垃圾分类及清运服务</t>
  </si>
  <si>
    <t>212-城乡社区支出</t>
  </si>
  <si>
    <t>2024年厨余垃圾就地处理运维服务</t>
  </si>
  <si>
    <t>01-公共服务</t>
  </si>
  <si>
    <t>0111-城乡维护服务</t>
  </si>
  <si>
    <t>011102-城乡运行维护保障服务</t>
  </si>
  <si>
    <t>煤改清洁能源项目管护服务</t>
  </si>
  <si>
    <t>0112-农业、林业和水利公共服务</t>
  </si>
  <si>
    <t>011212-煤改清洁能源长效管护服务</t>
  </si>
  <si>
    <t>201-一般公共服务支出</t>
  </si>
  <si>
    <t>煤改清洁能源巡检服务</t>
  </si>
  <si>
    <t>02-政府履职辅助性服务</t>
  </si>
  <si>
    <t>0203-会计审计服务</t>
  </si>
  <si>
    <t>020302-审计服务</t>
  </si>
  <si>
    <r>
      <rPr>
        <sz val="9"/>
        <color rgb="FF000000"/>
        <rFont val="宋体"/>
        <charset val="134"/>
      </rPr>
      <t>02-</t>
    </r>
    <r>
      <rPr>
        <sz val="9"/>
        <rFont val="宋体"/>
        <charset val="134"/>
      </rPr>
      <t>政府履职辅助性服务</t>
    </r>
  </si>
  <si>
    <t>0205-监督检查辅助服务</t>
  </si>
  <si>
    <t>020501-020501-监督检查辅助服务</t>
  </si>
  <si>
    <t>林业有害生物防治服务</t>
  </si>
  <si>
    <t>011204-外来入侵生物综合防治服务</t>
  </si>
  <si>
    <t>213-农林水支出</t>
  </si>
  <si>
    <t>污水泵站运行维护服务</t>
  </si>
  <si>
    <t>010611-污水处理设施运行管理服务</t>
  </si>
  <si>
    <t>政府保安服务</t>
  </si>
  <si>
    <t>0211-后勤服务</t>
  </si>
  <si>
    <t>021103-安全服务</t>
  </si>
  <si>
    <t>政府保洁服务</t>
  </si>
  <si>
    <t>021102-物业管理服务</t>
  </si>
  <si>
    <t>政府食堂服务</t>
  </si>
  <si>
    <t>政务服务中心综合窗口外包服务</t>
  </si>
  <si>
    <t>0110-社会治理服务</t>
  </si>
  <si>
    <t>011003-社会工作服务</t>
  </si>
  <si>
    <t>安定镇政务服务外包服务</t>
  </si>
  <si>
    <t>“上门办、进村办”三方服务</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</si>
  <si>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</si>
  <si>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</si>
  <si>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</si>
  <si>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</si>
  <si>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</si>
  <si>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</si>
  <si>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</si>
  <si>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</si>
  <si>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</si>
  <si>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</si>
  <si>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</si>
  <si>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</si>
  <si>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</si>
  <si>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</si>
  <si>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</si>
  <si>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</si>
  <si>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11011523T000001966973-人居环整日常运行经费</t>
  </si>
  <si>
    <t>31-部门项目</t>
  </si>
  <si>
    <t>通过及时缴纳电费、网通费、购置保洁工具费、车辆所需的保险费，保证工作的正常运行，有效的提高工作效率，确保城乡建设办公室办公区正常办公。</t>
  </si>
  <si>
    <t>产出指标</t>
  </si>
  <si>
    <t>数量指标</t>
  </si>
  <si>
    <t>新增购置保洁工具</t>
  </si>
  <si>
    <t>≤</t>
  </si>
  <si>
    <t>1</t>
  </si>
  <si>
    <t>万件</t>
  </si>
  <si>
    <t>时效指标</t>
  </si>
  <si>
    <t>电话费、网通费缴纳及时率</t>
  </si>
  <si>
    <t>＝</t>
  </si>
  <si>
    <t>100</t>
  </si>
  <si>
    <t>%</t>
  </si>
  <si>
    <t>提供电服务的时间</t>
  </si>
  <si>
    <t>定性</t>
  </si>
  <si>
    <t>全年</t>
  </si>
  <si>
    <t>维护车辆数量</t>
  </si>
  <si>
    <t>16</t>
  </si>
  <si>
    <t>辆</t>
  </si>
  <si>
    <t>电供应保障面积</t>
  </si>
  <si>
    <t>60000</t>
  </si>
  <si>
    <t>平方米</t>
  </si>
  <si>
    <t>质量指标</t>
  </si>
  <si>
    <t>新增保洁工具质量标准</t>
  </si>
  <si>
    <t>均达标</t>
  </si>
  <si>
    <t>停电发生的频次</t>
  </si>
  <si>
    <t>10</t>
  </si>
  <si>
    <t>次</t>
  </si>
  <si>
    <t>效益指标</t>
  </si>
  <si>
    <t>可持续影响指标</t>
  </si>
  <si>
    <t>镇域环境卫生</t>
  </si>
  <si>
    <t>得到改善</t>
  </si>
  <si>
    <t>社会效益指标</t>
  </si>
  <si>
    <t>环卫人员工作效率</t>
  </si>
  <si>
    <t>有所提高</t>
  </si>
  <si>
    <t>履职基础、公共服务能力</t>
  </si>
  <si>
    <t>显著提升</t>
  </si>
  <si>
    <t>满意度指标</t>
  </si>
  <si>
    <t>服务对象满意度指标</t>
  </si>
  <si>
    <t>周边群众满意度</t>
  </si>
  <si>
    <t>≥</t>
  </si>
  <si>
    <t>95</t>
  </si>
  <si>
    <t>环卫工人使用满意度</t>
  </si>
  <si>
    <t>成本指标</t>
  </si>
  <si>
    <t>经济成本指标</t>
  </si>
  <si>
    <t>项目预算控制数</t>
  </si>
  <si>
    <t>109.2</t>
  </si>
  <si>
    <t>万元</t>
  </si>
  <si>
    <t>11011524T000002678898-2024年安定镇垃圾清运分类管理及公厕运维服务项目</t>
  </si>
  <si>
    <t>通过开展垃圾清运分类管理及公厕运维项目，保证镇域内公厕正常开放使用，并达到设施完好、干净整洁的要求，对垃圾分类宣传指导，从而推动生活垃圾源头减量，指导群众垃圾分类规范化处置，切实提高垃圾分类全覆盖。</t>
  </si>
  <si>
    <t>公厕维护达标率</t>
  </si>
  <si>
    <t>全年发放垃圾分类宣传单页</t>
  </si>
  <si>
    <t>20000</t>
  </si>
  <si>
    <t>张</t>
  </si>
  <si>
    <t>垃圾分类宣传指导村庄覆盖率</t>
  </si>
  <si>
    <t>垃圾收运覆盖暂存点数量</t>
  </si>
  <si>
    <t>28</t>
  </si>
  <si>
    <t>个</t>
  </si>
  <si>
    <t>完成验收时间</t>
  </si>
  <si>
    <t>按季度进行验收</t>
  </si>
  <si>
    <t>完成招投标时间</t>
  </si>
  <si>
    <t>2024年8月底前</t>
  </si>
  <si>
    <t>垃圾收运完成率</t>
  </si>
  <si>
    <t>全镇运维公厕数</t>
  </si>
  <si>
    <t>58</t>
  </si>
  <si>
    <t>镇域内收运垃圾总数</t>
  </si>
  <si>
    <t>2.2</t>
  </si>
  <si>
    <t>万吨</t>
  </si>
  <si>
    <t>资金拨付及时性</t>
  </si>
  <si>
    <t>按照验收结果及时拨付</t>
  </si>
  <si>
    <t>降低各村垃圾污染程度</t>
  </si>
  <si>
    <t>有效降低</t>
  </si>
  <si>
    <t>妥善处理镇域环境卫生</t>
  </si>
  <si>
    <t>提高垃圾分类投放准确率</t>
  </si>
  <si>
    <t>有效提高</t>
  </si>
  <si>
    <t>783.78846</t>
  </si>
  <si>
    <t>11011524T000002683105-2024年厨余垃圾就地处理运维服务项目</t>
  </si>
  <si>
    <t>通过开展厨余垃圾就地处理运维项目，对厨余垃圾进行有效的资源化、减量化、无害化处理，有效推进厨余垃圾源头就地处理，保护镇域环境卫生。</t>
  </si>
  <si>
    <t>厨余垃圾收运完成率</t>
  </si>
  <si>
    <t>通过验收时间</t>
  </si>
  <si>
    <t>按季度进行考核验收</t>
  </si>
  <si>
    <t>厨余垃圾收运范围</t>
  </si>
  <si>
    <t>资金发放及时性</t>
  </si>
  <si>
    <t>按照季度考核及时发放</t>
  </si>
  <si>
    <t>厨余垃圾日处理量</t>
  </si>
  <si>
    <t>6</t>
  </si>
  <si>
    <t>吨</t>
  </si>
  <si>
    <t>申请资金补助时限</t>
  </si>
  <si>
    <t>按季度申请</t>
  </si>
  <si>
    <t>降低厨余垃圾混合装运现象</t>
  </si>
  <si>
    <t>显著降低</t>
  </si>
  <si>
    <t>降低各村垃圾二次污染程度</t>
  </si>
  <si>
    <t>34.844621</t>
  </si>
  <si>
    <t>11011524T000002684441-人居环整保洁退休人员调解经费</t>
  </si>
  <si>
    <t>通过对人居环整临时工退休人员进行补偿，保障退休人员个人权益，达到社会劳动保障工作的稳定。</t>
  </si>
  <si>
    <t>临时工退休两个月内发放</t>
  </si>
  <si>
    <t>补助人员数量</t>
  </si>
  <si>
    <t>人</t>
  </si>
  <si>
    <t>补偿金额足额发放</t>
  </si>
  <si>
    <t>社会劳动保障稳定</t>
  </si>
  <si>
    <t>长期</t>
  </si>
  <si>
    <t>保障退休人员权益</t>
  </si>
  <si>
    <t>退休人员满意度</t>
  </si>
  <si>
    <t>26</t>
  </si>
  <si>
    <t>11011524T000002686686-遗属补助（政府）</t>
  </si>
  <si>
    <t>通过对符合条件的去世职工家属发放补助的形式，改善其家庭生活质量。</t>
  </si>
  <si>
    <t>遗属人数</t>
  </si>
  <si>
    <t>8</t>
  </si>
  <si>
    <t>补助发放时间</t>
  </si>
  <si>
    <t>每月5日前</t>
  </si>
  <si>
    <t>发放及时率</t>
  </si>
  <si>
    <t>增强社会安全感、减少生活压力</t>
  </si>
  <si>
    <t>遗属人员基本生活保障</t>
  </si>
  <si>
    <t>得到提升</t>
  </si>
  <si>
    <t>遗属人员满意度</t>
  </si>
  <si>
    <t>预算控制数</t>
  </si>
  <si>
    <t>3.6</t>
  </si>
  <si>
    <t>11011524T000002686968-村邮员工资</t>
  </si>
  <si>
    <t>通过设置村邮员，保障村庄内村民能及时收发快递，确保各村邮递系统正常运行。</t>
  </si>
  <si>
    <t>工资支付完成时间</t>
  </si>
  <si>
    <t>2024年12月底前</t>
  </si>
  <si>
    <t>完成上会完成时间</t>
  </si>
  <si>
    <t>2024年11月底前</t>
  </si>
  <si>
    <t>村邮员人数</t>
  </si>
  <si>
    <t>33</t>
  </si>
  <si>
    <t>投递时限</t>
  </si>
  <si>
    <t>12小时内</t>
  </si>
  <si>
    <t>投递成功率</t>
  </si>
  <si>
    <t>保障村庄邮递系统正常运行</t>
  </si>
  <si>
    <t>有效保障</t>
  </si>
  <si>
    <t>群众满意度</t>
  </si>
  <si>
    <t>村邮员资金</t>
  </si>
  <si>
    <t>23.88</t>
  </si>
  <si>
    <t>11011524T000002687135-煤改清洁能源项目管护费</t>
  </si>
  <si>
    <t>通过实施安定镇煤改清洁能源管护项目，确保镇域内9316台煤改清洁能源设备在取暖季期间正常运行。</t>
  </si>
  <si>
    <t>管护时间</t>
  </si>
  <si>
    <t>2023.11.1-2024.3.31</t>
  </si>
  <si>
    <t>煤改清洁能源“煤改电”设备</t>
  </si>
  <si>
    <t>5530</t>
  </si>
  <si>
    <t>台</t>
  </si>
  <si>
    <t>煤改清洁能源“煤改气”村庄</t>
  </si>
  <si>
    <t>11</t>
  </si>
  <si>
    <t>煤改季煤改清洁能源设备</t>
  </si>
  <si>
    <t>正常运行</t>
  </si>
  <si>
    <t>完成招标时间</t>
  </si>
  <si>
    <t>2023年10月底前</t>
  </si>
  <si>
    <t>完成上会时间</t>
  </si>
  <si>
    <t>2023年9月底前</t>
  </si>
  <si>
    <t>煤改清洁能源“煤改电”村庄</t>
  </si>
  <si>
    <t>15</t>
  </si>
  <si>
    <t>煤改清洁能源“煤改气”设备</t>
  </si>
  <si>
    <t>3786</t>
  </si>
  <si>
    <t>确保取暖季设备正常运行</t>
  </si>
  <si>
    <t>使用维修资金</t>
  </si>
  <si>
    <t>142</t>
  </si>
  <si>
    <t>维修单价</t>
  </si>
  <si>
    <t>151.49</t>
  </si>
  <si>
    <t>元</t>
  </si>
  <si>
    <t>11011524T000002687166-人居环整保洁工资</t>
  </si>
  <si>
    <t>通过对保洁人员经费进行补助，促进保洁人员按标准配备，提高保洁人员专业化水平，镇村周边环境得到改善提升。</t>
  </si>
  <si>
    <t>补助资金拨付及时性</t>
  </si>
  <si>
    <t>按季度及时拨付劳务派遣公司</t>
  </si>
  <si>
    <t>补助人员和实际工作人员数量差异</t>
  </si>
  <si>
    <t>无差异</t>
  </si>
  <si>
    <t>补助保洁员人数</t>
  </si>
  <si>
    <t>20</t>
  </si>
  <si>
    <t>按季度及时申请</t>
  </si>
  <si>
    <t>每人每月薪资标准</t>
  </si>
  <si>
    <t>2794</t>
  </si>
  <si>
    <t>元/月</t>
  </si>
  <si>
    <t>公共服务能力</t>
  </si>
  <si>
    <t>保洁人员满意度</t>
  </si>
  <si>
    <t>150</t>
  </si>
  <si>
    <t>11011524T000002687306-煤改清洁能源巡检项目</t>
  </si>
  <si>
    <t>通过实施安定镇煤改清洁能源“煤改电、气”巡检项目，对镇域内10066台煤改清洁能源设备进行巡检工作，确保及时完成APP小程序数据上传工作，保障居民设备正常运行。</t>
  </si>
  <si>
    <t>巡检煤改清洁能源“煤改气”村庄</t>
  </si>
  <si>
    <t>APP小程序数据上传及时性</t>
  </si>
  <si>
    <t>巡检完成时间</t>
  </si>
  <si>
    <t>巡检煤改清洁能源“煤改电”设备</t>
  </si>
  <si>
    <t>6280</t>
  </si>
  <si>
    <t>数据上传工作完成时间</t>
  </si>
  <si>
    <t>巡检煤改清洁能源“煤改气”设备</t>
  </si>
  <si>
    <t>巡检煤改清洁能源“煤改电”村庄</t>
  </si>
  <si>
    <t>巡检开始时间</t>
  </si>
  <si>
    <t>2023年9月</t>
  </si>
  <si>
    <t>巡检资金</t>
  </si>
  <si>
    <t>88</t>
  </si>
  <si>
    <t>11011524T000002687381-财务收支及项目审计服务</t>
  </si>
  <si>
    <t>通过开展对所辖农村集体经济组织、镇属企事业单位、专项资金、政府投资建设项目等项目的审计工作，提升资金使用效益。</t>
  </si>
  <si>
    <t>审计工作规范性</t>
  </si>
  <si>
    <t>符合审计准则</t>
  </si>
  <si>
    <t>委托审计公司审核项目</t>
  </si>
  <si>
    <t>上半年完成审计项目进度</t>
  </si>
  <si>
    <t>50</t>
  </si>
  <si>
    <t>下半年完成审计项目进度</t>
  </si>
  <si>
    <t>审计工作准确率</t>
  </si>
  <si>
    <t>发挥内部审计监督作用，促进被审计部门提高经济管理水平</t>
  </si>
  <si>
    <t>构建集中统一、全面覆盖的审计监督体系</t>
  </si>
  <si>
    <t>相关业务科室满意度</t>
  </si>
  <si>
    <t>项目成本控制数</t>
  </si>
  <si>
    <t>11011524T000002687443-村级防疫员经费</t>
  </si>
  <si>
    <t>通过对村级防疫员进行补助，完成动物的疫病监测，保障全镇的动物安全生产。</t>
  </si>
  <si>
    <t>补助村级防疫员人数</t>
  </si>
  <si>
    <t>4</t>
  </si>
  <si>
    <t>每人每天薪资标准</t>
  </si>
  <si>
    <t>补助资金发放及时率</t>
  </si>
  <si>
    <t>按月及时发放</t>
  </si>
  <si>
    <t>动物疫病发生</t>
  </si>
  <si>
    <t>动物安全生产</t>
  </si>
  <si>
    <t>得到保障</t>
  </si>
  <si>
    <t>镇域内养殖户对村级防疫员满意度</t>
  </si>
  <si>
    <t>接受补助人员满意度</t>
  </si>
  <si>
    <t>14.4</t>
  </si>
  <si>
    <t>人均补助标准</t>
  </si>
  <si>
    <t>元/人</t>
  </si>
  <si>
    <t>11011524T000002687561-村级公益事业补助及民族村补助项目</t>
  </si>
  <si>
    <t>通过发放公益补助及民族村补助，保障村级事务正常运转，发展社会事业及民族事务，减轻各村经济压力。</t>
  </si>
  <si>
    <t>民族村补助村庄数量</t>
  </si>
  <si>
    <t>2</t>
  </si>
  <si>
    <t>补助资金发放覆盖率</t>
  </si>
  <si>
    <t>补助资金审核准确率</t>
  </si>
  <si>
    <t>资金拨付时限</t>
  </si>
  <si>
    <t>4月、6月、9月、11月拨付</t>
  </si>
  <si>
    <t>公益事业补助村庄数量</t>
  </si>
  <si>
    <t>村级事务正常运转</t>
  </si>
  <si>
    <t>改善农民生产生活条件、推进社会主义新农村建设、促进农村社会管理创新和基层民主政治建设等方面具有重要意义</t>
  </si>
  <si>
    <t>村集体对资金补助的满意度</t>
  </si>
  <si>
    <t>535</t>
  </si>
  <si>
    <t>11011524T000002688488-村级财务专管员绩效补贴项目</t>
  </si>
  <si>
    <t>通过年度工作考核与奖励，提高村级财务人员的专业素质，激发工作积极性与责任心。</t>
  </si>
  <si>
    <t>年度绩效奖考核标准</t>
  </si>
  <si>
    <t>85</t>
  </si>
  <si>
    <t>分</t>
  </si>
  <si>
    <t>项目确立后4个月内</t>
  </si>
  <si>
    <t>绩效奖拨付人数</t>
  </si>
  <si>
    <t>35</t>
  </si>
  <si>
    <t>4月前完成</t>
  </si>
  <si>
    <t>工作达标率</t>
  </si>
  <si>
    <t>强化财务专管员绩效激励约束作用</t>
  </si>
  <si>
    <t>提高村级财务人员的专业素质，激发工作积极性与责任心</t>
  </si>
  <si>
    <t>逐步提高</t>
  </si>
  <si>
    <t>财务人员对绩效考核满意度</t>
  </si>
  <si>
    <t>90</t>
  </si>
  <si>
    <t>人均绩效奖金额</t>
  </si>
  <si>
    <t>4000</t>
  </si>
  <si>
    <t>元/村年</t>
  </si>
  <si>
    <t>13.2</t>
  </si>
  <si>
    <t>11011524T000002689931-三馆免费开放</t>
  </si>
  <si>
    <t xml:space="preserve">通过对镇内图书馆、文化馆及各街镇综合文化站免费开放，增加镇内各项文体活动，促进群众对于传统文化的认知， 从而加大对传统文化的宣传。 </t>
  </si>
  <si>
    <t>活动主题</t>
  </si>
  <si>
    <t>参与人数</t>
  </si>
  <si>
    <t>活动举办时间</t>
  </si>
  <si>
    <t>2024年7月前</t>
  </si>
  <si>
    <t>活动正常开展率</t>
  </si>
  <si>
    <t>活动验收时间</t>
  </si>
  <si>
    <t>活动验收通过率</t>
  </si>
  <si>
    <t>举办活动场次</t>
  </si>
  <si>
    <t>场次</t>
  </si>
  <si>
    <t>提升镇内活动影响力</t>
  </si>
  <si>
    <t>提升镇内群众文化生活水平</t>
  </si>
  <si>
    <t>有所提升</t>
  </si>
  <si>
    <t>参与群众的满意度</t>
  </si>
  <si>
    <t>4.5</t>
  </si>
  <si>
    <t>11011524T000002690036-安定镇宣传经费</t>
  </si>
  <si>
    <t>通过对安定镇各项文体活动的宣传，提升我镇信息的推广率，增强镇内各项活动的宣传力度，丰富群众的精神文化生活。</t>
  </si>
  <si>
    <t>制作宣传视频</t>
  </si>
  <si>
    <t>3</t>
  </si>
  <si>
    <t>宣讲培训费</t>
  </si>
  <si>
    <t>宣传视频合格率</t>
  </si>
  <si>
    <t>组织宣讲培训活动</t>
  </si>
  <si>
    <t>验收时间</t>
  </si>
  <si>
    <t>活动完成1周之内</t>
  </si>
  <si>
    <t>宣传品制作</t>
  </si>
  <si>
    <t>种</t>
  </si>
  <si>
    <t>提升镇内信息覆盖率</t>
  </si>
  <si>
    <t>安定镇文化宣传水平</t>
  </si>
  <si>
    <t>市区媒体对于安定镇信息关注度</t>
  </si>
  <si>
    <t>主管部门满意率</t>
  </si>
  <si>
    <t>群众满意率</t>
  </si>
  <si>
    <t>社会成本指标</t>
  </si>
  <si>
    <t>80</t>
  </si>
  <si>
    <t>11011524T000002690555-停车场保管费用</t>
  </si>
  <si>
    <t>通过支付停车场管理费，确保对执法人员查扣物品及车辆的妥善保管，保障执法工作顺利有序的的开展。</t>
  </si>
  <si>
    <t>查扣物品及时率</t>
  </si>
  <si>
    <t>停车场使用率</t>
  </si>
  <si>
    <t>停车场设施完好率</t>
  </si>
  <si>
    <t>停车场数量</t>
  </si>
  <si>
    <t>停车场建筑面积</t>
  </si>
  <si>
    <t>2000</t>
  </si>
  <si>
    <t>生态效益指标</t>
  </si>
  <si>
    <t>环境秩序</t>
  </si>
  <si>
    <t>物品及车辆保管机制</t>
  </si>
  <si>
    <t>长期建立健全违规物品及车辆保管机制</t>
  </si>
  <si>
    <t>违规车辆停车问题</t>
  </si>
  <si>
    <t>使用单位满意度</t>
  </si>
  <si>
    <t>3.4</t>
  </si>
  <si>
    <t>11011524T000002692892-接诉即办对接人电话费补贴</t>
  </si>
  <si>
    <t xml:space="preserve"> 通过为各村接诉即办工作对接人及综治分中心主任发放电话补贴，提升接诉即办工作服务质量。</t>
  </si>
  <si>
    <t>对接人员数量</t>
  </si>
  <si>
    <t>42</t>
  </si>
  <si>
    <t>每人每月电话费补贴标准</t>
  </si>
  <si>
    <t>电话补贴发放及时性</t>
  </si>
  <si>
    <t>2024年8月底前一次性发放</t>
  </si>
  <si>
    <t>补贴人员与实际工作人员数量差异</t>
  </si>
  <si>
    <t>建立健全接诉即办服务长效保障机制</t>
  </si>
  <si>
    <t>筑牢为民服务的责任体系</t>
  </si>
  <si>
    <t>接受补贴工作人员满意度</t>
  </si>
  <si>
    <t>11011524T000002692998-综合行政执法队人员人身意外保险</t>
  </si>
  <si>
    <t>通过购买综合行政执法队人员人身意外保险，给予执法人员工作人身安全保障，维护行业安全健康发展和首都的安全稳定。</t>
  </si>
  <si>
    <t>执法队队员参保率</t>
  </si>
  <si>
    <t>投保人数</t>
  </si>
  <si>
    <t>资金缴纳及时性</t>
  </si>
  <si>
    <t>按年及时缴纳</t>
  </si>
  <si>
    <t>投保单位数</t>
  </si>
  <si>
    <t>家</t>
  </si>
  <si>
    <t>保险时间</t>
  </si>
  <si>
    <t>10月前</t>
  </si>
  <si>
    <t>执法人员生命财产安全</t>
  </si>
  <si>
    <t>建立健全执法人员生命财产安全长效保障机制</t>
  </si>
  <si>
    <t>参保人员满意度</t>
  </si>
  <si>
    <t>0.16</t>
  </si>
  <si>
    <t>11011524T000002694632-消防车运行经费</t>
  </si>
  <si>
    <t>通过给各村拨付消防车运行补助、确保车辆正常投保、及时维修，保障微型消防车正常使用，提升火灾事故应对能力。</t>
  </si>
  <si>
    <t>微型消防车正常使用率</t>
  </si>
  <si>
    <t>覆盖村居数量</t>
  </si>
  <si>
    <t>上保险时间</t>
  </si>
  <si>
    <t>11月底前</t>
  </si>
  <si>
    <t>维保微型消防车数量</t>
  </si>
  <si>
    <t>40</t>
  </si>
  <si>
    <t>补助发放率</t>
  </si>
  <si>
    <t>发放消防车补助时间</t>
  </si>
  <si>
    <t>4月底</t>
  </si>
  <si>
    <t>覆盖综治分中心数量</t>
  </si>
  <si>
    <t>微型消防车持续使用年</t>
  </si>
  <si>
    <t>5</t>
  </si>
  <si>
    <t>年</t>
  </si>
  <si>
    <t>火灾事故应对保障</t>
  </si>
  <si>
    <t>消防工作人员满意度</t>
  </si>
  <si>
    <t>46.5</t>
  </si>
  <si>
    <t>11011524T000002695966-基层文体活动经费</t>
  </si>
  <si>
    <t xml:space="preserve"> 通过举办丰富的基层文体活动，发挥基层组织的能动性，组织群众开展文艺、健身等娱乐活动，并且采用专业设备，提升群众的思想文化生活，加大对传统文化活动的宣传。</t>
  </si>
  <si>
    <t>文体活动验收合格率</t>
  </si>
  <si>
    <t>验收完成两个月内</t>
  </si>
  <si>
    <t>宣传品制作清晰度</t>
  </si>
  <si>
    <t>文体活动正常开展率</t>
  </si>
  <si>
    <t>宣传发放及时率</t>
  </si>
  <si>
    <t>活动公众号宣传时间</t>
  </si>
  <si>
    <t>活动当天</t>
  </si>
  <si>
    <t>举办基层文体活动次数</t>
  </si>
  <si>
    <t>7</t>
  </si>
  <si>
    <t>宣传品份数</t>
  </si>
  <si>
    <t>300</t>
  </si>
  <si>
    <t>份</t>
  </si>
  <si>
    <t>参与活动人数</t>
  </si>
  <si>
    <t>人次</t>
  </si>
  <si>
    <t>举办基层文体活动主题</t>
  </si>
  <si>
    <t>镇域文体活动影响力</t>
  </si>
  <si>
    <t>传统文体活动知晓率</t>
  </si>
  <si>
    <t>镇内群众文体生活水平</t>
  </si>
  <si>
    <t>11011524T000002696978-桑椹节经费</t>
  </si>
  <si>
    <t>通过开展传统文化展演、旅游线路推介、古桑文化宣传等桑椹旅游文化活动，增强安定镇古桑文化旅游影响力，促进安定镇经济水平进一步提升。</t>
  </si>
  <si>
    <t>k</t>
  </si>
  <si>
    <t>个（套）</t>
  </si>
  <si>
    <t>宣传品发放及时率</t>
  </si>
  <si>
    <t>98</t>
  </si>
  <si>
    <t>主视觉展板制作验收</t>
  </si>
  <si>
    <t>符合标准</t>
  </si>
  <si>
    <t>特色文化旅游产品展位验收</t>
  </si>
  <si>
    <t>园区环境氛围营造</t>
  </si>
  <si>
    <t>处</t>
  </si>
  <si>
    <t>2024年6月</t>
  </si>
  <si>
    <t>工作证</t>
  </si>
  <si>
    <t>照片、视频验收</t>
  </si>
  <si>
    <t>宣传时间</t>
  </si>
  <si>
    <t>2024年5月</t>
  </si>
  <si>
    <t>制作引导交通指示路标</t>
  </si>
  <si>
    <t>安定镇古桑文化影响力</t>
  </si>
  <si>
    <t>促进镇内经济发展</t>
  </si>
  <si>
    <t>有所改善</t>
  </si>
  <si>
    <t>园区游客满意度</t>
  </si>
  <si>
    <t>11011524T000002725944-现役军属春节、建军节慰问（武装部）</t>
  </si>
  <si>
    <t>通过开展现役军人家属春节、建军节慰问活动，营造我镇拥军优属良好氛围，有效促进征兵工作顺利开展。</t>
  </si>
  <si>
    <t>现役军属慰问覆盖率</t>
  </si>
  <si>
    <t>慰问及时率</t>
  </si>
  <si>
    <t>建军节慰问时间</t>
  </si>
  <si>
    <t>建军节前</t>
  </si>
  <si>
    <t>现役军人家庭数量</t>
  </si>
  <si>
    <t>户</t>
  </si>
  <si>
    <t>春节慰问时间</t>
  </si>
  <si>
    <t>春节前</t>
  </si>
  <si>
    <t>拥军优属双拥共建效率</t>
  </si>
  <si>
    <t>有效提升</t>
  </si>
  <si>
    <t>便于征兵工作持续开展</t>
  </si>
  <si>
    <t>现役军属满意率</t>
  </si>
  <si>
    <t>每户每节现役家庭慰问金</t>
  </si>
  <si>
    <t>元/户</t>
  </si>
  <si>
    <t>项目预算成本控制</t>
  </si>
  <si>
    <t>11011524T000002725965-武装部征兵经费</t>
  </si>
  <si>
    <t xml:space="preserve"> 通过使用武装部征兵经费，保障我镇每年春秋两季积极开展年度征兵（宣传、体检及欢送新兵等）工作的顺利开展，为部队输送优秀合格青年参军入伍。</t>
  </si>
  <si>
    <t>征兵宣传时限</t>
  </si>
  <si>
    <t>1月份前、7月份前</t>
  </si>
  <si>
    <t>青年外调政审及学历审查</t>
  </si>
  <si>
    <t>征兵体检人数</t>
  </si>
  <si>
    <t>宣传品质量验收</t>
  </si>
  <si>
    <t>新兵纪念品验收</t>
  </si>
  <si>
    <t>征兵体检时限</t>
  </si>
  <si>
    <t>2月份、8月份</t>
  </si>
  <si>
    <t>征兵体检次数</t>
  </si>
  <si>
    <t>批次</t>
  </si>
  <si>
    <t>新兵欢送时限</t>
  </si>
  <si>
    <t>3月初、9月初</t>
  </si>
  <si>
    <t>应征报名体检完成率</t>
  </si>
  <si>
    <t>提升适龄青年参军意愿</t>
  </si>
  <si>
    <t>基层征兵工作单位满意率</t>
  </si>
  <si>
    <t>报名适龄参检青年满意率</t>
  </si>
  <si>
    <t>新兵满意率</t>
  </si>
  <si>
    <t>征兵上站体检补贴</t>
  </si>
  <si>
    <t>200</t>
  </si>
  <si>
    <t>元/人·次</t>
  </si>
  <si>
    <t>预征青年役前集训物品</t>
  </si>
  <si>
    <t>项目预算控制成本</t>
  </si>
  <si>
    <t>制作指标宣传品</t>
  </si>
  <si>
    <t>11011524T000002726117-农机防疫日常经费</t>
  </si>
  <si>
    <t>高峰</t>
  </si>
  <si>
    <t>通过使用农机防疫的日常经费，维持农机防疫正常运转，保障农机防疫工作的开展。</t>
  </si>
  <si>
    <t>物品合格率</t>
  </si>
  <si>
    <t>人员数量</t>
  </si>
  <si>
    <t>13</t>
  </si>
  <si>
    <t>资金支付时间</t>
  </si>
  <si>
    <t>每季度末</t>
  </si>
  <si>
    <t>部门日常工作开展情况</t>
  </si>
  <si>
    <t>农机防疫站正常运转</t>
  </si>
  <si>
    <t>农机防疫正常运转</t>
  </si>
  <si>
    <t>工作人员满意度</t>
  </si>
  <si>
    <t>防疫物资资金</t>
  </si>
  <si>
    <t>日常经费</t>
  </si>
  <si>
    <t>11011524T000002729013-安定镇12345接诉即办服务</t>
  </si>
  <si>
    <t>吴建伟</t>
  </si>
  <si>
    <t>通过雇佣第三方公司组建工作队伍值守12345接诉即办系统，提供案件签收退回、剔除等工作，全面提升接诉即办服务质量，减少群众诉求，提升群众幸福感满意度。</t>
  </si>
  <si>
    <t>服务人员到岗率</t>
  </si>
  <si>
    <t>按期办结率</t>
  </si>
  <si>
    <t>接诉即办响应率</t>
  </si>
  <si>
    <t>接单时间</t>
  </si>
  <si>
    <t>小时</t>
  </si>
  <si>
    <t>案件数量</t>
  </si>
  <si>
    <t>18000</t>
  </si>
  <si>
    <t>件</t>
  </si>
  <si>
    <t>考核验收时间</t>
  </si>
  <si>
    <t>每三个月考核一次</t>
  </si>
  <si>
    <t>招标采购时间</t>
  </si>
  <si>
    <t>验收合格率</t>
  </si>
  <si>
    <t>接诉即办解决率</t>
  </si>
  <si>
    <t>人员日值守时间</t>
  </si>
  <si>
    <t>24</t>
  </si>
  <si>
    <t>诉求人满意率</t>
  </si>
  <si>
    <t>216.19</t>
  </si>
  <si>
    <t>11011524T000002729864-劳动监察员经费</t>
  </si>
  <si>
    <t>裔建国</t>
  </si>
  <si>
    <t>通过发放劳动监察员工资、保险及福利待遇，人员配备齐全合理，提升人员履职能力，规范各行业用工市场，减少镇域内在实施项目及企业的欠薪讨薪事件，使镇域内劳动用工环境达到和谐稳定。</t>
  </si>
  <si>
    <t>人员到岗率</t>
  </si>
  <si>
    <t>经费拨付时间</t>
  </si>
  <si>
    <t>按季度拨付</t>
  </si>
  <si>
    <t>劳动监察员人数</t>
  </si>
  <si>
    <t>规范劳动市场</t>
  </si>
  <si>
    <t>保障劳动者权益</t>
  </si>
  <si>
    <t>规范镇域内劳动用工情况</t>
  </si>
  <si>
    <t>劳动监察员满意度</t>
  </si>
  <si>
    <t>59.43144</t>
  </si>
  <si>
    <t>11011524T000002729954-林业有害生物防治服务项目</t>
  </si>
  <si>
    <t>张莉</t>
  </si>
  <si>
    <t>通过对1.8万亩林地的美国白蛾、松材线虫等主要有害生物开展预测预报、巡查、防治，防止检疫性，危险性林业有害生物的入侵和扩散蔓延，防止重大林业有害生物灾害、疫情和严重扰民事件的发生，确保我镇绿化成果，降低防治率达到100%，同时使虫口密度降低到5%以下，病虫危害程度降低到5%以下，达到林木的有效保护，为人们提供良好的游憩条件，创造有利于人们生活居住的环境。</t>
  </si>
  <si>
    <t>虫口密度</t>
  </si>
  <si>
    <t>质量验收合格率</t>
  </si>
  <si>
    <t>普防时间</t>
  </si>
  <si>
    <t>2024年5月上旬、7月中旬、9月上旬</t>
  </si>
  <si>
    <t>2024年6月初、8月初、10月底前</t>
  </si>
  <si>
    <t>防治要求</t>
  </si>
  <si>
    <t>达到大兴区美国白蛾防治技术规程的标准</t>
  </si>
  <si>
    <t>普防次数</t>
  </si>
  <si>
    <t>病虫害危害程度</t>
  </si>
  <si>
    <t>防治周期</t>
  </si>
  <si>
    <t>2024年3月—10月</t>
  </si>
  <si>
    <t>招标时间</t>
  </si>
  <si>
    <t>2024年2月底前</t>
  </si>
  <si>
    <t>完成防治面积</t>
  </si>
  <si>
    <t>1.8</t>
  </si>
  <si>
    <t>万亩</t>
  </si>
  <si>
    <t>对本地绿化可持续发展影响</t>
  </si>
  <si>
    <t>得到推进</t>
  </si>
  <si>
    <t>对镇林木生长的有益影响</t>
  </si>
  <si>
    <t>有效保护</t>
  </si>
  <si>
    <t>对镇域人居环境改善影响</t>
  </si>
  <si>
    <t>公众满意度</t>
  </si>
  <si>
    <t>上级主管部门满意度</t>
  </si>
  <si>
    <t>44.5</t>
  </si>
  <si>
    <t>11011524T000002730130-安定镇消防队人员伙食补助</t>
  </si>
  <si>
    <t>通过发放消防救援站人员伙食补助，更好的保障救援人员良好的身体素质，应对或者及其他应急突发事件。</t>
  </si>
  <si>
    <t>镇消防救援站指战员</t>
  </si>
  <si>
    <t>5月底前</t>
  </si>
  <si>
    <t>消防救援站人员满意度</t>
  </si>
  <si>
    <t>补助标准</t>
  </si>
  <si>
    <t>人/天</t>
  </si>
  <si>
    <t>23.725</t>
  </si>
  <si>
    <t>11011524T000002730446-消防对讲机话费</t>
  </si>
  <si>
    <t>通过对消防对讲机续缴话费，保证了消防对讲机的正常使用，确保各微型消防站可以第一时间接到通知，迅速反应，及时扑救火情使镇域火灾得到稳定控制。</t>
  </si>
  <si>
    <t>完成充值续费</t>
  </si>
  <si>
    <t>7月底前</t>
  </si>
  <si>
    <t>上会时间</t>
  </si>
  <si>
    <t>6月底前</t>
  </si>
  <si>
    <t>消防对讲机</t>
  </si>
  <si>
    <t>30</t>
  </si>
  <si>
    <t>镇域火灾控制</t>
  </si>
  <si>
    <t>持续稳定</t>
  </si>
  <si>
    <t>微型消防站满意度</t>
  </si>
  <si>
    <t>0.9</t>
  </si>
  <si>
    <t>11011524T000002730694-移动执法终端话费</t>
  </si>
  <si>
    <t>通过续费，保证了移动执法终端的正常使用，确保专职安全员可以按考核要求完成检查任务.</t>
  </si>
  <si>
    <t>1月底前</t>
  </si>
  <si>
    <t>2月底前</t>
  </si>
  <si>
    <t>移动执法终端</t>
  </si>
  <si>
    <t>22</t>
  </si>
  <si>
    <t>镇域安全生产环境</t>
  </si>
  <si>
    <t>专职安全员满意度</t>
  </si>
  <si>
    <t>0.792</t>
  </si>
  <si>
    <t>11011524T000002730755-专职安全员工资</t>
  </si>
  <si>
    <t>通过完成专职安全员工资及奖金发放，稳定专职安全员队伍，提升镇域生产安全良好社会氛围</t>
  </si>
  <si>
    <t>专职安全员</t>
  </si>
  <si>
    <t>经费申请时间</t>
  </si>
  <si>
    <t>年度检查任务</t>
  </si>
  <si>
    <t>安全生产事故发生</t>
  </si>
  <si>
    <t>专职安全员满意</t>
  </si>
  <si>
    <t>283.020864</t>
  </si>
  <si>
    <t>11011524T000002730776-水务站日常经费</t>
  </si>
  <si>
    <t>刘万鹏</t>
  </si>
  <si>
    <t>通过安排使用水务日常经费，维持水务站正常运转，保障水务站工作开展。</t>
  </si>
  <si>
    <t>经费支出时间</t>
  </si>
  <si>
    <t>按季度支付</t>
  </si>
  <si>
    <t>天然气报警器检测合格率</t>
  </si>
  <si>
    <t>天然气报警器检测</t>
  </si>
  <si>
    <t>购买燃气量</t>
  </si>
  <si>
    <t>13180</t>
  </si>
  <si>
    <t>立方</t>
  </si>
  <si>
    <t>天然气报警器检测时间</t>
  </si>
  <si>
    <t>2023年10月前</t>
  </si>
  <si>
    <t>供暖时间</t>
  </si>
  <si>
    <t>11月份</t>
  </si>
  <si>
    <t>水务站正常运转</t>
  </si>
  <si>
    <t>水务站供暖情况</t>
  </si>
  <si>
    <t>及时有效</t>
  </si>
  <si>
    <t>天然气报警器检测费</t>
  </si>
  <si>
    <t>0.54</t>
  </si>
  <si>
    <t>燃气单价</t>
  </si>
  <si>
    <t>4.55</t>
  </si>
  <si>
    <t>项目预算总控制价</t>
  </si>
  <si>
    <t>水务站冬季供暖总价</t>
  </si>
  <si>
    <t>5.46</t>
  </si>
  <si>
    <t>11011524T000002731878-清洁能源自采暖补贴</t>
  </si>
  <si>
    <t>宋清</t>
  </si>
  <si>
    <t>通过积极落实自采暖补贴政策，解决城镇登记失业人员、社会化退休人员冬季取暖问题，提高特殊人群的社会保障水平，提升群众的获得感激幸福感。</t>
  </si>
  <si>
    <t>城镇登记失业人员、社会化退休人员资质审核通过率</t>
  </si>
  <si>
    <t>补贴发放时间</t>
  </si>
  <si>
    <t>城镇登记失业人员补贴申请人数</t>
  </si>
  <si>
    <t>人数</t>
  </si>
  <si>
    <t>社会化退休人员补贴申请人数</t>
  </si>
  <si>
    <t>补贴发放覆盖率</t>
  </si>
  <si>
    <t>补贴群体生活质量</t>
  </si>
  <si>
    <t>得到提高</t>
  </si>
  <si>
    <t>补贴群体取暖需求</t>
  </si>
  <si>
    <t>补贴群体取暖成本</t>
  </si>
  <si>
    <t>得到降低</t>
  </si>
  <si>
    <t>补贴申请人满意度</t>
  </si>
  <si>
    <t>0.6</t>
  </si>
  <si>
    <t>11011524T000002732220-湿地一体化设备污水处理费（18座湿地和6座一体化设备）</t>
  </si>
  <si>
    <t>通过对安定镇18座小微湿地及6座一体化污水处理设备进行运维，保证污水处理达标排放，提升镇域生态环境。</t>
  </si>
  <si>
    <t>全年污水处理量</t>
  </si>
  <si>
    <t>90.52</t>
  </si>
  <si>
    <t>水质自检频次</t>
  </si>
  <si>
    <t>1次/周</t>
  </si>
  <si>
    <t>日均污水处理量</t>
  </si>
  <si>
    <t>2480</t>
  </si>
  <si>
    <t>一体化污水处理设备</t>
  </si>
  <si>
    <t>座</t>
  </si>
  <si>
    <t>出具三方水质检测报告</t>
  </si>
  <si>
    <t>小微湿地</t>
  </si>
  <si>
    <t>18</t>
  </si>
  <si>
    <t>污水处理合格率</t>
  </si>
  <si>
    <t>达到污水处理标准</t>
  </si>
  <si>
    <t>建立污水处理长效机制</t>
  </si>
  <si>
    <t>周边水生态环境</t>
  </si>
  <si>
    <t>农村人居环境</t>
  </si>
  <si>
    <t>居民满意度</t>
  </si>
  <si>
    <t>建设部门满意度</t>
  </si>
  <si>
    <t>污水处理单价</t>
  </si>
  <si>
    <t>2.98</t>
  </si>
  <si>
    <t>项目预算控制价</t>
  </si>
  <si>
    <t>270</t>
  </si>
  <si>
    <t>11011524T000002732992-市政办公场所电费</t>
  </si>
  <si>
    <t>通过及时缴纳办公场所电费，保障市政环保办公场所正常供电，确保科室业务工作正常开展。</t>
  </si>
  <si>
    <t>电费缴纳及时率</t>
  </si>
  <si>
    <t>保障供电</t>
  </si>
  <si>
    <t>供电单位</t>
  </si>
  <si>
    <t>办公效率</t>
  </si>
  <si>
    <t>用电单位满意度</t>
  </si>
  <si>
    <t>项目控制预算数</t>
  </si>
  <si>
    <t>12</t>
  </si>
  <si>
    <t>11011524T000002733440-临时辅助用工人员经费（政府）</t>
  </si>
  <si>
    <t xml:space="preserve">通过对临时辅助用工经费进行补助，降低人员运行成本，促进各业务科室人员按标准配备，提升公务服务能力及，人员履职能力，保障基层服务效率。     </t>
  </si>
  <si>
    <t>临时辅助用工人员人数</t>
  </si>
  <si>
    <t>164</t>
  </si>
  <si>
    <t>长效保障机制</t>
  </si>
  <si>
    <t>临时辅助人员福利待遇保障率</t>
  </si>
  <si>
    <t>临时辅助用工人员满意度</t>
  </si>
  <si>
    <t>1575.559408</t>
  </si>
  <si>
    <t>11011524T000002733617-安定镇污水泵站运行维护费</t>
  </si>
  <si>
    <t>通过对周园子、伙达营、政府、北工业区四个泵站进行运维，提升污水输送能力。</t>
  </si>
  <si>
    <t>设备设施运行情况</t>
  </si>
  <si>
    <t>达到目标</t>
  </si>
  <si>
    <t>泵站清掏频次</t>
  </si>
  <si>
    <t>故障处理及时率</t>
  </si>
  <si>
    <t>泵站</t>
  </si>
  <si>
    <t>泵站运行情况巡视频次</t>
  </si>
  <si>
    <t>33.13</t>
  </si>
  <si>
    <t>11011524T000002733631-市政职工劳保</t>
  </si>
  <si>
    <t>通过为员工提供劳保，保障职工在工作过程中的人身安全与健康，以及必要的工具使用，减少作业危害。</t>
  </si>
  <si>
    <t>发放劳保人员和实际工作人员数量差异</t>
  </si>
  <si>
    <t>劳保发放及时率</t>
  </si>
  <si>
    <t>劳保人数</t>
  </si>
  <si>
    <t>14</t>
  </si>
  <si>
    <t>发放劳保标准</t>
  </si>
  <si>
    <t>元/人*月</t>
  </si>
  <si>
    <t>职工安全作业</t>
  </si>
  <si>
    <t>收益人员满意度</t>
  </si>
  <si>
    <t>1.68</t>
  </si>
  <si>
    <t>11011524T000002733685-专职环保协管员</t>
  </si>
  <si>
    <t>通过协助做好环境保护工作计划、数据统计、分析、报表、治理建议工作，提升生态环境治理能力。</t>
  </si>
  <si>
    <t>日巡查次数</t>
  </si>
  <si>
    <t>发放工资人员和实际工作人员数量差异</t>
  </si>
  <si>
    <t>7900</t>
  </si>
  <si>
    <t>工资发放及时性</t>
  </si>
  <si>
    <t>生态环境保护工作完成</t>
  </si>
  <si>
    <t>环保协管员满意度</t>
  </si>
  <si>
    <t>18.97388</t>
  </si>
  <si>
    <t>11011524T000002733825-离任村书记补贴</t>
  </si>
  <si>
    <t xml:space="preserve"> 通过发放离任书记生活补贴，提升离任村书记保障力度，促进离任村书记对村里工作积极发挥余热，同时调动和激发现任村书记工作的积极性、主动性和创造性。</t>
  </si>
  <si>
    <t>连续任职一届或者3年以上的</t>
  </si>
  <si>
    <t>400</t>
  </si>
  <si>
    <t>连续任职一届或者3年以上的基础的，累计任职时间增加一届或者3年的</t>
  </si>
  <si>
    <t>550</t>
  </si>
  <si>
    <t>离任书记数量</t>
  </si>
  <si>
    <t>72</t>
  </si>
  <si>
    <t>连续任职一届或者3年以上的基础的，累计任职时间增加四届或者12年以上的</t>
  </si>
  <si>
    <t>1000</t>
  </si>
  <si>
    <t>补贴发放及时性</t>
  </si>
  <si>
    <t>春节前及时发放</t>
  </si>
  <si>
    <t>连续任职一届或者3年以上的基础的，累计任职时间增加两届或者6年的</t>
  </si>
  <si>
    <t>700</t>
  </si>
  <si>
    <t>连续任职一届或者3年以上的基础的，累计任职时间增加三届或者9年的</t>
  </si>
  <si>
    <t>850</t>
  </si>
  <si>
    <t>补贴发放人数与实际离任书记人数差异</t>
  </si>
  <si>
    <t>调动和激发现任村书记工作的积极性、主动性和创造性</t>
  </si>
  <si>
    <t>离任村书记发挥余热起到积极促进作用</t>
  </si>
  <si>
    <t>离任书记满意度</t>
  </si>
  <si>
    <t>52.34</t>
  </si>
  <si>
    <t>11011524T000002733933-村干部及享受待遇人员工作报酬及基本保障</t>
  </si>
  <si>
    <t>通过发放村干部及享受待遇人员工作报酬及基本保障，提升基层各项工作的效率与质量。</t>
  </si>
  <si>
    <t>申请资金发放时限</t>
  </si>
  <si>
    <t>项目确定后6个月内</t>
  </si>
  <si>
    <t>村干部及享受待遇人员数量</t>
  </si>
  <si>
    <t>190</t>
  </si>
  <si>
    <t>资金拨付至专用账户时限</t>
  </si>
  <si>
    <t>收到财政资金1个月内</t>
  </si>
  <si>
    <t>涉及人员和实际工作人员数量差异</t>
  </si>
  <si>
    <t>各村配备人员数量</t>
  </si>
  <si>
    <t>达到规定标准</t>
  </si>
  <si>
    <t>提升基层各项工作质量</t>
  </si>
  <si>
    <t>村干部及享受待遇人员满意度</t>
  </si>
  <si>
    <t>1011</t>
  </si>
  <si>
    <t>11011524T000002734590-公益性就业组织岗位补贴</t>
  </si>
  <si>
    <t>通过公益性就业组织岗位补贴，降低公益性就业组织的运行成本，达到提升就业困难人员的生活水平，提高就业困难人员满意度，有效保障基层服务能力。</t>
  </si>
  <si>
    <t>配备公益性岗位人员数量</t>
  </si>
  <si>
    <t>公益性岗位人数</t>
  </si>
  <si>
    <t>46</t>
  </si>
  <si>
    <t>补贴资金拨付及时性</t>
  </si>
  <si>
    <t>补贴人员和实际工作人员数量差异</t>
  </si>
  <si>
    <t>申请资金补贴时限</t>
  </si>
  <si>
    <t>2024年1月-12月</t>
  </si>
  <si>
    <t>就业困难人员生活水平</t>
  </si>
  <si>
    <t>公共就业服务机构满意度</t>
  </si>
  <si>
    <t>公益性人员满意度</t>
  </si>
  <si>
    <t>233.75856</t>
  </si>
  <si>
    <t>11011524T000002734882-妇联专职工作者经费</t>
  </si>
  <si>
    <t>陈建影</t>
  </si>
  <si>
    <t>通过设立妇联专职工作者岗位，使妇联工作水平逐步提高，办事效率逐步提升。</t>
  </si>
  <si>
    <t>妇联专职工作者人数</t>
  </si>
  <si>
    <t>税前月薪标准</t>
  </si>
  <si>
    <t>8333</t>
  </si>
  <si>
    <t>薪资发放完成时限</t>
  </si>
  <si>
    <t>2024年12月底之前</t>
  </si>
  <si>
    <t>妇联社会影响力</t>
  </si>
  <si>
    <t>妇女群众的满意度</t>
  </si>
  <si>
    <t>预算项目控制数</t>
  </si>
  <si>
    <t>11011524T000002735004-村干部及享受待遇人员其他待遇保障</t>
  </si>
  <si>
    <t>通过发放村干部及享受待遇人员其他待遇保障，调动其工作积极性，提升基层各项工作的效率与质量。</t>
  </si>
  <si>
    <t>村干部及享受待遇人员</t>
  </si>
  <si>
    <t>社保补贴发放及时性</t>
  </si>
  <si>
    <t>按季度及时发放</t>
  </si>
  <si>
    <t>提高基层工作质量</t>
  </si>
  <si>
    <t>有效发挥作用长效机制</t>
  </si>
  <si>
    <t>330.814083</t>
  </si>
  <si>
    <t>11011524T000002735416-慰问困境妇女、儿童</t>
  </si>
  <si>
    <t>通过慰问困境妇女、儿童，确保困境妇女、儿童的身心得到健康发展，提高其积极向上的生活能力，有效保护其合法权益，为全面的更好、更快的摆脱困境走向社会奠定基础。</t>
  </si>
  <si>
    <t>慰问困境妇女、儿童人数</t>
  </si>
  <si>
    <t>每人发放慰问金</t>
  </si>
  <si>
    <t>0.1</t>
  </si>
  <si>
    <t>慰问完成时间</t>
  </si>
  <si>
    <t>2024年春节前</t>
  </si>
  <si>
    <t>经济效益指标</t>
  </si>
  <si>
    <t>鼓励困境妇女、儿童通过自己努力改变现状的信心</t>
  </si>
  <si>
    <t>慰问人员满意度</t>
  </si>
  <si>
    <t>0.8</t>
  </si>
  <si>
    <t>11011524T000002735485-村干部年底绩效</t>
  </si>
  <si>
    <t>通过发放村干部年底绩效，进一步保障村干部待遇，确保基层各项工作有效开展。</t>
  </si>
  <si>
    <t>村干部数量</t>
  </si>
  <si>
    <t>资金拨付至个人账户时限</t>
  </si>
  <si>
    <t>预计2月发放</t>
  </si>
  <si>
    <t>村干部满意度</t>
  </si>
  <si>
    <t>976</t>
  </si>
  <si>
    <t>11011524T000002735496-女性素质提升项目</t>
  </si>
  <si>
    <t>通过开展女性素质提升系列活动，提高镇内女性手工技能，促进妇女创业就业。</t>
  </si>
  <si>
    <t>女性素质提升工程系列培训培训活动完成时间</t>
  </si>
  <si>
    <t>2024年11月底</t>
  </si>
  <si>
    <t>女性素质提升工程系列培训参与人数</t>
  </si>
  <si>
    <t>举办女性素质提升活动次数</t>
  </si>
  <si>
    <t>场</t>
  </si>
  <si>
    <t>女性素质提升工程系列培训活动人数参与率、验收合格率</t>
  </si>
  <si>
    <t>女性素质提升工程系列培训活动的社会影响力</t>
  </si>
  <si>
    <t>参与培训活动人员满意度</t>
  </si>
  <si>
    <t>女性素质提升工程系列培训活动预算控制数</t>
  </si>
  <si>
    <t>3.9</t>
  </si>
  <si>
    <t>定制中国妇女报预算控制数</t>
  </si>
  <si>
    <t>11011524T000002736143-村务助理员工作报酬及基本保障</t>
  </si>
  <si>
    <t>通过发放村务助理员工作报酬及基本保障，提升农村基层干部队伍建设水平，加强全镇农村基层工作力量。</t>
  </si>
  <si>
    <t>工资拨付至个人账户时限</t>
  </si>
  <si>
    <t>涉及人数</t>
  </si>
  <si>
    <t>提升农村基层干部队伍建设水平</t>
  </si>
  <si>
    <t>农村工作助理员满意度</t>
  </si>
  <si>
    <t>110</t>
  </si>
  <si>
    <t>11011524T000002736825-农村工作助理员工作报酬及基本保障</t>
  </si>
  <si>
    <t>通过发放农村工作助理员工作报酬及基本保障，提升基层基础保障力度</t>
  </si>
  <si>
    <t>农村工作助理人数</t>
  </si>
  <si>
    <t>441</t>
  </si>
  <si>
    <t>11011524T000002736843-困难老年人春节慰问</t>
  </si>
  <si>
    <t>张颖</t>
  </si>
  <si>
    <t>通过对高龄困难老人进行春节慰问，缓解困难老人春节期间的经济压力。进一步弘扬敬老爱老助老社会风尚，实现积极老龄、健康老龄的发展理念。</t>
  </si>
  <si>
    <t>补贴资金发放率</t>
  </si>
  <si>
    <t>补贴资金发放时间</t>
  </si>
  <si>
    <t>补贴资金审核准确率</t>
  </si>
  <si>
    <t>慰问人数</t>
  </si>
  <si>
    <t>建立健全保障困难老人基本生活需求的长效机制</t>
  </si>
  <si>
    <t>困难老年人生活压力</t>
  </si>
  <si>
    <t>得到缓解</t>
  </si>
  <si>
    <t>受补贴老人满意度</t>
  </si>
  <si>
    <t>0.75</t>
  </si>
  <si>
    <t>11011524T000002737024-基层党组织服务群众经费</t>
  </si>
  <si>
    <t>通过拨付基层党组织服务群众经费，促进村级开展基层党组织服务群众活动，提升基层党组织服务水平。</t>
  </si>
  <si>
    <t>村党支部数量</t>
  </si>
  <si>
    <t>资金拨付至村级账户时限</t>
  </si>
  <si>
    <t>4月、7月、10月、12月初</t>
  </si>
  <si>
    <t>足额发放奖励金额</t>
  </si>
  <si>
    <t>按照村庄人口数量足额发放基础金额</t>
  </si>
  <si>
    <t>为党员群众办实事解难题，提升基层党组织的组织力、号召力</t>
  </si>
  <si>
    <t>党员干部满意率</t>
  </si>
  <si>
    <t>1320</t>
  </si>
  <si>
    <t>11011524T000002737130-基层党组织党建活动经费</t>
  </si>
  <si>
    <t>通过开展基层党组织党建活动，提升党组织凝聚力、战斗力。</t>
  </si>
  <si>
    <t>收到财政资金一个月内</t>
  </si>
  <si>
    <t>涉及服务党支部数量</t>
  </si>
  <si>
    <t>45</t>
  </si>
  <si>
    <t>足额发放经费</t>
  </si>
  <si>
    <t>经费发放与实际党员人数数量差异</t>
  </si>
  <si>
    <t>强化党员政治性，提升党组织凝聚力、影响力</t>
  </si>
  <si>
    <t>68.3</t>
  </si>
  <si>
    <t>人均发放标准</t>
  </si>
  <si>
    <t>11011524T000002737163-政府保安经费</t>
  </si>
  <si>
    <t>周鑫</t>
  </si>
  <si>
    <t>通过开展安保服务，对政府和工作人员进行安全检查及安全保卫，保障政府的日常安全和正常运转。</t>
  </si>
  <si>
    <t>安保服务开展时间</t>
  </si>
  <si>
    <t>保安日常到岗率</t>
  </si>
  <si>
    <t>安保场所</t>
  </si>
  <si>
    <t>每季度</t>
  </si>
  <si>
    <t>巡查范围覆盖率</t>
  </si>
  <si>
    <t>维护治安稳定</t>
  </si>
  <si>
    <t>效果显著</t>
  </si>
  <si>
    <t>应急处理能力</t>
  </si>
  <si>
    <t>持续加强</t>
  </si>
  <si>
    <t>120</t>
  </si>
  <si>
    <t>11011524T000002737207-政府保洁经费</t>
  </si>
  <si>
    <t>通过开展保洁服务，保障政府楼楼道、卫生间、会议室等整洁清新，为工作人员提供优美舒适的卫生环境。</t>
  </si>
  <si>
    <t>保洁日常到岗率</t>
  </si>
  <si>
    <t>保洁区域</t>
  </si>
  <si>
    <t>巡查覆盖范围率</t>
  </si>
  <si>
    <t>＞</t>
  </si>
  <si>
    <t>保持镇政府内环境卫生</t>
  </si>
  <si>
    <t>维护环境卫生</t>
  </si>
  <si>
    <t>88.08</t>
  </si>
  <si>
    <t>11011524T000002737230-临时救助金</t>
  </si>
  <si>
    <t>通过发放临时救助金，缓解群众因突发事故、重大疾病所造成的生活压力。</t>
  </si>
  <si>
    <t>救助资金审核率</t>
  </si>
  <si>
    <t>资金发放到位时间</t>
  </si>
  <si>
    <t>审核完成15日内</t>
  </si>
  <si>
    <t>救助对象人数</t>
  </si>
  <si>
    <t>减轻困难家庭因突发情况带来的经济压力</t>
  </si>
  <si>
    <t>接受救助人员满意度</t>
  </si>
  <si>
    <t>11011524T000002737239-慰问品费用（办公室）</t>
  </si>
  <si>
    <t>通过向困难群众退休老干部、村书记等，8家双管单位和7家驻镇部队及法庭12个月发放慰问品，促进社会安定与和谐。</t>
  </si>
  <si>
    <t>慰问品发放标准</t>
  </si>
  <si>
    <t>件/人</t>
  </si>
  <si>
    <t>慰问单位及部队</t>
  </si>
  <si>
    <t>名</t>
  </si>
  <si>
    <t>法庭慰问</t>
  </si>
  <si>
    <t>月</t>
  </si>
  <si>
    <t>慰问品质量合格率</t>
  </si>
  <si>
    <t>慰问品发放率</t>
  </si>
  <si>
    <t>被慰问单位满足感</t>
  </si>
  <si>
    <t>被慰问人员生活质量</t>
  </si>
  <si>
    <t>困难群众满足感</t>
  </si>
  <si>
    <t>困难群众满意度</t>
  </si>
  <si>
    <t>单位满意度</t>
  </si>
  <si>
    <t>11011524T000002737271-八一慰问（办公室）</t>
  </si>
  <si>
    <t>通过对7家驻镇部队及区武装部进行走访慰问，促进社会安定与和谐。</t>
  </si>
  <si>
    <t>驻镇部队</t>
  </si>
  <si>
    <t>购买及时率</t>
  </si>
  <si>
    <t>慰问品种类</t>
  </si>
  <si>
    <t>慰问时间</t>
  </si>
  <si>
    <t>8月1日前</t>
  </si>
  <si>
    <t>军民团结</t>
  </si>
  <si>
    <t>接受慰问单位满意度</t>
  </si>
  <si>
    <t>11011524T000002737286-职工体检费用</t>
  </si>
  <si>
    <t>通过开展工作人员体检项目，加强工作人员医疗保健，切实保障工作人员身体健康。</t>
  </si>
  <si>
    <t>体检人数</t>
  </si>
  <si>
    <t>430</t>
  </si>
  <si>
    <t>体检时间</t>
  </si>
  <si>
    <t>9-11月</t>
  </si>
  <si>
    <t>体检标准</t>
  </si>
  <si>
    <t>常规体检</t>
  </si>
  <si>
    <t>工作人员身心健康监测</t>
  </si>
  <si>
    <t>工作人员的身体健康</t>
  </si>
  <si>
    <t>体检人员满意度</t>
  </si>
  <si>
    <t>65</t>
  </si>
  <si>
    <t>11011524T000002737303-政府电费</t>
  </si>
  <si>
    <t>通过购买电量，保证机关内、派出所、土地巡查队（北工业区）、土地巡查队（桥南）、水务站、防疫站、田园适家底商办公用房、外围防线设备、消防水池用电、红绿灯等各处正常供电。</t>
  </si>
  <si>
    <t>按照规定标准用电</t>
  </si>
  <si>
    <t>持续供电</t>
  </si>
  <si>
    <t>各部门用电</t>
  </si>
  <si>
    <t>11011524T000002737337-食堂经费</t>
  </si>
  <si>
    <t>通过保障工作人员用餐，以及各类活动的临时用餐需求，维持镇内日常工作的开展。</t>
  </si>
  <si>
    <t>保障人员伙食</t>
  </si>
  <si>
    <t>用餐人员人数</t>
  </si>
  <si>
    <t>食品卫生达标率</t>
  </si>
  <si>
    <t>食堂服务期限</t>
  </si>
  <si>
    <t>工作人员用餐需求</t>
  </si>
  <si>
    <t>基本满足</t>
  </si>
  <si>
    <t>各类活动临时用餐需求</t>
  </si>
  <si>
    <t>用餐人员满意度</t>
  </si>
  <si>
    <t>350</t>
  </si>
  <si>
    <t>11011524T000002737346-党建春节慰问</t>
  </si>
  <si>
    <t>通过开展党建春节慰问活动，提升对慰问人员的关心关爱力度，促进社会和谐发展。</t>
  </si>
  <si>
    <t>慰问人员和实际需要慰问人员数量差异</t>
  </si>
  <si>
    <t>春节前完成</t>
  </si>
  <si>
    <t>春节慰问人员数量</t>
  </si>
  <si>
    <t>205</t>
  </si>
  <si>
    <t>提升对慰问人员的关心关爱力度</t>
  </si>
  <si>
    <t>23.41</t>
  </si>
  <si>
    <t>11011524T000002737556-社救对象两节慰问</t>
  </si>
  <si>
    <t>通过发放社救对象两节慰问，减轻社救对象过节期间的经济压力。</t>
  </si>
  <si>
    <t>慰问资金审核率</t>
  </si>
  <si>
    <t>社救对象两节慰问家庭数</t>
  </si>
  <si>
    <t>130</t>
  </si>
  <si>
    <t>减轻过节期间社救对象家庭的经济压力</t>
  </si>
  <si>
    <t>接受慰问的人员满意度</t>
  </si>
  <si>
    <t>11011524T000002737718-春节慰问离退休人员</t>
  </si>
  <si>
    <t>通过慰问离退休人员，提升对离退休人员的关心关爱力度，突出组织关怀。</t>
  </si>
  <si>
    <t>涉及人员和实际离退休人员数量差异</t>
  </si>
  <si>
    <t>春节前慰问</t>
  </si>
  <si>
    <t>离退休人员慰问数量</t>
  </si>
  <si>
    <t>提升对离退休人员的关心关爱力度</t>
  </si>
  <si>
    <t>离退休人员满意度</t>
  </si>
  <si>
    <t>11011524T000002738216-残疾人两节慰问</t>
  </si>
  <si>
    <t>通过对残疾人两节慰问补助，缓解困难残疾人家庭过节期间的经济压力。</t>
  </si>
  <si>
    <t>两节慰问金发放到位时间</t>
  </si>
  <si>
    <t>两节慰问发放率</t>
  </si>
  <si>
    <t>补贴人数</t>
  </si>
  <si>
    <t>1173</t>
  </si>
  <si>
    <t>两节慰问人员过节保障率</t>
  </si>
  <si>
    <t>62</t>
  </si>
  <si>
    <t>11011524T000002738966-残疾人专职工作者工资</t>
  </si>
  <si>
    <t>通过对残疾人专职工作者进行工资发放，促进残疾人专职工作者人员按标准配备，全面提高为残疾人服务的能力和水平及整体素质。</t>
  </si>
  <si>
    <t>工资到位时间</t>
  </si>
  <si>
    <t>每月5日之前</t>
  </si>
  <si>
    <t>发放工资人数</t>
  </si>
  <si>
    <t>发放工资审核准确率</t>
  </si>
  <si>
    <t>残疾人服务能力</t>
  </si>
  <si>
    <t>接受工资的人员满意度</t>
  </si>
  <si>
    <t>32</t>
  </si>
  <si>
    <t>11011524T000002739831-离任村干部待遇保障</t>
  </si>
  <si>
    <t>通过发放离任村干部待遇保障，提升农村基层干部工作的积极性、主动性和创造性。</t>
  </si>
  <si>
    <t>离任村干部数量</t>
  </si>
  <si>
    <t>在连续任职一届或3年以上的基础上，累计任职时间增加一届或3年的</t>
  </si>
  <si>
    <t>补助资金发放及时性</t>
  </si>
  <si>
    <t>资金发放至个人</t>
  </si>
  <si>
    <t>提升农村基层干部工作的积极性、主动性和创造性</t>
  </si>
  <si>
    <t>离任村干部满意度</t>
  </si>
  <si>
    <t>6600</t>
  </si>
  <si>
    <t>11011524T000002740217-政务服务中心综合窗口服务</t>
  </si>
  <si>
    <t>刘雪涛</t>
  </si>
  <si>
    <t>通过区政务服务局“一窗式”改革，持续畅通政务服务通道，让服务质效提档升级，进一步提升我镇群众办事便利度。</t>
  </si>
  <si>
    <t>购买服务考核时间</t>
  </si>
  <si>
    <t>每月开展</t>
  </si>
  <si>
    <t>培训考核通过率</t>
  </si>
  <si>
    <t>按合同支付</t>
  </si>
  <si>
    <t>2024年8月底前完成第一次支付</t>
  </si>
  <si>
    <t>服务次数</t>
  </si>
  <si>
    <t>人/次</t>
  </si>
  <si>
    <t>购买服务配备率</t>
  </si>
  <si>
    <t>政务服务便利度</t>
  </si>
  <si>
    <t>高效便捷</t>
  </si>
  <si>
    <t>政务服务效率提升</t>
  </si>
  <si>
    <t>办事人员满意度</t>
  </si>
  <si>
    <t>24.5</t>
  </si>
  <si>
    <t>11011524T000002740495-禁毒工作者工资</t>
  </si>
  <si>
    <t>通过发放禁毒工作者工资，提高禁毒工作者的专业化水平，促进戒毒、康复人员建档管控等工作的开展，保障全镇禁毒宣传工作和铲毒工作以及区禁毒委交办的其他工作的按时完成，维护镇域内安全稳定和健康发展。</t>
  </si>
  <si>
    <t>禁毒工作质量达标率</t>
  </si>
  <si>
    <t>禁种铲毒达标率</t>
  </si>
  <si>
    <t>禁毒工作者人数</t>
  </si>
  <si>
    <t>辖区内禁种铲毒工作</t>
  </si>
  <si>
    <t>建立健全辖区禁毒工作机制</t>
  </si>
  <si>
    <t>群众安全感</t>
  </si>
  <si>
    <t>禁毒工作者满意度</t>
  </si>
  <si>
    <t>12.9939</t>
  </si>
  <si>
    <t>11011524T000002740880-安定镇政务服务委托项目</t>
  </si>
  <si>
    <t>通过推进“一窗式”账务服务改革，持续畅通政务服务通道，让服务质效提档升级，进一步提升我镇群众办事便利度。</t>
  </si>
  <si>
    <t>巡检时间</t>
  </si>
  <si>
    <t>每月一次</t>
  </si>
  <si>
    <t>软硬件（维护数量）</t>
  </si>
  <si>
    <t>系统运行</t>
  </si>
  <si>
    <t>正常</t>
  </si>
  <si>
    <t>39.004248</t>
  </si>
  <si>
    <t>11011524T000002741082-“上门办、进村办“服务</t>
  </si>
  <si>
    <t>通过畅通事项办理渠道，解决特殊群体、高龄群体、出入不便群众的办理痛点难点问题，提升我镇政务服务效率。</t>
  </si>
  <si>
    <t>支付时间</t>
  </si>
  <si>
    <t>购买服务履行服务时间</t>
  </si>
  <si>
    <t>每日到岗</t>
  </si>
  <si>
    <t>服务团队</t>
  </si>
  <si>
    <t>支</t>
  </si>
  <si>
    <t>政务服务事项便利度</t>
  </si>
  <si>
    <t>5.561446</t>
  </si>
  <si>
    <t>11011524T000002743453-综治网格巡查员工资</t>
  </si>
  <si>
    <t>通过对综治网格巡查员发放工资，确保镇域网格内环境、安全等方面排查工作顺利开展，提高网格巡查员工作的专业水平，保障镇域内安全稳定。</t>
  </si>
  <si>
    <t>工资发放人员和实际工作人员数量差异</t>
  </si>
  <si>
    <t>队员人数</t>
  </si>
  <si>
    <t>36</t>
  </si>
  <si>
    <t>工资发放至个人账户时限</t>
  </si>
  <si>
    <t>收到财政资金后1个月内</t>
  </si>
  <si>
    <t>每人每月工资补助标准</t>
  </si>
  <si>
    <t>5900</t>
  </si>
  <si>
    <t>综合环境</t>
  </si>
  <si>
    <t>安全稳定</t>
  </si>
  <si>
    <t>辖区内综合环境</t>
  </si>
  <si>
    <t>258.694608</t>
  </si>
  <si>
    <t>11011524T000002746723-铁路护路人员工资</t>
  </si>
  <si>
    <t>通过发放铁路护路人员工资，提高铁路护路人员专业水平，建立健全铁路护路长效机制，保障铁路运行安全。</t>
  </si>
  <si>
    <t>铁路护路队员人数</t>
  </si>
  <si>
    <t>6400</t>
  </si>
  <si>
    <t>资金发放个人账户</t>
  </si>
  <si>
    <t>建立健全铁路护路长效机制</t>
  </si>
  <si>
    <t>保障铁路运行安全</t>
  </si>
  <si>
    <t>铁路护路人员满意度</t>
  </si>
  <si>
    <t>109.257116</t>
  </si>
  <si>
    <t>11011524T000002755741-优抚对象两节慰问</t>
  </si>
  <si>
    <t>陆启</t>
  </si>
  <si>
    <t>通过开展优抚对象两节慰问，有效保障义务兵家庭基本生活，密切军政军民关系，增进军政军民团结。</t>
  </si>
  <si>
    <t>发放标准</t>
  </si>
  <si>
    <t>900</t>
  </si>
  <si>
    <t>元/人年</t>
  </si>
  <si>
    <t>2024年1月底前</t>
  </si>
  <si>
    <t>优抚对象两节慰问人数</t>
  </si>
  <si>
    <t>330</t>
  </si>
  <si>
    <t>优抚对象生活经济压力</t>
  </si>
  <si>
    <t>享受医疗见面的优抚对象满意度</t>
  </si>
  <si>
    <t>11011524T000002755752-优抚对象医疗减免</t>
  </si>
  <si>
    <t>通过发放优抚对象医疗减免补贴，有效保障义务兵家庭基本生活，密切军政军民关系，增进军政军民团结。</t>
  </si>
  <si>
    <t>资金发放准确率</t>
  </si>
  <si>
    <t>享受医疗减免人数</t>
  </si>
  <si>
    <t>60</t>
  </si>
  <si>
    <t>2024年4月底前</t>
  </si>
  <si>
    <t>优抚对象的归属感</t>
  </si>
  <si>
    <t>得到增强</t>
  </si>
  <si>
    <t>享受医疗减免的优抚对象满意度</t>
  </si>
  <si>
    <t>11011524T000002755783-义务兵优待金</t>
  </si>
  <si>
    <t>通过发放义务兵优待金，有效保障义务兵家庭基本生活，密切军政军民关系，增进军政军民团结。</t>
  </si>
  <si>
    <t>2024年7月底前</t>
  </si>
  <si>
    <t>46776</t>
  </si>
  <si>
    <t>享受优待金人数</t>
  </si>
  <si>
    <t>义务兵及军属的光荣感、荣誉感</t>
  </si>
  <si>
    <t>享受待遇的义务兵满意度</t>
  </si>
  <si>
    <t>32.7432</t>
  </si>
  <si>
    <t>11011524T000002759962-三八妇女节系列活动经费</t>
  </si>
  <si>
    <t>80236623</t>
  </si>
  <si>
    <t>通过开展三八妇女节系列活动、5.15国际家庭日活动、暑期亲子活动，丰富妇女文化水平，促进家庭与亲自的和谐关系，提高妇联的社会影响力。</t>
  </si>
  <si>
    <t>参加5315国际家庭日活动人数</t>
  </si>
  <si>
    <t>70</t>
  </si>
  <si>
    <t>暑期亲子活动人数参与率、验收合格率</t>
  </si>
  <si>
    <t>参加暑期亲子活动人数</t>
  </si>
  <si>
    <t>三八妇女节系列活动人数参与率、验收合格率</t>
  </si>
  <si>
    <t>5.15国际家庭日活动完成时间</t>
  </si>
  <si>
    <t>2024年5月底</t>
  </si>
  <si>
    <t>5.15国际家庭日活动人数参与率、验收合格率</t>
  </si>
  <si>
    <t>三八妇女节系列活动参与人数</t>
  </si>
  <si>
    <t>暑期亲子活动活动完成时间</t>
  </si>
  <si>
    <t>2024年8月底</t>
  </si>
  <si>
    <t>三八妇女节系列活动完成时间</t>
  </si>
  <si>
    <t>2024年3月底</t>
  </si>
  <si>
    <t>三八妇女节活动的影响力、和谐家庭关系、亲子关系</t>
  </si>
  <si>
    <t>参与活动人员满意度</t>
  </si>
  <si>
    <t>5.15国际家庭日活动预算控制数</t>
  </si>
  <si>
    <t>暑期亲子活动预算控制数</t>
  </si>
  <si>
    <t>三八妇女节系列活动预算控制数</t>
  </si>
  <si>
    <t>3.5</t>
  </si>
  <si>
    <t>11011524T000002819644-2024年独生子女父母奖励费</t>
  </si>
  <si>
    <t>陈峥</t>
  </si>
  <si>
    <t>通过对独生子女父母发放独生子女父母奖励费，落实国家计划生育政策，保障其独生子女相关权益，减轻社会负担，促进社会和谐稳定。</t>
  </si>
  <si>
    <t>奖励金发放率</t>
  </si>
  <si>
    <t>奖励人数</t>
  </si>
  <si>
    <t>1700</t>
  </si>
  <si>
    <t>发放奖励金时间</t>
  </si>
  <si>
    <t>2024年7月底前完成</t>
  </si>
  <si>
    <t>监理健全独生子女家庭奖励的长效保障机制</t>
  </si>
  <si>
    <t>发放奖励金覆盖率</t>
  </si>
  <si>
    <t>受奖家庭满意度</t>
  </si>
  <si>
    <t>11011524T000002827937-网格化工作监督员工资</t>
  </si>
  <si>
    <t>通过发放网格化工作监督员工资，提高对镇域网格内环境、安全、治安、消防隐患等方面的排查度，保障发现问题禾解决问题的及时性。</t>
  </si>
  <si>
    <t>网格监督员人数</t>
  </si>
  <si>
    <t>按月发放</t>
  </si>
  <si>
    <t>网格案件问题发现及时上报率</t>
  </si>
  <si>
    <t>每月网格案件排查频次</t>
  </si>
  <si>
    <t>辖区内安全稳定性</t>
  </si>
  <si>
    <t>15.91</t>
  </si>
  <si>
    <t>11011524T000002828961-困难人员城乡居民基本养老保险</t>
  </si>
  <si>
    <t>通过为困难人员参加城乡居民养老保险给予代缴保费，解决困难人员参加城乡居民基本养老保险问题，减轻困难人员经济负担，提高困难人员的获的感及幸福感。</t>
  </si>
  <si>
    <t>困难人员代缴保费资质审核通过率</t>
  </si>
  <si>
    <t>代缴保费人数</t>
  </si>
  <si>
    <t>代缴保费发放时间</t>
  </si>
  <si>
    <t>困难人员参保需求</t>
  </si>
  <si>
    <t>困难人员经济负担</t>
  </si>
  <si>
    <t>得到减轻</t>
  </si>
  <si>
    <t>困难人员参加城乡居民养老保险满意度</t>
  </si>
  <si>
    <t>65000</t>
  </si>
  <si>
    <t>11011524T000002844468-五经普普查指导员补贴</t>
  </si>
  <si>
    <t>通过对五经普普查指导员补贴，提高五经普指导员工作积极性，促进第五次全国经济普查标准配备，提高指导员专业化水平，以便顺利开展普查工作。</t>
  </si>
  <si>
    <t>报酬发放率</t>
  </si>
  <si>
    <t>人员考核时间</t>
  </si>
  <si>
    <t>按月开展</t>
  </si>
  <si>
    <t>待遇审核准确率</t>
  </si>
  <si>
    <t>镇域发展情况</t>
  </si>
  <si>
    <t>提供科学准确的信息支持</t>
  </si>
  <si>
    <t>五经普指导员满意度</t>
  </si>
  <si>
    <t>五经普指导员补贴标准</t>
  </si>
  <si>
    <t>3406</t>
  </si>
  <si>
    <t>人/月</t>
  </si>
  <si>
    <t>2.7248</t>
  </si>
  <si>
    <t>11011524T000002844565-五经普普查办辅助服务</t>
  </si>
  <si>
    <t>通过第五次全国经济普查普查办辅助服务项目，实现第五次经济普查普查办顺利进行，为镇域发展情况得到科学准确的信息支持，促进后期镇域稳定发展。</t>
  </si>
  <si>
    <t>普查底册单位信息数量</t>
  </si>
  <si>
    <t>签订合同时间</t>
  </si>
  <si>
    <t>2023年8月</t>
  </si>
  <si>
    <t>人员考核通过率</t>
  </si>
  <si>
    <t>普查对象满意度</t>
  </si>
  <si>
    <t>23.6988</t>
  </si>
  <si>
    <t>11011524T000002850538-区级特别扶助金（大兴区两扶）</t>
  </si>
  <si>
    <t>通过发放区级特别扶助金，给予独生子女家庭帮扶关怀，提高家庭发展能力，促进社会和谐稳定。</t>
  </si>
  <si>
    <t>扶助金发放时间</t>
  </si>
  <si>
    <t>24年11月底之前</t>
  </si>
  <si>
    <t>扶助人数</t>
  </si>
  <si>
    <t>扶助金发放率</t>
  </si>
  <si>
    <t>社会稳定水平</t>
  </si>
  <si>
    <t>建立健全独生子女伤残死亡家庭扶助的长效保障机制</t>
  </si>
  <si>
    <t>家庭发展能力</t>
  </si>
  <si>
    <t>受扶助家庭满意度</t>
  </si>
  <si>
    <t>37.6</t>
  </si>
  <si>
    <t>11011524T000002865255-文物巡查员补贴</t>
  </si>
  <si>
    <t>通过对文物巡查员进行补贴，促进镇内文物保护工作的高效开展，了解镇域文物保护动态，排查文物保护隐患，加强对镇域内文物的经常性保护和管理。</t>
  </si>
  <si>
    <t>按季度发放</t>
  </si>
  <si>
    <t>补贴人数和实际工作人员数量差异</t>
  </si>
  <si>
    <t>监督人数</t>
  </si>
  <si>
    <t>工作人员考核通过率</t>
  </si>
  <si>
    <t>申请补贴时限</t>
  </si>
  <si>
    <t>每人每月工资标准</t>
  </si>
  <si>
    <t>600</t>
  </si>
  <si>
    <t>年巡查次数</t>
  </si>
  <si>
    <t>月巡查点位</t>
  </si>
  <si>
    <t>文物保护正常运转</t>
  </si>
  <si>
    <t>镇内文物场所正常开放</t>
  </si>
  <si>
    <t>有效改善</t>
  </si>
  <si>
    <t>接受补贴对象满意度</t>
  </si>
  <si>
    <t>1.44</t>
  </si>
  <si>
    <t>11011524T000002865665-城镇建设</t>
  </si>
  <si>
    <t>通过开展镇域内日常设备维修、村容村貌装修改造、网络维护维修、城镇建设综合治理等工作，确保镇域内各项工作有序进行，促进政府管理水平提质增效。</t>
  </si>
  <si>
    <t>维修设备数量</t>
  </si>
  <si>
    <t>套</t>
  </si>
  <si>
    <t>项目竣工验收合格率</t>
  </si>
  <si>
    <t>设备正常运转率</t>
  </si>
  <si>
    <t>城镇综合治理项目</t>
  </si>
  <si>
    <t>网络运行维护维修次数</t>
  </si>
  <si>
    <t>维护维修合格率</t>
  </si>
  <si>
    <t>网络运行维护维修及时率</t>
  </si>
  <si>
    <t>最晚设备故障后第二天</t>
  </si>
  <si>
    <t>项目实施时间</t>
  </si>
  <si>
    <t>不晚于2024年11月</t>
  </si>
  <si>
    <t>设备维修及时率</t>
  </si>
  <si>
    <t>网络正常运行年限</t>
  </si>
  <si>
    <t>政务管理水平</t>
  </si>
  <si>
    <t>日常设备使用年限</t>
  </si>
  <si>
    <t>1700.66</t>
  </si>
  <si>
    <t>使用对象满意度</t>
  </si>
  <si>
    <t>11011524T000002865780-文化市场监督员补贴</t>
  </si>
  <si>
    <t>通过对文化市场监督员进行补贴，促进文化市场日常巡查和监督工作的高效运行，掌握文化市场领域的依法经营状况，提升镇内文化经营氛围，净化镇域文化市场。</t>
  </si>
  <si>
    <t>25</t>
  </si>
  <si>
    <t>每月工资标准</t>
  </si>
  <si>
    <t>文化市场正常运转</t>
  </si>
  <si>
    <t>净化文化市场经营</t>
  </si>
  <si>
    <t>0.72</t>
  </si>
  <si>
    <t>11011524T000002865874-非公党建指导员工作补贴</t>
  </si>
  <si>
    <t>通过发放非公党建指导员工作补贴，提升非公党建工作水平。</t>
  </si>
  <si>
    <t>非公党建指导员人数</t>
  </si>
  <si>
    <t>配备人员数量</t>
  </si>
  <si>
    <t>提升非公党建及镇村两级工作水平</t>
  </si>
  <si>
    <t>非公党建指导员满意度</t>
  </si>
  <si>
    <t>项目预算成本控</t>
  </si>
  <si>
    <t>2.4</t>
  </si>
  <si>
    <t>11011524T000002865975-退休返聘人员工资</t>
  </si>
  <si>
    <t>通过发放退休返聘人员工资，保障镇村两级工作有序开展。</t>
  </si>
  <si>
    <t>退休返聘人员人数</t>
  </si>
  <si>
    <t>提升镇村两级工作水平</t>
  </si>
  <si>
    <t>退休返聘人员满意度</t>
  </si>
  <si>
    <t>13.6</t>
  </si>
  <si>
    <t>11011524T000002970927-市政环保路灯电费及维修费</t>
  </si>
  <si>
    <t>通过对路灯缴纳电费及维修，保障镇域内黄徐路、安采路、青礼路、杜马路、前河路、东工业区等道路的路灯照明，改善镇域内群众夜间出行条件。</t>
  </si>
  <si>
    <t>问题解决及时性</t>
  </si>
  <si>
    <t>缴纳照明路灯数量</t>
  </si>
  <si>
    <t>1884</t>
  </si>
  <si>
    <t>照明设施完好率</t>
  </si>
  <si>
    <t>季度维修路灯数量</t>
  </si>
  <si>
    <t>路灯亮化率</t>
  </si>
  <si>
    <t>道路出行安全</t>
  </si>
  <si>
    <t>道路夜间照明</t>
  </si>
  <si>
    <t>11011524T000002999889-退役士兵两节慰问</t>
  </si>
  <si>
    <t>通过开展退役士兵两节慰问，达到我镇退役士兵对党和政府对退役士兵的关心、关怀；增强了退役士兵的荣誉感、光荣感。</t>
  </si>
  <si>
    <t>500</t>
  </si>
  <si>
    <t>优抚对象荣誉感、自豪感</t>
  </si>
  <si>
    <t>享受两节慰问的退役士兵满意度</t>
  </si>
  <si>
    <t>3000</t>
  </si>
  <si>
    <t>11011524T000003090519-2024年度大兴区病死动物无害化处理收集体系运行项目</t>
  </si>
  <si>
    <t>病死畜收集库的维修和日常维护。确保镇域内病死畜正常收集。</t>
  </si>
  <si>
    <t>设备维修率</t>
  </si>
  <si>
    <t>冷库运转天数</t>
  </si>
  <si>
    <t>冷库正常运转率</t>
  </si>
  <si>
    <t>设备维修及时性</t>
  </si>
  <si>
    <t>即坏即修</t>
  </si>
  <si>
    <t>压缩机维护</t>
  </si>
  <si>
    <t>压缩机维护频次</t>
  </si>
  <si>
    <t>次/年</t>
  </si>
  <si>
    <t>冷库正常使用年限</t>
  </si>
  <si>
    <t>病毒细菌繁殖</t>
  </si>
  <si>
    <t>有效清除</t>
  </si>
  <si>
    <t>全镇病死畜收集率</t>
  </si>
  <si>
    <t>村民满意度</t>
  </si>
  <si>
    <t>11011524T000003093356-安定镇村级公益事业项目资金</t>
  </si>
  <si>
    <t>通过开展安定镇33村域内公益事业基础设施建设，维护工作，保障村级事务正常运转，促进金治理效力提质增效。</t>
  </si>
  <si>
    <t>公益事业基础设施维护数量</t>
  </si>
  <si>
    <t>公益事业基础设施建设项目验收合格率</t>
  </si>
  <si>
    <t>基础设施正常运转率</t>
  </si>
  <si>
    <t>公益事业基础设施建设数量</t>
  </si>
  <si>
    <t>基础设施正常运行年限</t>
  </si>
  <si>
    <t>治理效力</t>
  </si>
  <si>
    <t>村域日常公益事务活动</t>
  </si>
  <si>
    <t>正常开展</t>
  </si>
  <si>
    <t>78.495325</t>
  </si>
  <si>
    <t>11011524T000003093413-安定镇乡村污水处理费</t>
  </si>
  <si>
    <t>通过对安定镇村民生活用水排放进行手机处理，保证污水达标排放，改善村内生态环境，有效提高人民生活质量。</t>
  </si>
  <si>
    <t>污水处理吨水</t>
  </si>
  <si>
    <t>污水处理点</t>
  </si>
  <si>
    <t>污水处理频次</t>
  </si>
  <si>
    <t>人民生活质量</t>
  </si>
  <si>
    <t>村生态环境</t>
  </si>
  <si>
    <t>91.257796</t>
  </si>
  <si>
    <t>11011524T000003093445-生态功能区项目资金</t>
  </si>
  <si>
    <t>通过对安定镇进行绿化养护、留白增绿等工作，改善我镇生态环境，营造良好的乡村生活生产环境,促进乡村和谐发展，达到提高人民生活幸福指数的目的。</t>
  </si>
  <si>
    <t>资金支付及时率</t>
  </si>
  <si>
    <t>完成养护</t>
  </si>
  <si>
    <t>935.23</t>
  </si>
  <si>
    <t>亩</t>
  </si>
  <si>
    <t>桑树棵树</t>
  </si>
  <si>
    <t>466</t>
  </si>
  <si>
    <t>棵</t>
  </si>
  <si>
    <t>古桑园正常运转率</t>
  </si>
  <si>
    <t>烟灰粉尘、有害气体，二氧化碳排放量</t>
  </si>
  <si>
    <t>有所降低</t>
  </si>
  <si>
    <t>促进农民就业</t>
  </si>
  <si>
    <t>有所增加</t>
  </si>
  <si>
    <t>土地租金标准</t>
  </si>
  <si>
    <t>1800元/年/亩</t>
  </si>
  <si>
    <t>432</t>
  </si>
  <si>
    <t>11011524T000003084237-外围防线队伍经费（一般）</t>
  </si>
  <si>
    <t>通过成立安定镇外围防线两支队伍，对坚守进京通道第一道防线及完善辖区护城河工程等工作起到关键作用,对发现的漏洞做到及时上报，发现违法穿越人员及时阻止，降低外围防线的风险隐患。</t>
  </si>
  <si>
    <t>队伍数量</t>
  </si>
  <si>
    <t>卡口过往车辆检查率</t>
  </si>
  <si>
    <t>卡口过往人员检查率</t>
  </si>
  <si>
    <t>项目结束时间</t>
  </si>
  <si>
    <t>2024.12.31</t>
  </si>
  <si>
    <t>项目开始时间</t>
  </si>
  <si>
    <t>2024.1.1</t>
  </si>
  <si>
    <t>招投标完成时间</t>
  </si>
  <si>
    <t>2023年12月底前</t>
  </si>
  <si>
    <t>巡线检查率</t>
  </si>
  <si>
    <t>社会安全稳定</t>
  </si>
  <si>
    <t>进京安全</t>
  </si>
  <si>
    <t>外围防线安全</t>
  </si>
  <si>
    <t>外防线隐患治理</t>
  </si>
  <si>
    <t>辖区内群众满意度</t>
  </si>
  <si>
    <t>项目控制预算</t>
  </si>
  <si>
    <t>187.0974</t>
  </si>
  <si>
    <t>11011524T000003084253-“两新”组织党建活动经费（一般）</t>
  </si>
  <si>
    <t>戴莎</t>
  </si>
  <si>
    <t>通过开展基层党组织党建活动，提升“两新”组织党组织凝聚力、战斗力。</t>
  </si>
  <si>
    <t>党支部数量</t>
  </si>
  <si>
    <t>资金拨付至“两新”组织账户时限</t>
  </si>
  <si>
    <t>2024年5月前发放</t>
  </si>
  <si>
    <t>党员干部满意度</t>
  </si>
  <si>
    <t>8.2</t>
  </si>
  <si>
    <t>11011524T000003084279-村党组织“第一书记”项目经费（一般））</t>
  </si>
  <si>
    <t>通过使用村党组织“第一书记”项目经费，完善“第一书记”工作保障，支持和帮助“第一书记”开展工作。</t>
  </si>
  <si>
    <t>第一书记人数</t>
  </si>
  <si>
    <t>涉及村庄数量</t>
  </si>
  <si>
    <t>发放人员和实际工作人员数量差异</t>
  </si>
  <si>
    <t>2024年5月前</t>
  </si>
  <si>
    <t>第一书记驻村开展工作水平</t>
  </si>
  <si>
    <t>第一书记满意度</t>
  </si>
  <si>
    <t>44</t>
  </si>
  <si>
    <t>11011524T000003084319-党群服务中心运行经费(一般）</t>
  </si>
  <si>
    <t>通过用好党群服务中心运行经费，提升安定镇党群服务中心硬件设施，健全完善运行机制。</t>
  </si>
  <si>
    <t>53</t>
  </si>
  <si>
    <t>开展活动次数</t>
  </si>
  <si>
    <t>项目结算时间</t>
  </si>
  <si>
    <t>11月底</t>
  </si>
  <si>
    <t>正常开展率</t>
  </si>
  <si>
    <t>党群服务中心服务保障率</t>
  </si>
  <si>
    <t>支持镇域内所覆盖的基层党组织开展工作</t>
  </si>
  <si>
    <t>基层党组织满意率</t>
  </si>
  <si>
    <t>11011524T000003084362-党员电教片观摩交流制片经费（一般）</t>
  </si>
  <si>
    <t>通过用好党员电教片观摩交流制片经费，提升安定镇党员电教片拍摄质量，推动党员教育提升增效。</t>
  </si>
  <si>
    <t>拍摄数量</t>
  </si>
  <si>
    <t>电教片提交时间</t>
  </si>
  <si>
    <t>2024年11月前</t>
  </si>
  <si>
    <t>对党员教育提质增效</t>
  </si>
  <si>
    <t>11011524T000003084448-人大代表履职活动经费(一般)</t>
  </si>
  <si>
    <t>通过实施代表履职活动经费项目，开展区人大代表积极履职活动，提升区人大代表工作水平。</t>
  </si>
  <si>
    <t>区人大代表人数</t>
  </si>
  <si>
    <t>用于人大代表履职经费</t>
  </si>
  <si>
    <t>1.2</t>
  </si>
  <si>
    <t>履职学习材料验收合格率</t>
  </si>
  <si>
    <t>开展各项履职活动</t>
  </si>
  <si>
    <t>按季度回家活动履行</t>
  </si>
  <si>
    <t>区人大代表积极履职</t>
  </si>
  <si>
    <t>履职基础</t>
  </si>
  <si>
    <r>
      <rPr>
        <sz val="11"/>
        <rFont val="宋体"/>
        <charset val="134"/>
      </rPr>
      <t>11011524T000003084480-人大代表家站经费（一般）</t>
    </r>
  </si>
  <si>
    <t>通过加强家站平台建设，促进人大代表家站工作制度专业化，提高镇人大工作水平。</t>
  </si>
  <si>
    <t>专职工作者</t>
  </si>
  <si>
    <t>代表之家、代表联络站活动次数</t>
  </si>
  <si>
    <t>发放专职工作者和实际工作人员数量差异</t>
  </si>
  <si>
    <t>8000</t>
  </si>
  <si>
    <t>薪资发放时效</t>
  </si>
  <si>
    <t>家站活动开展时效</t>
  </si>
  <si>
    <t>按月进站开展</t>
  </si>
  <si>
    <t>参会人数</t>
  </si>
  <si>
    <t>家、站</t>
  </si>
  <si>
    <t>人大代表积极履职性</t>
  </si>
  <si>
    <t>家站平台建设成本控制数</t>
  </si>
  <si>
    <t>专职工作者成本控制数</t>
  </si>
  <si>
    <t>11011524T000003084637-年度人口抽样调查两员经费（一般）</t>
  </si>
  <si>
    <t>通过对人口抽样指导员、调查员进行补贴，提高两员积极性，促进人口调查顺利开展，为更好地监测首都经济社会发展过程中人口规模、结构、分布等情况变化做好各方面服务提供统计信息支持。</t>
  </si>
  <si>
    <t>报酬足额发放率</t>
  </si>
  <si>
    <t>工作报酬及基本保障</t>
  </si>
  <si>
    <t>按年发放</t>
  </si>
  <si>
    <t>调查员、指导员数量</t>
  </si>
  <si>
    <t>保障人口调查顺利开展</t>
  </si>
  <si>
    <t>人口抽样指导员调查员满意度</t>
  </si>
  <si>
    <t>7942</t>
  </si>
  <si>
    <t>11011524T000003084681-五经普普查员补贴经费(一般）</t>
  </si>
  <si>
    <t>通过对五经普普查员进行补贴，提高五经普普查员积极性，促进第五次全国经济普查标准配备，提高指导员专业化水平，以便顺利开展普查工作。</t>
  </si>
  <si>
    <t>补助普查员数量</t>
  </si>
  <si>
    <t>19</t>
  </si>
  <si>
    <t>薪资标准按实际工作量足额结算</t>
  </si>
  <si>
    <t>按工作量开展情况</t>
  </si>
  <si>
    <t>保障经济普查质量、效率</t>
  </si>
  <si>
    <t>五经普普查员满意度</t>
  </si>
  <si>
    <t>11.186</t>
  </si>
  <si>
    <t>11011524T000003084734-五经普普查办工作人员聘用经费（一般）</t>
  </si>
  <si>
    <t>通过对五经普普查办工作人员聘用，降低了五经普普查办人员方面的运行成本，促进五经普普查办工作人员按照标准配备，提高五经普普查办人员专业化水平，实现第五次经济普查顺利进行，为镇域发展情况得到科学准确的信息支持，促进后期镇域稳定发展。</t>
  </si>
  <si>
    <t>服务人员考核通过率</t>
  </si>
  <si>
    <t>服务考核时间</t>
  </si>
  <si>
    <t>服务结束时间</t>
  </si>
  <si>
    <t>聘用三方服务公司</t>
  </si>
  <si>
    <t>为镇域发展情况提供科学准确的信息支持</t>
  </si>
  <si>
    <t>26.19</t>
  </si>
  <si>
    <t>11011524T000003086808-农业领域整合区级专项资金－政策性农业保险工作经费</t>
  </si>
  <si>
    <t>通过对政策性农业保险补贴，鼓励农户积极参保政策性农险，降低各类自然灾害造成的损失。</t>
  </si>
  <si>
    <t>镇级补贴比例</t>
  </si>
  <si>
    <t>农险镇级补贴村庄数量</t>
  </si>
  <si>
    <t>保险范围覆盖率</t>
  </si>
  <si>
    <t>农险参保率</t>
  </si>
  <si>
    <t>保险申报及时率</t>
  </si>
  <si>
    <t>保险定损及时率</t>
  </si>
  <si>
    <t>降低自然灾害理赔率</t>
  </si>
  <si>
    <t>农户享受农险覆盖率</t>
  </si>
  <si>
    <t>农户享受政策优惠普及率</t>
  </si>
  <si>
    <t>逐年提高</t>
  </si>
  <si>
    <t>农户对定损及时性的满意率</t>
  </si>
  <si>
    <t>农户对理赔金额的满意率</t>
  </si>
  <si>
    <t>11011524T000003086814-2024年水务改革发展专项市级资金-市级河长制资金</t>
  </si>
  <si>
    <t>通过聘请专业河道管护单位，按照河长制工作要求完成安定镇23588米区级河道、95920米镇级排沟管护工作。</t>
  </si>
  <si>
    <t>镇级排沟</t>
  </si>
  <si>
    <t>95920</t>
  </si>
  <si>
    <t>米</t>
  </si>
  <si>
    <t>全年河湖环境考核平均分</t>
  </si>
  <si>
    <t>中标单位项目实施时间</t>
  </si>
  <si>
    <t>项目验收时间</t>
  </si>
  <si>
    <t>区级河道</t>
  </si>
  <si>
    <t>23588</t>
  </si>
  <si>
    <t>招标及签订合同</t>
  </si>
  <si>
    <t>2023年11月底前</t>
  </si>
  <si>
    <t>建立河道管护长效机制</t>
  </si>
  <si>
    <t>河道生态环境</t>
  </si>
  <si>
    <t>应对洪涝灾害情况</t>
  </si>
  <si>
    <t>能够有效应对</t>
  </si>
  <si>
    <t>主管部门满意度</t>
  </si>
  <si>
    <t>11011524T000003086817-水务领域整合区级专项资金-河长制工作资金</t>
  </si>
  <si>
    <t>67</t>
  </si>
  <si>
    <t>11011524T000003086953-大兴区乡村公路大修补助专项转移支付资金</t>
  </si>
  <si>
    <t>通过对大兴区乡村公路大修进行补助，降低了我镇乡村公路大修的工程成本，改善了我镇道路通行环境，提升了我镇道路通行安全性。</t>
  </si>
  <si>
    <t>验收时限</t>
  </si>
  <si>
    <t>公路大修工程道路数量</t>
  </si>
  <si>
    <t>条</t>
  </si>
  <si>
    <t>工期</t>
  </si>
  <si>
    <t>2023.12-2024.2</t>
  </si>
  <si>
    <t>竣工验收合格率</t>
  </si>
  <si>
    <t>项目设计变更率</t>
  </si>
  <si>
    <t>招投标时间</t>
  </si>
  <si>
    <t>2023年11月</t>
  </si>
  <si>
    <t>公路大修总里程</t>
  </si>
  <si>
    <t>2.38</t>
  </si>
  <si>
    <t>公里</t>
  </si>
  <si>
    <t>路面大修周期延长时限</t>
  </si>
  <si>
    <t>道路综合利用率</t>
  </si>
  <si>
    <t>112.8</t>
  </si>
  <si>
    <t>11011524T000003086959-专项-2024年北京市全民健身示范街道及体育特色乡镇扶持资金项目</t>
  </si>
  <si>
    <t>王斌</t>
  </si>
  <si>
    <t>通过开展北京市全民健身示范街道和体育特色乡镇建设工作，有效推动覆盖城乡的全民健身公共服务体系建设，提升镇内群众体育活动场地的使用率，实现体育服务新标准、体育惠民新发展的工作目标。</t>
  </si>
  <si>
    <t>保修响应时间</t>
  </si>
  <si>
    <t>24小时</t>
  </si>
  <si>
    <t>全年参与活动人次</t>
  </si>
  <si>
    <t>整体项目验收时间</t>
  </si>
  <si>
    <t>活动时间</t>
  </si>
  <si>
    <t>2024年3月-11月</t>
  </si>
  <si>
    <t>开展体育技能培训合格率</t>
  </si>
  <si>
    <t>开展体育技能培训场次</t>
  </si>
  <si>
    <t>组织体育活动开展率</t>
  </si>
  <si>
    <t>体育器材维修更新点位</t>
  </si>
  <si>
    <t>开展体育活动场次</t>
  </si>
  <si>
    <t>群众对体育健身认可度</t>
  </si>
  <si>
    <t>健身知识普及率</t>
  </si>
  <si>
    <t>公众参与活动满意度</t>
  </si>
  <si>
    <t>11011524T000003087112-2024年度生活垃圾分类以奖代补专项转移支付资金</t>
  </si>
  <si>
    <t>通过使用2024年垃圾分类以奖代补资金，降低了我镇垃圾分类的运行成本，确保垃圾分类信息化、网络化、精细化管理垃圾分类各项工作得到正常开展，从而达到市区两级工作要求。</t>
  </si>
  <si>
    <t>更新设施数量</t>
  </si>
  <si>
    <t>系统开发数量</t>
  </si>
  <si>
    <t>政府采购验收合格率</t>
  </si>
  <si>
    <t>系统正常运行率</t>
  </si>
  <si>
    <t>垃圾分类设施验收合格率</t>
  </si>
  <si>
    <t>垃圾分类设施采购时间</t>
  </si>
  <si>
    <t>系统维护时间</t>
  </si>
  <si>
    <t>垃圾分类工作与信息化水平</t>
  </si>
  <si>
    <t>使用人员满意度</t>
  </si>
  <si>
    <t>11011524T000003087658-农业领域整合区级专项资金－新增耕地质量提升项目</t>
  </si>
  <si>
    <t>李颖</t>
  </si>
  <si>
    <t>通过实施安定镇煤改清洁能源管护项目，确保镇域内5491台煤改清洁能源设备在取暖季期间正常运行。</t>
  </si>
  <si>
    <t>5491</t>
  </si>
  <si>
    <t>已完成</t>
  </si>
  <si>
    <t>总成本控制价</t>
  </si>
  <si>
    <t>54.91</t>
  </si>
  <si>
    <t>长效管护单价</t>
  </si>
  <si>
    <t>11011524T000003087748-提前下达2024年农业农村改革发展专项市级资金－农产品质量安全监管能力和水平提升</t>
  </si>
  <si>
    <t>通过实施农产品质量安全监管能力和水平提升项目，向镇域内百姓发放农产品质量安全宣传品，提高百姓对于农产品质量安全的意识。</t>
  </si>
  <si>
    <t>制作宣传品数量</t>
  </si>
  <si>
    <t>承诺达标合格证印制数量</t>
  </si>
  <si>
    <t>宣传品制作完成时间</t>
  </si>
  <si>
    <t>2024年5月1日前</t>
  </si>
  <si>
    <t>宣传品发放时间</t>
  </si>
  <si>
    <t>2024年11月30日前</t>
  </si>
  <si>
    <t>百姓对于农产品质量安全意识</t>
  </si>
  <si>
    <t>种植主体满意度</t>
  </si>
  <si>
    <t>总金额控制价</t>
  </si>
  <si>
    <t>11011524T000003088270-提前下达2024年农业农村改革发展专项市级资金－菜田补贴</t>
  </si>
  <si>
    <t>通过实施2023年菜田补贴，进一步提升并稳定本市蔬菜生产面积，增加绿色优质蔬菜产量，提高种植主体积极性，支持蔬菜产业健康有序发展。</t>
  </si>
  <si>
    <t>种植面积</t>
  </si>
  <si>
    <t>12166.7</t>
  </si>
  <si>
    <t>涉及村数</t>
  </si>
  <si>
    <t>种植时限</t>
  </si>
  <si>
    <t>按种植茬口适时种植</t>
  </si>
  <si>
    <t>资金拨付时间</t>
  </si>
  <si>
    <t>2024年10月底前</t>
  </si>
  <si>
    <t>农户种植积极性</t>
  </si>
  <si>
    <t>受补贴农户经济收入</t>
  </si>
  <si>
    <t>蔬菜种植户满意度</t>
  </si>
  <si>
    <t>7300000</t>
  </si>
  <si>
    <t>单价成本</t>
  </si>
  <si>
    <t>元/亩</t>
  </si>
  <si>
    <t>11011524T000003088326-提前下达2024年美丽乡村建设专项市级资金-户厕清掏</t>
  </si>
  <si>
    <t>通过实施安定镇堡林庄村、周园子村、大渠村、杜庄屯村、确保四个村户厕管护期间正常运行。</t>
  </si>
  <si>
    <t>生物降解户厕村庄</t>
  </si>
  <si>
    <t>生物降解户厕清掏</t>
  </si>
  <si>
    <t>2024.7.24-2025.7.23</t>
  </si>
  <si>
    <t>确保户厕正常运行</t>
  </si>
  <si>
    <t>9.96</t>
  </si>
  <si>
    <t>11011524T000003088485-2023-2024年取暖季“煤改电”长效管护专项市级资金</t>
  </si>
  <si>
    <t>2023.10前</t>
  </si>
  <si>
    <t>11011524T000003088741-提前下达2024年农业农村改革发展专项市级资金－保护性耕作技术推广和扬尘监测</t>
  </si>
  <si>
    <t>通过保护性耕作，减少耕地水份的流失，减少因耕地造成尘土飞扬，有效保护环境，也为农户减少耕地的负担。</t>
  </si>
  <si>
    <t>安定镇保护性耕作补贴户</t>
  </si>
  <si>
    <t>保护性耕作补贴资金发放</t>
  </si>
  <si>
    <t>保护性耕作技术推广和扬尘监测补贴发放时间</t>
  </si>
  <si>
    <t>按规定时间内完成</t>
  </si>
  <si>
    <t>废弃农作物再利用</t>
  </si>
  <si>
    <t>提高效益</t>
  </si>
  <si>
    <t>环境水平</t>
  </si>
  <si>
    <t>机械化作业意识</t>
  </si>
  <si>
    <t>减少废弃农作物堆放</t>
  </si>
  <si>
    <t>安定镇保护性耕作补贴户满意度</t>
  </si>
  <si>
    <t>10.689</t>
  </si>
  <si>
    <t>11011524T000003088754-提前下达2024年农业农村改革发展专项市级资金-农村妇女创新创业项目</t>
  </si>
  <si>
    <t>通过区妇联2024年妇女创新创业工作要求，结合本镇实际，申报北京市亦辰园果蔬合作社、北京源丰润海农业科技有限公司的品质提升项目，提高镇域妇女创新创业水平，促进待业妇女就业，改善农村妇女生活水平。</t>
  </si>
  <si>
    <t>资金机构数量</t>
  </si>
  <si>
    <t>资金覆盖率</t>
  </si>
  <si>
    <t>资金拨付到位时间</t>
  </si>
  <si>
    <t>2024年10月前</t>
  </si>
  <si>
    <t>提高女性创新创业能力</t>
  </si>
  <si>
    <t>妇女群众满意度</t>
  </si>
  <si>
    <t>11011524T000003088760-农村领域整合区级专项资金--农村妇女创新创业项目</t>
  </si>
  <si>
    <t>通过区妇联2024年妇女创新创业工作要求，结合本镇实际，申报北京市亦辰园果蔬合作社、北京源丰润海农业科技有限公司为农村妇女创新创业项目，提高镇域妇女创新创业水平，促进待业妇女就业，改善农村妇女生活水平。</t>
  </si>
  <si>
    <t>11011524T000003088786-社会保障和就业-公益性就业岗位补贴（专项）</t>
  </si>
  <si>
    <t>公益性岗位申请补贴人数</t>
  </si>
  <si>
    <t>49</t>
  </si>
  <si>
    <t>2024年1月至12月</t>
  </si>
  <si>
    <t>107</t>
  </si>
  <si>
    <t>11011524T000003089556-大兴区2015年平原造林工程（专项）</t>
  </si>
  <si>
    <t>13661084352</t>
  </si>
  <si>
    <t>通过2015年平原造林工程项目的实施，形成了结构完整、功能完备的景观生态林体系，林地的景观效果和生态系统综合效益将显著提升，优化区域生态水平，提升周边生产生活环境起到积极作用。</t>
  </si>
  <si>
    <t>植被成活率保存率</t>
  </si>
  <si>
    <t>工程施工</t>
  </si>
  <si>
    <t>2015年3月—6月</t>
  </si>
  <si>
    <t>工程尾款到位支付</t>
  </si>
  <si>
    <t>及时</t>
  </si>
  <si>
    <t>完成造林面积</t>
  </si>
  <si>
    <t>9720.9</t>
  </si>
  <si>
    <t>竣工验收，进入养护</t>
  </si>
  <si>
    <t>2015年11月底前</t>
  </si>
  <si>
    <t>周边宜居环境</t>
  </si>
  <si>
    <t>城市生态安全</t>
  </si>
  <si>
    <t>净化空气，吸收烟灰粉尘、有害气体，吸收二氧化碳释放出氧气</t>
  </si>
  <si>
    <t>生态环境得到改善</t>
  </si>
  <si>
    <t>上级部门满意度</t>
  </si>
  <si>
    <t>全镇村民的满意度</t>
  </si>
  <si>
    <t>2003.642595</t>
  </si>
  <si>
    <t>11011524T000003089562-大兴区2020年平原造林工程（专项）</t>
  </si>
  <si>
    <t xml:space="preserve">    通过2020年平原造林工程项目的实施，形成了结构完整、功能完备的景观生态林体系，林地的景观效果和生态系统综合效益将显著提升，优化区域生态水平，提升周边生产生活环境起到积极作用。  </t>
  </si>
  <si>
    <t>2020年3月—6月</t>
  </si>
  <si>
    <t>2020年11月底前</t>
  </si>
  <si>
    <t>工程进度款到位支付</t>
  </si>
  <si>
    <t>419.83</t>
  </si>
  <si>
    <t>35.9762</t>
  </si>
  <si>
    <t>11011524T000003089577-2024年大气精细化治理项目（专项）</t>
  </si>
  <si>
    <t>通过实施安定镇大气精细化治理工作，改善我镇生态环境，提升我镇大气污染防治效果。</t>
  </si>
  <si>
    <t>管护微型空气检测设备点位</t>
  </si>
  <si>
    <t>洒水降尘标准</t>
  </si>
  <si>
    <t>合格</t>
  </si>
  <si>
    <t>裸地治理标准</t>
  </si>
  <si>
    <t>每日巡查次数</t>
  </si>
  <si>
    <t>每日统计上报数据信息</t>
  </si>
  <si>
    <t>生态环境</t>
  </si>
  <si>
    <t>持续改善环境</t>
  </si>
  <si>
    <t>PM2.5</t>
  </si>
  <si>
    <t>持续下降</t>
  </si>
  <si>
    <t>TSP</t>
  </si>
  <si>
    <t>11011524T000003089819-提前下达2024年中央财政农业相关专项资金－2023年高标准农田建设</t>
  </si>
  <si>
    <t>通过实施高标准农田建设项目，改善安定镇的农业生产现状、优化土地利用结构、提高土地利用效率，提升实施地块的农田生产水平。</t>
  </si>
  <si>
    <t>村庄数量</t>
  </si>
  <si>
    <t>面积</t>
  </si>
  <si>
    <t>6919.74</t>
  </si>
  <si>
    <t>项目上会时间</t>
  </si>
  <si>
    <t>2023年8月底前</t>
  </si>
  <si>
    <t>实施完成时间</t>
  </si>
  <si>
    <t>农民种植积极性</t>
  </si>
  <si>
    <t>持续改善农田环境，有利于未来农业产业发展规划</t>
  </si>
  <si>
    <t>农田环境</t>
  </si>
  <si>
    <t>农田种植水平</t>
  </si>
  <si>
    <t>受益村庄满意度</t>
  </si>
  <si>
    <t>457</t>
  </si>
  <si>
    <t>11011524T000003089879-2020年度村庄规划编制区级资金补贴（专项）</t>
  </si>
  <si>
    <t>为确保2020年美丽乡村建设项目正常实施，美丽乡村建设村庄规划合理，促进村庄长效发展。</t>
  </si>
  <si>
    <t>车站村、汤营村、驴房村、伙达营村、兴安营村、东白塔村、佟营村、前辛房村、美丽乡村建设</t>
  </si>
  <si>
    <t>为确保美丽乡村建设项目正常实施</t>
  </si>
  <si>
    <t>规划方案批复</t>
  </si>
  <si>
    <t>尾款资金拨付时间</t>
  </si>
  <si>
    <t>促进美丽乡村建设项目</t>
  </si>
  <si>
    <t>环境有效保障</t>
  </si>
  <si>
    <t>159</t>
  </si>
  <si>
    <t>单村控制成本价</t>
  </si>
  <si>
    <t>19.875</t>
  </si>
  <si>
    <t>11011524T000003090145-提前下达2024年美丽乡村建设专项市级资金-节能路灯管护费</t>
  </si>
  <si>
    <t xml:space="preserve">  通过实施安定镇节能路灯管护项目，确保镇域内3465盏节能路灯设备在管护期间正常运行。</t>
  </si>
  <si>
    <t>节能路灯村庄</t>
  </si>
  <si>
    <t>节能路灯数量</t>
  </si>
  <si>
    <t>3465</t>
  </si>
  <si>
    <t>盏</t>
  </si>
  <si>
    <t>3465盏节能路灯电费补贴</t>
  </si>
  <si>
    <t>151870.95</t>
  </si>
  <si>
    <t>3465盏节能路灯维修补贴</t>
  </si>
  <si>
    <t>2023年节能路灯电费补贴尾款</t>
  </si>
  <si>
    <t>53014.5</t>
  </si>
  <si>
    <t>节能路灯设备正常使用</t>
  </si>
  <si>
    <t>2024.5.1-2025.4.30</t>
  </si>
  <si>
    <t>节能路灯设备正常运行</t>
  </si>
  <si>
    <t>节能路灯电费补贴单价</t>
  </si>
  <si>
    <t>43.83</t>
  </si>
  <si>
    <t>项目控制预算成本</t>
  </si>
  <si>
    <t>35.67564</t>
  </si>
  <si>
    <t>11011524T000003090331-社会保障和就业-丧葬补贴经费（专项）</t>
  </si>
  <si>
    <t>通过为本镇城乡无丧葬补助居民发放丧葬补贴，保障无丧葬补助居民基本待遇，维护社会稳定。</t>
  </si>
  <si>
    <t>丧葬补贴发放率</t>
  </si>
  <si>
    <t>丧葬补贴审核率</t>
  </si>
  <si>
    <t>丧葬补贴发放及时率</t>
  </si>
  <si>
    <t>丧葬补贴到位时间</t>
  </si>
  <si>
    <t>15个工作日</t>
  </si>
  <si>
    <t>为本镇城乡无丧葬补助居民发放丧葬补贴，缓解因丧葬事宜带来的经济压力</t>
  </si>
  <si>
    <t>保障肇祸倾向精神病人看病没有后顾之忧</t>
  </si>
  <si>
    <t>接受补贴的人员满意度</t>
  </si>
  <si>
    <t>11011524T000003090360-大兴区房地一体的宅基地、集体建设用地权籍调查和确权登记（专项）</t>
  </si>
  <si>
    <t>通过对我镇保留村形态的村庄房地一体的宅基地、集体建设用地权籍调查和确权登记工作，颁发不动产登记证，达到完善农村宅基地管理项目。</t>
  </si>
  <si>
    <t>涉及村庄</t>
  </si>
  <si>
    <t>确权登记完成率</t>
  </si>
  <si>
    <t>合同签订时间</t>
  </si>
  <si>
    <t>合同验收时间</t>
  </si>
  <si>
    <t>2025年12月</t>
  </si>
  <si>
    <t>宅基地管理</t>
  </si>
  <si>
    <t>得到完善</t>
  </si>
  <si>
    <t>周边居民满意度</t>
  </si>
  <si>
    <t>268.82769</t>
  </si>
  <si>
    <t>11011524T000003090363-大兴区2024年度责任规划师区级补贴（专项）</t>
  </si>
  <si>
    <t>通过聘用责任规划师团队，为我镇提供规划编制、环境治理、社会治理等方面的咨询服务，促进镇域规划质量得到提升。</t>
  </si>
  <si>
    <t>团队数量</t>
  </si>
  <si>
    <t>工作响应率</t>
  </si>
  <si>
    <t>服务期限</t>
  </si>
  <si>
    <t>2024年5月-2025年5月</t>
  </si>
  <si>
    <t>城镇规划质量</t>
  </si>
  <si>
    <t>职能科室满意度</t>
  </si>
  <si>
    <t>11011524T000003090389-社会保障和就业-送温暖资金（专项）</t>
  </si>
  <si>
    <t>通过对社会救助对象开展两节慰问，缓解社会救助对象过节开销带来的经济压力。</t>
  </si>
  <si>
    <t>补贴慰问家庭数</t>
  </si>
  <si>
    <t>119</t>
  </si>
  <si>
    <t>送温暖资金发放及时率</t>
  </si>
  <si>
    <t>送温暖资金到位时间</t>
  </si>
  <si>
    <t>春节之前</t>
  </si>
  <si>
    <t>送温暖资金审核率</t>
  </si>
  <si>
    <t>送温暖资金发放率</t>
  </si>
  <si>
    <t>缓解我镇社会救助对象过节开销带来的经济压力</t>
  </si>
  <si>
    <t>保障社救对象度过祥和欢乐的春节</t>
  </si>
  <si>
    <t>39250</t>
  </si>
  <si>
    <t>11011524T000003090607-2024年中央提前下达三馆免费开放资金（专项）</t>
  </si>
  <si>
    <t>通过实施三馆免费开放项目，镇内图书馆、文化馆各街镇综合文化站免费开放，增加了镇内各项文体活动，能够促进群众对于传统文化的认知，从而加大了对传统文化的宣传。</t>
  </si>
  <si>
    <t>举办活动次数</t>
  </si>
  <si>
    <t>提升镇内群众文化升活水平</t>
  </si>
  <si>
    <t>镇内活动影响力</t>
  </si>
  <si>
    <t>参与群众满意度</t>
  </si>
  <si>
    <t>0.5</t>
  </si>
  <si>
    <t>11011524T000003090821-大兴区平原生态林养护及土地流转（专项）</t>
  </si>
  <si>
    <t>李颖、张莉</t>
  </si>
  <si>
    <t>通过实施土地流转项目和对安定镇37471.24亩平原生态林养护，改善安定镇的生态环境，改善空气质量，进一步推动镇域土地规模化利用，提升镇域农业发展水平，同时增加农民就业。</t>
  </si>
  <si>
    <t>发放成功率</t>
  </si>
  <si>
    <t>平原造林流转土地面积</t>
  </si>
  <si>
    <t>44424.745</t>
  </si>
  <si>
    <t>完成养护面积</t>
  </si>
  <si>
    <t>37471.24</t>
  </si>
  <si>
    <t>工作完成及时率</t>
  </si>
  <si>
    <t>京山生态林土地流转补贴面积</t>
  </si>
  <si>
    <t>244.96</t>
  </si>
  <si>
    <t>农民就业、收入</t>
  </si>
  <si>
    <t>增加</t>
  </si>
  <si>
    <t>土地合理利用</t>
  </si>
  <si>
    <t>持续改善农田环境</t>
  </si>
  <si>
    <t>受益主体满意度</t>
  </si>
  <si>
    <t>项目资金预算控制数</t>
  </si>
  <si>
    <t>199350170.61</t>
  </si>
  <si>
    <t>11011524T000003106582-社会保障和就业—中央财政提前下达2024年优抚对象医疗保障经费（专项）</t>
  </si>
  <si>
    <t>通过发放医疗保障经费，对优抚对象参保缴费、住院和门诊费用进行补助，有效帮助解决优抚对象医疗难问题。</t>
  </si>
  <si>
    <t>2024年6月底</t>
  </si>
  <si>
    <t>优抚对象医疗难问题改善情况</t>
  </si>
  <si>
    <t>17</t>
  </si>
  <si>
    <t>11011524T000003032907-2022年度实施乡村振兴战略奖励资金</t>
  </si>
  <si>
    <t>通过实施“一镇一村”项目及景观农业打造项目，提升村集体经营性收入，美化农田环境，打造农业亮点，增加农民收入，促进农村集体经济发展。</t>
  </si>
  <si>
    <t>2024年6月底前</t>
  </si>
  <si>
    <t>涉及项目</t>
  </si>
  <si>
    <t>项目完成时间</t>
  </si>
  <si>
    <t>2024年5月底前</t>
  </si>
  <si>
    <t>农田作业全年收入</t>
  </si>
  <si>
    <t>劳动力成本</t>
  </si>
  <si>
    <t>降低</t>
  </si>
  <si>
    <t>农机具利用率</t>
  </si>
  <si>
    <t>农户满意度</t>
  </si>
  <si>
    <t>160</t>
  </si>
  <si>
    <t>创建“一镇一村”</t>
  </si>
  <si>
    <t>景观农业打造</t>
  </si>
  <si>
    <t>11011523T000002200472-安定镇外环路（站上路-G105）道路建设工程</t>
  </si>
  <si>
    <t>本年度积极推进项目前期手续办理工作，力争完成项目总体工作的10%，确保此项目早日开工建设，切实提升群众出行便利性。</t>
  </si>
  <si>
    <t>雨水管道</t>
  </si>
  <si>
    <t>1188.7</t>
  </si>
  <si>
    <t>污水管道</t>
  </si>
  <si>
    <t>1050</t>
  </si>
  <si>
    <t>再生水管道</t>
  </si>
  <si>
    <t>1048</t>
  </si>
  <si>
    <t>项目建设严格依照相关规范和标准</t>
  </si>
  <si>
    <t>0</t>
  </si>
  <si>
    <t>办理建设工程规划许可证</t>
  </si>
  <si>
    <t>启动施工监理招标</t>
  </si>
  <si>
    <t>项目建设对镇域经济发展产生的效益</t>
  </si>
  <si>
    <t>项目建设对镇域人文产生的效益影响</t>
  </si>
  <si>
    <t>项目建设给周边环境带来的生态影响</t>
  </si>
  <si>
    <t>工程预计使用时限</t>
  </si>
  <si>
    <t>项目受益人以及项目实施地域内周边居民对此项目建设的满意</t>
  </si>
  <si>
    <t>项目支出概算</t>
  </si>
  <si>
    <t>11011523T000002200606-站上路（黄徐路-安采路）道路建设工程</t>
  </si>
  <si>
    <t>本年度加快推进项目前期手续办理，力争完成项目总体工作的10%，确保此项目早日开工建设，为循环经济园区及镇域群众提供便利，促进镇域经济发展。</t>
  </si>
  <si>
    <t>申请取得初步设计概算批复</t>
  </si>
  <si>
    <t>4267</t>
  </si>
  <si>
    <t>4430</t>
  </si>
  <si>
    <t>4182</t>
  </si>
  <si>
    <t>11011523T000002266038-大兴区大龙河安定段水生态修复项目</t>
  </si>
  <si>
    <t>促进区域内水源优化配置，实现水资源高效利用，通过构建缓冲带消减面源污染，河口湿地、生态净化塘对河道水质提升等措施，改善河道水环境，三小营断面水质指标平均值达到地表水III类标准，河流水生态环境质量到达中等到良好水平。</t>
  </si>
  <si>
    <t>项目专家论证会</t>
  </si>
  <si>
    <t>2022年11月</t>
  </si>
  <si>
    <t>初设批复</t>
  </si>
  <si>
    <t>2023年7月</t>
  </si>
  <si>
    <t>提升泵站</t>
  </si>
  <si>
    <t>规模潜水排污泵</t>
  </si>
  <si>
    <t>补水泵站</t>
  </si>
  <si>
    <t>取水泵站</t>
  </si>
  <si>
    <t>实施范围长度</t>
  </si>
  <si>
    <t>8.24</t>
  </si>
  <si>
    <t>km</t>
  </si>
  <si>
    <t>水资源优化配置</t>
  </si>
  <si>
    <t>地表水监测点</t>
  </si>
  <si>
    <t>水生态修复面积</t>
  </si>
  <si>
    <t>35900</t>
  </si>
  <si>
    <t>缓冲带修复</t>
  </si>
  <si>
    <t>16200</t>
  </si>
  <si>
    <t>标准</t>
  </si>
  <si>
    <t>达到合同约定标准</t>
  </si>
  <si>
    <t>施工、监理招标及合同</t>
  </si>
  <si>
    <t>工程进场施工</t>
  </si>
  <si>
    <t>初设及概算评审</t>
  </si>
  <si>
    <t>2023年6月</t>
  </si>
  <si>
    <t>勘察、设计招标及合同</t>
  </si>
  <si>
    <t>2023年5月</t>
  </si>
  <si>
    <t>立项批复</t>
  </si>
  <si>
    <t>2023年4月</t>
  </si>
  <si>
    <t>规划意见/多规意见批复</t>
  </si>
  <si>
    <t>2023年3月</t>
  </si>
  <si>
    <t>立项评审</t>
  </si>
  <si>
    <t>2023年1月</t>
  </si>
  <si>
    <t>项目入库及中央资金确定</t>
  </si>
  <si>
    <t>2022年12月</t>
  </si>
  <si>
    <t>实施方案编制/项目申请报告</t>
  </si>
  <si>
    <t>河道水质</t>
  </si>
  <si>
    <t>污水收集情况</t>
  </si>
  <si>
    <t>居民幸福感</t>
  </si>
  <si>
    <t>7154.67</t>
  </si>
  <si>
    <t>11011523T000002277704-农田建设市级补助资金-2022年高标准农田建设第二批任务</t>
  </si>
  <si>
    <t>张健</t>
  </si>
  <si>
    <t>达到高标准农田生产质量标准</t>
  </si>
  <si>
    <t>质量合格</t>
  </si>
  <si>
    <t>2031.56</t>
  </si>
  <si>
    <t>2023年6月底前</t>
  </si>
  <si>
    <t>586.09</t>
  </si>
  <si>
    <t>11011524T000002479510-2023年高标准农田建设资金</t>
  </si>
  <si>
    <t>过实施高标准农田建设项目，改善安定镇的农业生产现状、优化土地利用结构、提高土地利用效率，提升实施地块的农田生产水平。</t>
  </si>
  <si>
    <t>951</t>
  </si>
  <si>
    <t>11011524T000002799167-2023铁路护路联防工作经费</t>
  </si>
  <si>
    <t>李琦</t>
  </si>
  <si>
    <t>通过开展铁路护路联防工作，对铁路沿线进行安全隐患整治， 进一步提升镇域内铁路运行安全，提高群众出行安全性。</t>
  </si>
  <si>
    <t>镇域内铁路沿线危树治理数量</t>
  </si>
  <si>
    <t>800</t>
  </si>
  <si>
    <t>加固镇域内铁路沿线彩钢屋顶及塑料大棚面积</t>
  </si>
  <si>
    <t>2600</t>
  </si>
  <si>
    <t>平米</t>
  </si>
  <si>
    <t>项目验收合格率</t>
  </si>
  <si>
    <t>项目开展时间</t>
  </si>
  <si>
    <t>2023年12月</t>
  </si>
  <si>
    <t>铁路沿线隐患治理</t>
  </si>
  <si>
    <t>铁路运行安全</t>
  </si>
  <si>
    <t>群众出行安全</t>
  </si>
  <si>
    <t>11011524T000002882873-提前下达2023年美丽乡村建筑补助一般转移支付资金-节能路灯管护费</t>
  </si>
  <si>
    <t>通过实施安定镇节能路灯管护项目，确保镇域内3465盏节能路灯设备在管护期间正常运行。</t>
  </si>
  <si>
    <t>2023.3.25-2023.12.31</t>
  </si>
  <si>
    <t>2023年1月底前</t>
  </si>
  <si>
    <t>补贴覆盖率</t>
  </si>
  <si>
    <t>15.485085</t>
  </si>
  <si>
    <t>2023年3月底前</t>
  </si>
  <si>
    <t>节能路灯维修单价</t>
  </si>
  <si>
    <t>44.69</t>
  </si>
  <si>
    <t>30.97017</t>
  </si>
  <si>
    <t>11011524T000002912556-疏解整治促提升-铁路沿线绿化提升项目</t>
  </si>
  <si>
    <t>通过对京沪铁路安定段桥下9公里长，面积147.55亩（98370㎡）的闲置地块绿化提升项目的实施，形成了结构完整、功能完备的景观生态林体系，林地的景观效果和生态系统综合效益将显著提升，优化区域生态水平，提升周边生产生活环境起到积极作用。</t>
  </si>
  <si>
    <t>完成提升面积</t>
  </si>
  <si>
    <t>98370</t>
  </si>
  <si>
    <t>完成绿化长度</t>
  </si>
  <si>
    <t>9</t>
  </si>
  <si>
    <t>方案制定和前期准备时间</t>
  </si>
  <si>
    <t>2023年9月份</t>
  </si>
  <si>
    <t>施工时间</t>
  </si>
  <si>
    <t>2023年11月28日-2024年4月28日</t>
  </si>
  <si>
    <t>净化空气、吸收烟尘粉尘、有害气体，吸收二氧化碳释放出氧气</t>
  </si>
  <si>
    <t>950</t>
  </si>
  <si>
    <t>11011524T000002920240-疏解整治促提升引导资金-2023年安定镇违法建设拆除项目</t>
  </si>
  <si>
    <t>通过完成拆除各类违法建设，达到安定镇“零违建”，提升镇域人居环境。</t>
  </si>
  <si>
    <t>村庄</t>
  </si>
  <si>
    <t>拆除合格率</t>
  </si>
  <si>
    <t>中标时间</t>
  </si>
  <si>
    <t>2023年3月1号前</t>
  </si>
  <si>
    <t>计划开工时间</t>
  </si>
  <si>
    <t>镇域违法建设</t>
  </si>
  <si>
    <t>得到治理</t>
  </si>
  <si>
    <t>健全拆违控制控违长效机制</t>
  </si>
  <si>
    <t>长期改善</t>
  </si>
  <si>
    <t>社会公众满意度</t>
  </si>
  <si>
    <t>241.72</t>
  </si>
  <si>
    <t>11011524T000003091957-2023-2024年取暖季农村地区煤改气超质保期取暖设备长效管护补贴资金</t>
  </si>
  <si>
    <t>通过实施安定镇煤改清洁能源管护项目，确保镇域内3786台煤改清洁能源设备在取暖季期间正常运行。</t>
  </si>
  <si>
    <t>37.86</t>
  </si>
  <si>
    <t>11011524T000003088824-卫生健康-2024年院前急救保障经费（专项）</t>
  </si>
  <si>
    <t>秦艳力</t>
  </si>
  <si>
    <t>通过开展院前医疗急救工作，进一步推进医院服务质量，健全和完善城乡社会医疗救助体系，保障社会平稳持续发展。</t>
  </si>
  <si>
    <t>完成任务数</t>
  </si>
  <si>
    <t>1100</t>
  </si>
  <si>
    <t>救助率</t>
  </si>
  <si>
    <t>医疗服务质量</t>
  </si>
  <si>
    <t>其他</t>
  </si>
  <si>
    <t>出车率</t>
  </si>
  <si>
    <t>分钟</t>
  </si>
  <si>
    <t>医疗安全</t>
  </si>
  <si>
    <t>医疗服务和基本公共卫生服务</t>
  </si>
  <si>
    <t>接受补助单位的满意度</t>
  </si>
  <si>
    <t>项目预算数</t>
  </si>
  <si>
    <t>838300</t>
  </si>
  <si>
    <t>11011524T000003088959-卫生健康-2024年大兴区从业人员免费健康检查工作经费（专项）</t>
  </si>
  <si>
    <t>通过对从业人员免费健康体检项目的经费补助，提高从业人员身体健康素质，提高患者就诊满意度，医疗服务质量得到保障，行业健康发展得到稳定。</t>
  </si>
  <si>
    <t>从业人员体检人数</t>
  </si>
  <si>
    <t>补助资金使用精准率</t>
  </si>
  <si>
    <t>补助资金支出时间</t>
  </si>
  <si>
    <t>2024.12</t>
  </si>
  <si>
    <t>接受补助单位的数量</t>
  </si>
  <si>
    <t>从业人员身体健康</t>
  </si>
  <si>
    <t>从业人员就诊满意度</t>
  </si>
  <si>
    <t>203127.6</t>
  </si>
  <si>
    <t>11011524T000003089038-卫生健康-乡村医生岗位人员补助（专项）</t>
  </si>
  <si>
    <t>通过对乡村医生岗位人员经费的补助，提高本村基本医疗和公共卫生服务水平，更好地为居民服务。</t>
  </si>
  <si>
    <t>达到政策补贴标准</t>
  </si>
  <si>
    <t>补助村卫生室数量</t>
  </si>
  <si>
    <t>按规定按时发放</t>
  </si>
  <si>
    <t>补助乡医人数</t>
  </si>
  <si>
    <t>基本医疗和公共卫生服务水平</t>
  </si>
  <si>
    <t>辖区居民医疗服务</t>
  </si>
  <si>
    <t>居民对服务水平的满意度</t>
  </si>
  <si>
    <t>1145040</t>
  </si>
  <si>
    <t>11011524T000003089213-卫生健康-第二批中医专家学术经验继承工作室资金（专项）</t>
  </si>
  <si>
    <t>通过对中医专家学术经验继承工作室的经费补助，丰富医疗手段，传承中医文化、促进中西医融合发展，实现中西医优势互补，中医药自然疗法，具有疗效温和、副作用小、对身体有益等优点，适合许多人需求，有利于预防疾病发生。提高辖区居民的医疗服务水平。提高群众的就诊满意度。</t>
  </si>
  <si>
    <t>补助单位数</t>
  </si>
  <si>
    <t>资金支出时间</t>
  </si>
  <si>
    <t>根据专家出诊情况按月发放</t>
  </si>
  <si>
    <t>补助人数</t>
  </si>
  <si>
    <t>医疗服务水平</t>
  </si>
  <si>
    <t>辖区居民医疗服务水平</t>
  </si>
  <si>
    <t>居民对医疗服务水平的满意度</t>
  </si>
  <si>
    <t>接受补助的单位的满意度</t>
  </si>
  <si>
    <t>85000</t>
  </si>
  <si>
    <t>11011524T000003089219-卫生健康-促进基层中医药传承创新发展经费（专项）</t>
  </si>
  <si>
    <t>通过对基层中医药传承创新发展经费的补助，促进中医药发展，健全中医药管理体系和中医药继承创新体系，提高居民就诊体验。</t>
  </si>
  <si>
    <t>名中医工程出诊人数</t>
  </si>
  <si>
    <t>资金使用及时率</t>
  </si>
  <si>
    <t>根据出诊情况按月发放</t>
  </si>
  <si>
    <t>患者病情好转率</t>
  </si>
  <si>
    <t>名中医工程服务人次</t>
  </si>
  <si>
    <t>居民就诊体验</t>
  </si>
  <si>
    <t>中医药发展</t>
  </si>
  <si>
    <t>得到促进</t>
  </si>
  <si>
    <t>患者满意度</t>
  </si>
  <si>
    <t>50000</t>
  </si>
  <si>
    <t>11011524T000003089225-卫生健康-市级基本公共卫生服务补助项目（专项）</t>
  </si>
  <si>
    <t>通过对基本公共卫生服务项目的补助，预防和控制传染病及慢性病的发生和流行；可以提高公共卫生和突发公共卫生服务应急处置能力，建立和维护居民健康的一屏障，对于提高居民健康素质有重要促进作用。</t>
  </si>
  <si>
    <t>《北京市母子健康手册》覆盖率</t>
  </si>
  <si>
    <t>大兴区0-6岁儿童体检人数</t>
  </si>
  <si>
    <t>中医保健指导开展频次</t>
  </si>
  <si>
    <t>《北京市母子健康手册》及时率</t>
  </si>
  <si>
    <t>严重精神疾病患者访视率</t>
  </si>
  <si>
    <t>接种卡证符合率</t>
  </si>
  <si>
    <t>严重精神疾病患者体检人次数</t>
  </si>
  <si>
    <t>实施免疫规划接种人数</t>
  </si>
  <si>
    <t>建立健全公共卫生服务体系建设</t>
  </si>
  <si>
    <t>医院服务质量</t>
  </si>
  <si>
    <t>突发应急应对能力</t>
  </si>
  <si>
    <t>公共卫生服务保障范围覆盖率</t>
  </si>
  <si>
    <t>接受补助的单位满意度</t>
  </si>
  <si>
    <t>724848</t>
  </si>
  <si>
    <t>11011524T000003089280-卫生健康-中央转移支付基本公共卫生服务补助资金（专项）</t>
  </si>
  <si>
    <t>辖区居民人数</t>
  </si>
  <si>
    <t>30273</t>
  </si>
  <si>
    <t>慢病管理规范管理人数</t>
  </si>
  <si>
    <t>2300</t>
  </si>
  <si>
    <t>慢病管理规范率</t>
  </si>
  <si>
    <t>慢病开展及时率</t>
  </si>
  <si>
    <t>公共卫生和突发公共卫生服务应急处置能力</t>
  </si>
  <si>
    <t>居民健康素质</t>
  </si>
  <si>
    <t>患者就诊满意度</t>
  </si>
  <si>
    <t>112274</t>
  </si>
  <si>
    <t>11011523T000002362799-2023年促进基层中医药传承创新发展经费</t>
  </si>
  <si>
    <t>11011524T000002705176-基本公共卫生服务</t>
  </si>
  <si>
    <t>秦艳丽</t>
  </si>
  <si>
    <t>通过开展妇幼保健工作、中医健康管理、慢病管理、老年人体检等公共卫生项目、提高基本公共卫生服务和突发应急应对能力，预防和控制传染病的发生和流行，提高居民健康素质有重要促进作用。</t>
  </si>
  <si>
    <t>中医保健指导人数</t>
  </si>
  <si>
    <t>2500</t>
  </si>
  <si>
    <t>产后访视率</t>
  </si>
  <si>
    <t>慢病管理开展及时率</t>
  </si>
  <si>
    <t>建立《北京市母子健康手册》覆盖人数</t>
  </si>
  <si>
    <t>老年人体检率</t>
  </si>
  <si>
    <t>辖区居民身体健康</t>
  </si>
  <si>
    <t>得到维护</t>
  </si>
  <si>
    <t>接受补助单位满意度</t>
  </si>
  <si>
    <t>3178665</t>
  </si>
  <si>
    <t>元/年</t>
  </si>
  <si>
    <t>11011524T000002705290-退休乡医生活补助</t>
  </si>
  <si>
    <t>通过对退休乡医人员经费进行补助，提高本村基层医疗及公共卫生服务水平，更好的为本村居民服务</t>
  </si>
  <si>
    <t>补助人员和实际工作人员差异</t>
  </si>
  <si>
    <t>2024</t>
  </si>
  <si>
    <t>66</t>
  </si>
  <si>
    <t>人员专业化水平</t>
  </si>
  <si>
    <t>基层医疗服务水平</t>
  </si>
  <si>
    <t>400000</t>
  </si>
  <si>
    <t>11011524T000002766851-临时辅助用工经费（卫生）.</t>
  </si>
  <si>
    <t>通过对临时辅助人员经费进行补助，降低临时辅助人员方面的运行成本，促进临时辅助人员按照标准配备，提高临时辅助人员专业化水平，维护行业健康发展，提高医疗卫生服务水平</t>
  </si>
  <si>
    <t>补助临时辅助人数</t>
  </si>
  <si>
    <t>行业健康发展</t>
  </si>
  <si>
    <t>临时辅助人员对工作的满意度</t>
  </si>
  <si>
    <t>1777144.68</t>
  </si>
  <si>
    <t>11011524T000002767135-卫生院临时辅助用工经费（5人）</t>
  </si>
  <si>
    <t>通过对临时辅助用工人员进行补助，降低编外人员方面的运行成本，促进编外人员按照标准配备，提高人员专业化水平，维护行业健康发展，提高医疗卫生服务水平</t>
  </si>
  <si>
    <t>配备人员数量情况</t>
  </si>
  <si>
    <t>达到标准</t>
  </si>
  <si>
    <t>补助人员数量情况</t>
  </si>
  <si>
    <t>与实际工作人员无差异</t>
  </si>
  <si>
    <t>临时辅助人员对工作满意度</t>
  </si>
  <si>
    <t>475236</t>
  </si>
  <si>
    <t>11011524T000002767526-遗属补助经费(卫生）</t>
  </si>
  <si>
    <t>通过对退休人员的经费补助，提高在职人员工作积极度，提高医疗服务水平，提高患者就诊满意度，维护行业健康发展</t>
  </si>
  <si>
    <t>补助人员和实际工作人员</t>
  </si>
  <si>
    <t>达无差异</t>
  </si>
  <si>
    <t>遗属补助人数</t>
  </si>
  <si>
    <t>退休职工遗属补助</t>
  </si>
  <si>
    <t>4920</t>
  </si>
  <si>
    <t>11011524T000002767984-基本公共卫生经费</t>
  </si>
  <si>
    <t>通过对编内人员进行补助，降低编内人员方面的运行成本，促进编内人员按照标准配备，提高人员专业化水平，维护行业健康发展，提高医疗卫生服务水平</t>
  </si>
  <si>
    <t>职工对工作满意度</t>
  </si>
  <si>
    <t>9000000</t>
  </si>
  <si>
    <t>11011524T000003090647-2024年卫生院物业管理-保洁外包服务</t>
  </si>
  <si>
    <t>李卓越</t>
  </si>
  <si>
    <t>通过对物业管理-保洁外包服务经费的补助，对院内环境进行卫生清理、消毒，保障患者就医环境整洁卫生。</t>
  </si>
  <si>
    <t>接受补助的单位数量</t>
  </si>
  <si>
    <t>保洁人员数量</t>
  </si>
  <si>
    <t>每天清洁次数</t>
  </si>
  <si>
    <t>卫生清洁合格率</t>
  </si>
  <si>
    <t>院内卫生合格率</t>
  </si>
  <si>
    <t>患者就医环境</t>
  </si>
  <si>
    <t>预算14表 部门整体支出绩效目标申报表</t>
  </si>
  <si>
    <t>（2024年度）</t>
  </si>
  <si>
    <t>部门（单位）名称</t>
  </si>
  <si>
    <t>北京市大兴区安定镇人民政府</t>
  </si>
  <si>
    <t>总体资金情况（万元）</t>
  </si>
  <si>
    <t>预算支出总额</t>
  </si>
  <si>
    <t>财政拨款</t>
  </si>
  <si>
    <t>整体绩效目标</t>
  </si>
  <si>
    <t>2024年，是新中国成立75周年和全面贯彻党的二十大精神的关键之年，做好全年工作至关重要，为此，2024年政府工作的总体思路是：以习近平新时代中国特色社会主义思想为指导，全面贯彻落实党的二十大和中央经济工作会议精神，以习近平总书记对北京一系列重要讲话精神为遵循，认真落实区委区政府决策部署，在镇党委的坚强领导下，坚持稳中求进工作总基调，完整、准确、全面贯彻新发展理念，更好统筹发展和安全，紧紧围绕“三落一提”要求，以更大力度推动经济社会发展，以更实举措保障和改善民生，奋力谱写大美安定高质量发展新篇章。</t>
  </si>
  <si>
    <t>其他说明</t>
  </si>
  <si>
    <t>活动</t>
  </si>
  <si>
    <t>绩效指标</t>
  </si>
  <si>
    <t>指标性质</t>
  </si>
  <si>
    <t>指标值</t>
  </si>
  <si>
    <t>度量单位</t>
  </si>
  <si>
    <t>投资促进</t>
  </si>
  <si>
    <t>坚持强产业、优服务，凝聚经济发展新动能。一是全力以赴抓招商。积极主动“走出去”“请进来”，拓展招商引资渠道，推动更多大项目、好项目进驻我镇。二是坚定不移推项目。坚持“项目为王”的理念，积极向上争取资金，提高项目开工率、竣工率、投产率。三是贴心尽心优服务。不断完善企业“服务包”制度，加大企业走访服务力度，提供“保姆式”服务，为企业投资兴业保驾护航。</t>
  </si>
  <si>
    <t>优良差</t>
  </si>
  <si>
    <t>基层治理</t>
  </si>
  <si>
    <t>坚持强基础、优环境，构建城乡融合新格局。一是做深做实乡村振兴。依托本级财力和积极向上争取资金，着力在美丽乡村、基础设施、公共服务等方面一体化推进。二是做精做细环境治理。严格落实农村人居环境长效管护机制，统筹抓好公厕管护、生活污水治理、垃圾分类等，持续巩固“双创”成果。三是做强做优现代农业。依托古桑资源优势，全力推进“桑资源综合利用开发”，持续延伸桑产业发展链条。</t>
  </si>
  <si>
    <t>民生保障</t>
  </si>
  <si>
    <t>坚持惠民生、增福祉，实现社会事业取得新成效。一是持续加强民生保障。完善困难群众救助帮扶机制，健全残疾人关爱服务体系，建立村级温馨家园1家，不断夯实社会群体社会保障基础。二是持续推进文化惠民。举办第二十三届桑椹旅游文化节，同步开发更多精品旅游线路，加强对外宣传推介，提升古桑品牌文化影响力。三是持续深化为民服务。加大就业帮扶力度，常态化开展职业技能培训；全力推动“政务好差评”制度走深走实，提高群众办事获得感。</t>
  </si>
  <si>
    <t>平安建设</t>
  </si>
  <si>
    <t>坚持防风险、强治理，构建社会治理新格局。一是提升平安建设成效。依托综合指挥调度中心和智慧社区建设，实现对矛盾风险的实时监控、综合分析、指挥处置，让智慧管理为基层治理赋能增效。二是防范化解风险隐患。强化矛盾纠纷调处，全力化解信访积案。加强社会治安整体防控，常态化开展扫黑除恶，严厉打击电信网络诈骗、非法集资、恶意欠薪等违法行为，提升基层治理水平。三是巩固安全生产防线。严格落实安全生产责任制，加大精准执法力度，常态化开展安全生产大检查，加强对重点行业、重点领域安全监管，严防安全事故发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</si>
</sst>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s>
  <fonts count="4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宋体"/>
      <charset val="134"/>
    </font>
    <font>
      <sz val="9"/>
      <color indexed="8"/>
      <name val="宋体"/>
      <charset val="1"/>
      <scheme val="minor"/>
    </font>
    <font>
      <b/>
      <sz val="9"/>
      <color rgb="FF000000"/>
      <name val="黑体"/>
      <charset val="134"/>
    </font>
    <font>
      <b/>
      <sz val="11"/>
      <color rgb="FF000000"/>
      <name val="宋体"/>
      <charset val="134"/>
    </font>
    <font>
      <sz val="10"/>
      <color rgb="FF000000"/>
      <name val="SimSun"/>
      <charset val="134"/>
    </font>
    <font>
      <sz val="10"/>
      <color rgb="FF000000"/>
      <name val="宋体"/>
      <charset val="134"/>
    </font>
    <font>
      <sz val="9"/>
      <name val="宋体"/>
      <charset val="134"/>
    </font>
    <font>
      <sz val="9"/>
      <name val="Calibri"/>
      <charset val="134"/>
    </font>
    <font>
      <sz val="9"/>
      <color theme="1"/>
      <name val="宋体"/>
      <charset val="134"/>
      <scheme val="minor"/>
    </font>
    <font>
      <sz val="10"/>
      <color rgb="FF000000"/>
      <name val="Hiragino Sans GB"/>
      <charset val="134"/>
    </font>
    <font>
      <sz val="9"/>
      <name val="SimSun"/>
      <charset val="134"/>
    </font>
    <font>
      <b/>
      <sz val="9"/>
      <name val="宋体"/>
      <charset val="134"/>
    </font>
    <font>
      <sz val="9"/>
      <color rgb="FF000000"/>
      <name val="宋体"/>
      <charset val="134"/>
      <scheme val="minor"/>
    </font>
    <font>
      <b/>
      <sz val="11"/>
      <color rgb="FF000000"/>
      <name val="宋体"/>
      <charset val="134"/>
      <scheme val="minor"/>
    </font>
    <font>
      <sz val="9"/>
      <name val="宋体"/>
      <charset val="134"/>
      <scheme val="minor"/>
    </font>
    <font>
      <b/>
      <sz val="9"/>
      <color rgb="FF000000"/>
      <name val="宋体"/>
      <charset val="134"/>
      <scheme val="minor"/>
    </font>
    <font>
      <b/>
      <sz val="9"/>
      <color indexed="8"/>
      <name val="宋体"/>
      <charset val="1"/>
      <scheme val="minor"/>
    </font>
    <font>
      <sz val="11"/>
      <color theme="1"/>
      <name val="宋体"/>
      <charset val="134"/>
      <scheme val="minor"/>
    </font>
    <font>
      <b/>
      <sz val="22"/>
      <color theme="1"/>
      <name val="宋体"/>
      <charset val="134"/>
      <scheme val="minor"/>
    </font>
    <font>
      <b/>
      <sz val="16"/>
      <color theme="1"/>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auto="1"/>
      </left>
      <right style="medium">
        <color auto="1"/>
      </right>
      <top style="medium">
        <color auto="1"/>
      </top>
      <bottom style="medium">
        <color auto="1"/>
      </bottom>
      <diagonal/>
    </border>
    <border>
      <left style="thin">
        <color rgb="FFFFFFFF"/>
      </left>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FFFFFF"/>
      </left>
      <right style="thin">
        <color rgb="FFFFFFFF"/>
      </right>
      <top/>
      <bottom/>
      <diagonal/>
    </border>
    <border>
      <left/>
      <right/>
      <top style="thin">
        <color rgb="FFFFFFFF"/>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rgb="FFFFFFFF"/>
      </right>
      <top style="thin">
        <color rgb="FFFFFFFF"/>
      </top>
      <bottom style="thin">
        <color rgb="FFFFFFFF"/>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5" borderId="28"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9" applyNumberFormat="0" applyFill="0" applyAlignment="0" applyProtection="0">
      <alignment vertical="center"/>
    </xf>
    <xf numFmtId="0" fontId="33" fillId="0" borderId="29" applyNumberFormat="0" applyFill="0" applyAlignment="0" applyProtection="0">
      <alignment vertical="center"/>
    </xf>
    <xf numFmtId="0" fontId="34" fillId="0" borderId="30" applyNumberFormat="0" applyFill="0" applyAlignment="0" applyProtection="0">
      <alignment vertical="center"/>
    </xf>
    <xf numFmtId="0" fontId="34" fillId="0" borderId="0" applyNumberFormat="0" applyFill="0" applyBorder="0" applyAlignment="0" applyProtection="0">
      <alignment vertical="center"/>
    </xf>
    <xf numFmtId="0" fontId="35" fillId="6" borderId="31" applyNumberFormat="0" applyAlignment="0" applyProtection="0">
      <alignment vertical="center"/>
    </xf>
    <xf numFmtId="0" fontId="36" fillId="7" borderId="32" applyNumberFormat="0" applyAlignment="0" applyProtection="0">
      <alignment vertical="center"/>
    </xf>
    <xf numFmtId="0" fontId="37" fillId="7" borderId="31" applyNumberFormat="0" applyAlignment="0" applyProtection="0">
      <alignment vertical="center"/>
    </xf>
    <xf numFmtId="0" fontId="38" fillId="8" borderId="33" applyNumberFormat="0" applyAlignment="0" applyProtection="0">
      <alignment vertical="center"/>
    </xf>
    <xf numFmtId="0" fontId="39" fillId="0" borderId="34" applyNumberFormat="0" applyFill="0" applyAlignment="0" applyProtection="0">
      <alignment vertical="center"/>
    </xf>
    <xf numFmtId="0" fontId="40" fillId="0" borderId="35" applyNumberFormat="0" applyFill="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cellStyleXfs>
  <cellXfs count="25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center" vertical="center"/>
    </xf>
    <xf numFmtId="0" fontId="3" fillId="0" borderId="3" xfId="0" applyFont="1" applyBorder="1">
      <alignment vertical="center"/>
    </xf>
    <xf numFmtId="176" fontId="6" fillId="0" borderId="4" xfId="0" applyNumberFormat="1" applyFont="1" applyBorder="1" applyAlignment="1">
      <alignment horizontal="righ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center" vertical="center" wrapText="1"/>
    </xf>
    <xf numFmtId="0" fontId="1" fillId="0" borderId="5" xfId="0" applyFont="1" applyBorder="1" applyAlignment="1">
      <alignment vertical="center" wrapText="1"/>
    </xf>
    <xf numFmtId="0" fontId="3" fillId="0" borderId="4" xfId="0" applyFont="1" applyBorder="1" applyAlignment="1">
      <alignment horizontal="left" vertical="center" wrapText="1"/>
    </xf>
    <xf numFmtId="0" fontId="0" fillId="0" borderId="0" xfId="0" applyFont="1" applyFill="1" applyAlignment="1">
      <alignment vertical="center"/>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vertical="center" wrapText="1"/>
    </xf>
    <xf numFmtId="0" fontId="0" fillId="0" borderId="4" xfId="0" applyFont="1" applyBorder="1">
      <alignment vertical="center"/>
    </xf>
    <xf numFmtId="0" fontId="0" fillId="0" borderId="4" xfId="0" applyFont="1" applyBorder="1" applyAlignment="1">
      <alignment horizontal="center" vertical="center"/>
    </xf>
    <xf numFmtId="0" fontId="0" fillId="0" borderId="8" xfId="0" applyFont="1" applyBorder="1">
      <alignment vertical="center"/>
    </xf>
    <xf numFmtId="0" fontId="0" fillId="0" borderId="9" xfId="0" applyFont="1" applyBorder="1">
      <alignment vertical="center"/>
    </xf>
    <xf numFmtId="0" fontId="0" fillId="0" borderId="0" xfId="0" applyFont="1" applyBorder="1">
      <alignment vertical="center"/>
    </xf>
    <xf numFmtId="0" fontId="0" fillId="0" borderId="0" xfId="0" applyFont="1" applyFill="1">
      <alignment vertical="center"/>
    </xf>
    <xf numFmtId="0" fontId="0" fillId="0" borderId="0" xfId="0" applyFont="1" applyFill="1" applyBorder="1">
      <alignment vertical="center"/>
    </xf>
    <xf numFmtId="0" fontId="7" fillId="0" borderId="0" xfId="0" applyFont="1">
      <alignment vertical="center"/>
    </xf>
    <xf numFmtId="177" fontId="7" fillId="0" borderId="0" xfId="0" applyNumberFormat="1" applyFont="1" applyAlignment="1">
      <alignment horizontal="center" vertical="center"/>
    </xf>
    <xf numFmtId="0" fontId="7" fillId="0" borderId="0" xfId="0" applyFont="1" applyAlignment="1">
      <alignment vertical="center" wrapText="1"/>
    </xf>
    <xf numFmtId="177" fontId="3"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177" fontId="9" fillId="0" borderId="1" xfId="0" applyNumberFormat="1" applyFont="1" applyBorder="1" applyAlignment="1">
      <alignment horizontal="center" vertical="center"/>
    </xf>
    <xf numFmtId="0" fontId="3" fillId="0" borderId="2" xfId="0" applyFont="1" applyBorder="1" applyAlignment="1">
      <alignment vertical="center" wrapText="1"/>
    </xf>
    <xf numFmtId="177" fontId="3" fillId="0" borderId="2" xfId="0" applyNumberFormat="1" applyFont="1" applyBorder="1" applyAlignment="1">
      <alignment horizontal="center" vertical="center" wrapText="1"/>
    </xf>
    <xf numFmtId="0" fontId="10" fillId="0" borderId="3" xfId="0" applyFont="1" applyBorder="1" applyAlignment="1">
      <alignment vertical="center" wrapText="1"/>
    </xf>
    <xf numFmtId="0" fontId="9" fillId="2" borderId="4" xfId="0" applyFont="1" applyFill="1" applyBorder="1" applyAlignment="1">
      <alignment horizontal="center" vertical="center" wrapText="1"/>
    </xf>
    <xf numFmtId="177" fontId="9" fillId="2" borderId="4" xfId="0" applyNumberFormat="1" applyFont="1" applyFill="1" applyBorder="1" applyAlignment="1">
      <alignment horizontal="center" vertical="center" wrapText="1"/>
    </xf>
    <xf numFmtId="0" fontId="11" fillId="0" borderId="3" xfId="0" applyFont="1" applyBorder="1">
      <alignment vertical="center"/>
    </xf>
    <xf numFmtId="0" fontId="3" fillId="0" borderId="4" xfId="0" applyFont="1" applyBorder="1" applyAlignment="1">
      <alignment horizontal="center" vertical="center" wrapText="1"/>
    </xf>
    <xf numFmtId="0" fontId="12" fillId="0" borderId="4" xfId="0" applyFont="1" applyBorder="1" applyAlignment="1">
      <alignment horizontal="center" vertical="center" wrapText="1"/>
    </xf>
    <xf numFmtId="177" fontId="12" fillId="0" borderId="4" xfId="0" applyNumberFormat="1" applyFont="1" applyBorder="1" applyAlignment="1">
      <alignment horizontal="center" vertical="center" wrapText="1"/>
    </xf>
    <xf numFmtId="177" fontId="3"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3" fillId="0" borderId="2" xfId="0" applyFont="1" applyBorder="1" applyAlignment="1">
      <alignment horizontal="right" vertical="center" wrapText="1"/>
    </xf>
    <xf numFmtId="49" fontId="12" fillId="0" borderId="4" xfId="0" applyNumberFormat="1" applyFont="1" applyFill="1" applyBorder="1" applyAlignment="1">
      <alignment horizontal="left" vertical="center"/>
    </xf>
    <xf numFmtId="49" fontId="12" fillId="0" borderId="4" xfId="0" applyNumberFormat="1" applyFont="1" applyFill="1" applyBorder="1" applyAlignment="1">
      <alignment vertical="center"/>
    </xf>
    <xf numFmtId="40" fontId="13" fillId="0" borderId="4" xfId="0" applyNumberFormat="1" applyFont="1" applyFill="1" applyBorder="1" applyAlignment="1">
      <alignment horizontal="center" vertical="center"/>
    </xf>
    <xf numFmtId="0" fontId="1" fillId="0" borderId="6" xfId="0" applyFont="1" applyBorder="1" applyAlignment="1">
      <alignment vertical="center" wrapText="1"/>
    </xf>
    <xf numFmtId="0" fontId="10" fillId="0" borderId="7" xfId="0" applyFont="1" applyBorder="1" applyAlignment="1">
      <alignment vertical="center" wrapText="1"/>
    </xf>
    <xf numFmtId="0" fontId="10" fillId="0" borderId="0" xfId="0" applyFont="1" applyBorder="1" applyAlignment="1">
      <alignment vertical="center" wrapText="1"/>
    </xf>
    <xf numFmtId="0" fontId="1" fillId="0" borderId="7" xfId="0" applyFont="1" applyBorder="1" applyAlignment="1">
      <alignment vertical="center" wrapText="1"/>
    </xf>
    <xf numFmtId="0" fontId="0" fillId="0" borderId="10" xfId="0" applyFont="1" applyBorder="1">
      <alignment vertical="center"/>
    </xf>
    <xf numFmtId="0" fontId="0" fillId="0" borderId="11" xfId="0" applyFont="1" applyBorder="1">
      <alignment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177" fontId="7" fillId="0" borderId="4"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12" xfId="0" applyFont="1" applyBorder="1" applyAlignment="1">
      <alignment vertical="center" wrapText="1"/>
    </xf>
    <xf numFmtId="0" fontId="7" fillId="0" borderId="4" xfId="0" applyFont="1" applyBorder="1">
      <alignment vertical="center"/>
    </xf>
    <xf numFmtId="0" fontId="0" fillId="0" borderId="12" xfId="0" applyFont="1" applyBorder="1">
      <alignment vertical="center"/>
    </xf>
    <xf numFmtId="0" fontId="0" fillId="0" borderId="13" xfId="0" applyFont="1" applyBorder="1">
      <alignment vertical="center"/>
    </xf>
    <xf numFmtId="0" fontId="0" fillId="0" borderId="0" xfId="0" applyFont="1" applyAlignment="1">
      <alignment horizontal="center" vertical="center"/>
    </xf>
    <xf numFmtId="49" fontId="12" fillId="0" borderId="4" xfId="0" applyNumberFormat="1"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177" fontId="12"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177" fontId="14" fillId="0" borderId="4" xfId="0" applyNumberFormat="1" applyFont="1" applyFill="1" applyBorder="1" applyAlignment="1">
      <alignment horizontal="center" vertical="center" wrapText="1"/>
    </xf>
    <xf numFmtId="0" fontId="14" fillId="0" borderId="4" xfId="0" applyFont="1" applyFill="1" applyBorder="1" applyAlignment="1">
      <alignment vertical="center"/>
    </xf>
    <xf numFmtId="0" fontId="14" fillId="0" borderId="4" xfId="0" applyFont="1" applyFill="1" applyBorder="1" applyAlignment="1">
      <alignment horizontal="center" vertical="center"/>
    </xf>
    <xf numFmtId="0" fontId="7" fillId="0" borderId="4" xfId="0" applyFont="1" applyFill="1" applyBorder="1">
      <alignment vertical="center"/>
    </xf>
    <xf numFmtId="177" fontId="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wrapText="1"/>
    </xf>
    <xf numFmtId="177" fontId="7" fillId="0" borderId="4" xfId="0" applyNumberFormat="1" applyFont="1" applyFill="1" applyBorder="1" applyAlignment="1">
      <alignment horizontal="center" vertical="center"/>
    </xf>
    <xf numFmtId="0" fontId="1" fillId="0" borderId="2" xfId="0" applyFont="1" applyBorder="1" applyAlignment="1">
      <alignment horizontal="right" vertical="center" wrapText="1"/>
    </xf>
    <xf numFmtId="0" fontId="15" fillId="0" borderId="7" xfId="0" applyFont="1" applyBorder="1" applyAlignment="1">
      <alignment vertical="center" wrapText="1"/>
    </xf>
    <xf numFmtId="0" fontId="6" fillId="0" borderId="4" xfId="0" applyFont="1" applyBorder="1" applyAlignment="1">
      <alignment horizontal="center" vertical="center"/>
    </xf>
    <xf numFmtId="0" fontId="6" fillId="0" borderId="4" xfId="0" applyFont="1" applyBorder="1" applyAlignment="1">
      <alignment horizontal="left" vertical="center"/>
    </xf>
    <xf numFmtId="177" fontId="6" fillId="0" borderId="4" xfId="0" applyNumberFormat="1" applyFont="1" applyBorder="1" applyAlignment="1">
      <alignment horizontal="left" vertical="center"/>
    </xf>
    <xf numFmtId="0" fontId="1" fillId="0" borderId="14" xfId="0" applyFont="1" applyBorder="1" applyAlignment="1">
      <alignment vertical="center" wrapText="1"/>
    </xf>
    <xf numFmtId="0" fontId="3" fillId="0" borderId="4" xfId="0" applyFont="1" applyFill="1" applyBorder="1" applyAlignment="1">
      <alignment horizontal="left" vertical="center" wrapText="1"/>
    </xf>
    <xf numFmtId="177" fontId="3" fillId="0" borderId="4" xfId="0" applyNumberFormat="1" applyFont="1" applyBorder="1" applyAlignment="1">
      <alignment horizontal="left" vertical="center" wrapText="1"/>
    </xf>
    <xf numFmtId="0" fontId="16" fillId="0" borderId="0" xfId="0" applyFont="1" applyBorder="1" applyAlignment="1">
      <alignment vertical="center" wrapText="1"/>
    </xf>
    <xf numFmtId="0" fontId="11"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NumberFormat="1"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vertical="center" wrapText="1"/>
    </xf>
    <xf numFmtId="0" fontId="3" fillId="0" borderId="15" xfId="0" applyFont="1" applyBorder="1" applyAlignment="1">
      <alignment vertical="center" wrapText="1"/>
    </xf>
    <xf numFmtId="0" fontId="11"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3"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7" xfId="0" applyFont="1" applyFill="1" applyBorder="1" applyAlignment="1">
      <alignment vertical="center" wrapText="1"/>
    </xf>
    <xf numFmtId="0" fontId="4" fillId="0" borderId="1" xfId="0" applyFont="1" applyFill="1" applyBorder="1" applyAlignment="1">
      <alignment horizontal="center" vertical="center"/>
    </xf>
    <xf numFmtId="0" fontId="3" fillId="0" borderId="2" xfId="0" applyFont="1" applyFill="1" applyBorder="1">
      <alignment vertical="center"/>
    </xf>
    <xf numFmtId="0" fontId="3" fillId="0" borderId="2" xfId="0" applyFont="1" applyFill="1" applyBorder="1" applyAlignment="1">
      <alignment horizontal="right" vertical="center"/>
    </xf>
    <xf numFmtId="0" fontId="3" fillId="0" borderId="7" xfId="0" applyFont="1" applyFill="1" applyBorder="1">
      <alignment vertical="center"/>
    </xf>
    <xf numFmtId="0" fontId="17" fillId="0" borderId="4" xfId="0" applyFont="1" applyFill="1" applyBorder="1" applyAlignment="1">
      <alignment horizontal="center" vertical="center" wrapText="1"/>
    </xf>
    <xf numFmtId="0" fontId="6" fillId="0" borderId="16" xfId="0" applyFont="1" applyFill="1" applyBorder="1" applyAlignment="1">
      <alignment horizontal="right" vertical="center"/>
    </xf>
    <xf numFmtId="0" fontId="6" fillId="0" borderId="3" xfId="0" applyFont="1" applyFill="1" applyBorder="1" applyAlignment="1">
      <alignment vertical="center" wrapText="1"/>
    </xf>
    <xf numFmtId="0" fontId="6" fillId="0" borderId="4" xfId="0" applyFont="1" applyFill="1" applyBorder="1" applyAlignment="1">
      <alignment horizontal="right" vertical="center"/>
    </xf>
    <xf numFmtId="0" fontId="6" fillId="0" borderId="7" xfId="0" applyFont="1" applyFill="1" applyBorder="1" applyAlignment="1">
      <alignment vertical="center" wrapText="1"/>
    </xf>
    <xf numFmtId="0" fontId="3" fillId="0" borderId="6" xfId="0" applyFont="1" applyFill="1" applyBorder="1" applyAlignment="1">
      <alignment vertical="center" wrapText="1"/>
    </xf>
    <xf numFmtId="0" fontId="3" fillId="0" borderId="14" xfId="0" applyFont="1" applyFill="1" applyBorder="1" applyAlignment="1">
      <alignment vertical="center" wrapText="1"/>
    </xf>
    <xf numFmtId="0" fontId="3" fillId="0" borderId="5" xfId="0" applyFont="1" applyFill="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4" xfId="0" applyFont="1" applyFill="1" applyBorder="1" applyAlignment="1">
      <alignment horizontal="center" vertical="center"/>
    </xf>
    <xf numFmtId="0" fontId="11" fillId="0" borderId="7" xfId="0" applyFont="1" applyBorder="1">
      <alignment vertical="center"/>
    </xf>
    <xf numFmtId="0" fontId="6" fillId="0" borderId="3" xfId="0" applyFont="1" applyBorder="1">
      <alignment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4" xfId="0" applyFont="1" applyBorder="1" applyAlignment="1">
      <alignment horizontal="right" vertical="center"/>
    </xf>
    <xf numFmtId="0" fontId="6" fillId="0" borderId="7" xfId="0" applyFont="1" applyBorder="1">
      <alignment vertical="center"/>
    </xf>
    <xf numFmtId="0" fontId="3" fillId="0" borderId="14" xfId="0" applyFont="1" applyBorder="1">
      <alignment vertical="center"/>
    </xf>
    <xf numFmtId="0" fontId="3" fillId="0" borderId="5" xfId="0" applyFont="1" applyBorder="1">
      <alignment vertical="center"/>
    </xf>
    <xf numFmtId="177" fontId="3" fillId="0" borderId="4" xfId="0" applyNumberFormat="1" applyFont="1" applyBorder="1" applyAlignment="1">
      <alignment horizontal="center" vertical="center"/>
    </xf>
    <xf numFmtId="177" fontId="3" fillId="0" borderId="8" xfId="0" applyNumberFormat="1" applyFont="1" applyFill="1" applyBorder="1" applyAlignment="1">
      <alignment horizontal="center" vertical="center"/>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177" fontId="17" fillId="0" borderId="4" xfId="0" applyNumberFormat="1" applyFont="1" applyBorder="1" applyAlignment="1">
      <alignment horizontal="center" vertical="center" wrapText="1"/>
    </xf>
    <xf numFmtId="0" fontId="17" fillId="0" borderId="4" xfId="0" applyFont="1" applyBorder="1" applyAlignment="1">
      <alignment horizontal="center" vertical="center" wrapText="1"/>
    </xf>
    <xf numFmtId="177" fontId="6" fillId="0" borderId="4" xfId="0" applyNumberFormat="1" applyFont="1" applyBorder="1" applyAlignment="1">
      <alignment horizontal="center" vertical="center"/>
    </xf>
    <xf numFmtId="0" fontId="3" fillId="0" borderId="0" xfId="0" applyFont="1" applyBorder="1">
      <alignment vertical="center"/>
    </xf>
    <xf numFmtId="0" fontId="9" fillId="2" borderId="4" xfId="0" applyFont="1" applyFill="1" applyBorder="1" applyAlignment="1">
      <alignment horizontal="center" vertical="center"/>
    </xf>
    <xf numFmtId="0" fontId="12" fillId="0" borderId="4" xfId="0" applyFont="1" applyBorder="1" applyAlignment="1">
      <alignment horizontal="left" vertical="center" wrapText="1"/>
    </xf>
    <xf numFmtId="177" fontId="3" fillId="0" borderId="4" xfId="0" applyNumberFormat="1" applyFont="1" applyBorder="1" applyAlignment="1">
      <alignment horizontal="right" vertical="center"/>
    </xf>
    <xf numFmtId="0" fontId="12" fillId="0" borderId="4" xfId="0" applyFont="1" applyFill="1" applyBorder="1" applyAlignment="1">
      <alignment horizontal="left" vertical="center" wrapText="1"/>
    </xf>
    <xf numFmtId="177" fontId="3" fillId="0" borderId="4" xfId="0" applyNumberFormat="1" applyFont="1" applyFill="1" applyBorder="1" applyAlignment="1">
      <alignment horizontal="right" vertical="center"/>
    </xf>
    <xf numFmtId="0" fontId="6" fillId="0" borderId="4" xfId="0" applyFont="1" applyBorder="1" applyAlignment="1">
      <alignment horizontal="center" vertical="center" wrapText="1"/>
    </xf>
    <xf numFmtId="177" fontId="6" fillId="0" borderId="4" xfId="0" applyNumberFormat="1" applyFont="1" applyBorder="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right" vertical="center"/>
    </xf>
    <xf numFmtId="0" fontId="3" fillId="0" borderId="22" xfId="0" applyFont="1" applyBorder="1" applyAlignment="1">
      <alignment horizontal="left" vertical="center" wrapText="1"/>
    </xf>
    <xf numFmtId="0" fontId="3" fillId="0" borderId="23" xfId="0" applyFont="1" applyBorder="1" applyAlignment="1">
      <alignment horizontal="right" vertical="center"/>
    </xf>
    <xf numFmtId="0" fontId="6" fillId="0" borderId="22" xfId="0" applyFont="1" applyBorder="1" applyAlignment="1">
      <alignment horizontal="left" vertical="center"/>
    </xf>
    <xf numFmtId="0" fontId="6" fillId="0" borderId="22" xfId="0" applyFont="1" applyBorder="1" applyAlignment="1">
      <alignment horizontal="center" vertical="center"/>
    </xf>
    <xf numFmtId="0" fontId="6" fillId="0" borderId="23" xfId="0" applyFont="1" applyBorder="1" applyAlignment="1">
      <alignment horizontal="right" vertical="center"/>
    </xf>
    <xf numFmtId="0" fontId="7" fillId="4" borderId="0" xfId="0" applyFont="1" applyFill="1" applyAlignment="1">
      <alignment horizontal="center" vertical="center"/>
    </xf>
    <xf numFmtId="0" fontId="7" fillId="0" borderId="0" xfId="0" applyFont="1" applyFill="1" applyAlignment="1">
      <alignment horizontal="center" vertical="center"/>
    </xf>
    <xf numFmtId="0" fontId="7" fillId="4" borderId="0" xfId="0" applyFont="1" applyFill="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16" xfId="0" applyFont="1" applyFill="1" applyBorder="1" applyAlignment="1">
      <alignment horizontal="center" vertical="center" wrapText="1"/>
    </xf>
    <xf numFmtId="0" fontId="6" fillId="2" borderId="19"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25" xfId="0" applyFont="1" applyFill="1" applyBorder="1" applyAlignment="1">
      <alignment horizontal="center" vertical="center" wrapText="1"/>
    </xf>
    <xf numFmtId="0" fontId="3" fillId="0" borderId="3" xfId="0" applyFont="1" applyFill="1" applyBorder="1" applyAlignment="1">
      <alignment horizontal="center" vertical="center"/>
    </xf>
    <xf numFmtId="177" fontId="3" fillId="0" borderId="4" xfId="0" applyNumberFormat="1" applyFont="1" applyFill="1" applyBorder="1" applyAlignment="1">
      <alignment horizontal="center" vertical="center"/>
    </xf>
    <xf numFmtId="0" fontId="3" fillId="4" borderId="14" xfId="0" applyFont="1" applyFill="1" applyBorder="1" applyAlignment="1">
      <alignment horizontal="center" vertical="center"/>
    </xf>
    <xf numFmtId="0" fontId="1" fillId="4" borderId="1" xfId="0" applyFont="1" applyFill="1" applyBorder="1" applyAlignment="1">
      <alignment horizontal="center" vertical="center"/>
    </xf>
    <xf numFmtId="0" fontId="3" fillId="4" borderId="7" xfId="0" applyFont="1" applyFill="1" applyBorder="1" applyAlignment="1">
      <alignment horizontal="center" vertical="center"/>
    </xf>
    <xf numFmtId="0" fontId="4" fillId="4" borderId="26" xfId="0" applyFont="1" applyFill="1" applyBorder="1" applyAlignment="1">
      <alignment horizontal="center" vertical="center"/>
    </xf>
    <xf numFmtId="0" fontId="3" fillId="0" borderId="2" xfId="0" applyFont="1" applyBorder="1" applyAlignment="1">
      <alignment horizontal="center" vertical="center"/>
    </xf>
    <xf numFmtId="0" fontId="1" fillId="4" borderId="7" xfId="0" applyFont="1" applyFill="1" applyBorder="1" applyAlignment="1">
      <alignment horizontal="center" vertical="center"/>
    </xf>
    <xf numFmtId="0" fontId="3" fillId="0" borderId="7" xfId="0" applyFont="1" applyFill="1" applyBorder="1" applyAlignment="1">
      <alignment horizontal="center" vertical="center"/>
    </xf>
    <xf numFmtId="0" fontId="3" fillId="4" borderId="5" xfId="0" applyFont="1" applyFill="1" applyBorder="1" applyAlignment="1">
      <alignment horizontal="center" vertical="center"/>
    </xf>
    <xf numFmtId="0" fontId="12" fillId="0" borderId="16" xfId="0" applyFont="1" applyBorder="1" applyAlignment="1">
      <alignment horizontal="center" vertical="center" wrapText="1"/>
    </xf>
    <xf numFmtId="177" fontId="12" fillId="0" borderId="16" xfId="0" applyNumberFormat="1" applyFont="1" applyBorder="1" applyAlignment="1">
      <alignment horizontal="center" vertical="center" wrapText="1"/>
    </xf>
    <xf numFmtId="0" fontId="7" fillId="0" borderId="0" xfId="0" applyFont="1" applyFill="1">
      <alignment vertical="center"/>
    </xf>
    <xf numFmtId="0" fontId="18" fillId="0" borderId="1" xfId="0" applyFont="1" applyFill="1" applyBorder="1" applyAlignment="1">
      <alignment vertical="center" wrapText="1"/>
    </xf>
    <xf numFmtId="0" fontId="19" fillId="0" borderId="2" xfId="0" applyFont="1" applyFill="1" applyBorder="1" applyAlignment="1">
      <alignment horizontal="center" vertical="center"/>
    </xf>
    <xf numFmtId="0" fontId="18" fillId="0" borderId="3" xfId="0" applyFont="1" applyFill="1" applyBorder="1" applyAlignment="1">
      <alignment vertical="center" wrapText="1"/>
    </xf>
    <xf numFmtId="0" fontId="18" fillId="0" borderId="4" xfId="0" applyFont="1" applyFill="1" applyBorder="1" applyAlignment="1">
      <alignment horizontal="left" vertical="center" wrapText="1"/>
    </xf>
    <xf numFmtId="0" fontId="20" fillId="0" borderId="4" xfId="0" applyFont="1" applyFill="1" applyBorder="1" applyAlignment="1">
      <alignment horizontal="left" vertical="center" wrapText="1"/>
    </xf>
    <xf numFmtId="177" fontId="18" fillId="0" borderId="4" xfId="0" applyNumberFormat="1" applyFont="1" applyFill="1" applyBorder="1" applyAlignment="1">
      <alignment horizontal="right" vertical="center"/>
    </xf>
    <xf numFmtId="0" fontId="21" fillId="0" borderId="3" xfId="0" applyFont="1" applyFill="1" applyBorder="1" applyAlignment="1">
      <alignment vertical="center" wrapText="1"/>
    </xf>
    <xf numFmtId="0" fontId="18" fillId="0" borderId="5" xfId="0" applyFont="1" applyFill="1" applyBorder="1" applyAlignment="1">
      <alignment vertical="center" wrapText="1"/>
    </xf>
    <xf numFmtId="0" fontId="18" fillId="0" borderId="4" xfId="0" applyFont="1" applyFill="1" applyBorder="1" applyAlignment="1">
      <alignment horizontal="right" vertical="center"/>
    </xf>
    <xf numFmtId="177" fontId="21" fillId="0" borderId="4" xfId="0" applyNumberFormat="1" applyFont="1" applyFill="1" applyBorder="1" applyAlignment="1">
      <alignment horizontal="right" vertical="center"/>
    </xf>
    <xf numFmtId="0" fontId="21" fillId="0" borderId="4" xfId="0" applyFont="1" applyFill="1" applyBorder="1" applyAlignment="1">
      <alignment horizontal="right" vertical="center"/>
    </xf>
    <xf numFmtId="177" fontId="18" fillId="0" borderId="4" xfId="0" applyNumberFormat="1" applyFont="1" applyFill="1" applyBorder="1" applyAlignment="1">
      <alignment vertical="center" wrapText="1"/>
    </xf>
    <xf numFmtId="0" fontId="18" fillId="0" borderId="4" xfId="0" applyFont="1" applyFill="1" applyBorder="1" applyAlignment="1">
      <alignment vertical="center" wrapText="1"/>
    </xf>
    <xf numFmtId="177" fontId="7" fillId="0" borderId="4" xfId="0" applyNumberFormat="1" applyFont="1" applyFill="1" applyBorder="1">
      <alignment vertical="center"/>
    </xf>
    <xf numFmtId="0" fontId="18" fillId="0" borderId="7" xfId="0" applyFont="1" applyFill="1" applyBorder="1" applyAlignment="1">
      <alignment vertical="center" wrapText="1"/>
    </xf>
    <xf numFmtId="0" fontId="21" fillId="0" borderId="7" xfId="0" applyFont="1" applyFill="1" applyBorder="1" applyAlignment="1">
      <alignment vertical="center" wrapText="1"/>
    </xf>
    <xf numFmtId="0" fontId="18" fillId="0" borderId="15" xfId="0" applyFont="1" applyFill="1" applyBorder="1" applyAlignment="1">
      <alignment vertical="center" wrapText="1"/>
    </xf>
    <xf numFmtId="0" fontId="21" fillId="0" borderId="4" xfId="0" applyFont="1" applyFill="1" applyBorder="1" applyAlignment="1">
      <alignment horizontal="center" vertical="center" wrapText="1"/>
    </xf>
    <xf numFmtId="177" fontId="22" fillId="0" borderId="4" xfId="0" applyNumberFormat="1" applyFont="1" applyFill="1" applyBorder="1">
      <alignment vertical="center"/>
    </xf>
    <xf numFmtId="0" fontId="18" fillId="0" borderId="0" xfId="0" applyFont="1" applyFill="1" applyBorder="1" applyAlignment="1">
      <alignment horizontal="left" vertical="center" wrapText="1"/>
    </xf>
    <xf numFmtId="0" fontId="7" fillId="0" borderId="0" xfId="0" applyFont="1" applyFill="1" applyBorder="1">
      <alignment vertical="center"/>
    </xf>
    <xf numFmtId="0" fontId="3" fillId="0" borderId="1" xfId="0" applyFont="1" applyFill="1" applyBorder="1">
      <alignment vertical="center"/>
    </xf>
    <xf numFmtId="0" fontId="2" fillId="0" borderId="1" xfId="0" applyFont="1" applyFill="1" applyBorder="1">
      <alignment vertical="center"/>
    </xf>
    <xf numFmtId="0" fontId="3" fillId="0" borderId="3" xfId="0" applyFont="1" applyFill="1" applyBorder="1">
      <alignment vertical="center"/>
    </xf>
    <xf numFmtId="0" fontId="3" fillId="0" borderId="6" xfId="0" applyFont="1" applyFill="1" applyBorder="1">
      <alignment vertical="center"/>
    </xf>
    <xf numFmtId="0" fontId="3" fillId="0" borderId="4" xfId="0" applyFont="1" applyFill="1" applyBorder="1" applyAlignment="1">
      <alignment horizontal="lef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right" vertical="center"/>
    </xf>
    <xf numFmtId="0" fontId="16" fillId="0" borderId="0" xfId="0" applyFont="1" applyFill="1" applyBorder="1" applyAlignment="1">
      <alignment vertical="center" wrapText="1"/>
    </xf>
    <xf numFmtId="0" fontId="1" fillId="0" borderId="7" xfId="0" applyFont="1" applyFill="1" applyBorder="1" applyAlignment="1">
      <alignment vertical="center" wrapText="1"/>
    </xf>
    <xf numFmtId="0" fontId="6" fillId="0" borderId="4" xfId="0" applyFont="1" applyFill="1" applyBorder="1" applyAlignment="1">
      <alignment horizontal="center" vertical="center"/>
    </xf>
    <xf numFmtId="177" fontId="6" fillId="0" borderId="4" xfId="0" applyNumberFormat="1" applyFont="1" applyFill="1" applyBorder="1" applyAlignment="1">
      <alignment horizontal="right" vertical="center"/>
    </xf>
    <xf numFmtId="0" fontId="3" fillId="0" borderId="14" xfId="0" applyFont="1" applyFill="1" applyBorder="1">
      <alignment vertical="center"/>
    </xf>
    <xf numFmtId="0" fontId="3" fillId="0" borderId="5" xfId="0" applyFont="1" applyFill="1" applyBorder="1">
      <alignment vertical="center"/>
    </xf>
    <xf numFmtId="0" fontId="2" fillId="0" borderId="2" xfId="0" applyFont="1" applyBorder="1">
      <alignment vertical="center"/>
    </xf>
    <xf numFmtId="0" fontId="11" fillId="0" borderId="0" xfId="0" applyFont="1" applyBorder="1" applyAlignment="1">
      <alignment vertical="center" wrapText="1"/>
    </xf>
    <xf numFmtId="0" fontId="5" fillId="0" borderId="4"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9" xfId="0" applyFont="1" applyFill="1" applyBorder="1" applyAlignment="1">
      <alignment horizontal="center" vertical="center" wrapText="1"/>
    </xf>
    <xf numFmtId="0" fontId="3" fillId="3" borderId="19" xfId="0" applyFont="1" applyFill="1" applyBorder="1" applyAlignment="1">
      <alignment horizontal="right" vertical="center"/>
    </xf>
    <xf numFmtId="0" fontId="12" fillId="0" borderId="4" xfId="0" applyFont="1" applyFill="1" applyBorder="1" applyAlignment="1">
      <alignment vertical="center" wrapText="1"/>
    </xf>
    <xf numFmtId="177" fontId="3" fillId="0" borderId="4" xfId="0" applyNumberFormat="1" applyFont="1" applyFill="1" applyBorder="1" applyAlignment="1">
      <alignment vertical="center" wrapText="1"/>
    </xf>
    <xf numFmtId="0" fontId="3" fillId="0" borderId="6" xfId="0" applyFont="1" applyBorder="1">
      <alignment vertical="center"/>
    </xf>
    <xf numFmtId="0" fontId="3" fillId="3" borderId="4" xfId="0" applyFont="1" applyFill="1" applyBorder="1" applyAlignment="1">
      <alignment horizontal="right" vertical="center"/>
    </xf>
    <xf numFmtId="0" fontId="3" fillId="3" borderId="7" xfId="0" applyFont="1" applyFill="1" applyBorder="1">
      <alignment vertical="center"/>
    </xf>
    <xf numFmtId="0" fontId="3" fillId="0" borderId="4" xfId="0" applyFont="1" applyBorder="1">
      <alignment vertical="center"/>
    </xf>
    <xf numFmtId="0" fontId="3" fillId="0" borderId="15" xfId="0" applyFont="1" applyBorder="1">
      <alignment vertical="center"/>
    </xf>
    <xf numFmtId="177" fontId="22" fillId="0" borderId="4" xfId="0" applyNumberFormat="1" applyFont="1" applyBorder="1">
      <alignment vertical="center"/>
    </xf>
    <xf numFmtId="0" fontId="17" fillId="0" borderId="17"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19" xfId="0" applyFont="1" applyFill="1" applyBorder="1" applyAlignment="1">
      <alignment horizontal="center" vertical="center" wrapText="1"/>
    </xf>
    <xf numFmtId="177" fontId="22" fillId="0" borderId="27" xfId="0" applyNumberFormat="1" applyFont="1" applyBorder="1">
      <alignment vertical="center"/>
    </xf>
    <xf numFmtId="0" fontId="0" fillId="0" borderId="25" xfId="0" applyFont="1" applyBorder="1">
      <alignment vertical="center"/>
    </xf>
    <xf numFmtId="0" fontId="0"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3" fillId="0" borderId="0" xfId="0" applyFont="1" applyFill="1" applyBorder="1" applyAlignment="1">
      <alignment vertical="center" wrapText="1"/>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right" vertical="center"/>
    </xf>
    <xf numFmtId="0" fontId="11" fillId="0" borderId="3" xfId="0" applyFont="1" applyFill="1" applyBorder="1">
      <alignment vertical="center"/>
    </xf>
    <xf numFmtId="177" fontId="0" fillId="0" borderId="0" xfId="0" applyNumberFormat="1" applyFont="1" applyFill="1">
      <alignment vertical="center"/>
    </xf>
    <xf numFmtId="0" fontId="23" fillId="0" borderId="0" xfId="0" applyFont="1" applyFill="1" applyBorder="1" applyAlignment="1">
      <alignment vertical="center"/>
    </xf>
    <xf numFmtId="0" fontId="24" fillId="0" borderId="0" xfId="0" applyFont="1" applyFill="1" applyBorder="1" applyAlignment="1">
      <alignment horizontal="center" vertical="center"/>
    </xf>
    <xf numFmtId="0" fontId="25" fillId="0" borderId="0" xfId="0" applyFont="1" applyFill="1" applyBorder="1" applyAlignment="1">
      <alignment horizontal="left" vertical="center"/>
    </xf>
    <xf numFmtId="0" fontId="26"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9"/>
  <sheetViews>
    <sheetView tabSelected="1" topLeftCell="A4" workbookViewId="0">
      <selection activeCell="A11" sqref="A11:I11"/>
    </sheetView>
  </sheetViews>
  <sheetFormatPr defaultColWidth="9" defaultRowHeight="14"/>
  <cols>
    <col min="1" max="16384" width="9" style="255"/>
  </cols>
  <sheetData>
    <row r="3" s="255" customFormat="1" ht="35.1" customHeight="1" spans="1:9">
      <c r="A3" s="256" t="s">
        <v>0</v>
      </c>
      <c r="B3" s="256"/>
      <c r="C3" s="256"/>
      <c r="D3" s="256"/>
      <c r="E3" s="256"/>
      <c r="F3" s="256"/>
      <c r="G3" s="256"/>
      <c r="H3" s="256"/>
      <c r="I3" s="256"/>
    </row>
    <row r="4" s="255" customFormat="1" ht="30" customHeight="1" spans="1:9">
      <c r="A4" s="257" t="s">
        <v>1</v>
      </c>
      <c r="B4" s="257"/>
      <c r="C4" s="257"/>
      <c r="D4" s="257"/>
      <c r="E4" s="257"/>
      <c r="F4" s="257"/>
      <c r="G4" s="257"/>
      <c r="H4" s="257"/>
      <c r="I4" s="257"/>
    </row>
    <row r="5" s="255" customFormat="1" ht="30" customHeight="1" spans="1:9">
      <c r="A5" s="258" t="s">
        <v>2</v>
      </c>
      <c r="B5" s="258"/>
      <c r="C5" s="258"/>
      <c r="D5" s="258"/>
      <c r="E5" s="258"/>
      <c r="F5" s="258"/>
      <c r="G5" s="258"/>
      <c r="H5" s="258"/>
      <c r="I5" s="258"/>
    </row>
    <row r="6" s="255" customFormat="1" ht="30" customHeight="1" spans="1:9">
      <c r="A6" s="258" t="s">
        <v>3</v>
      </c>
      <c r="B6" s="258"/>
      <c r="C6" s="258"/>
      <c r="D6" s="258"/>
      <c r="E6" s="258"/>
      <c r="F6" s="258"/>
      <c r="G6" s="258"/>
      <c r="H6" s="258"/>
      <c r="I6" s="258"/>
    </row>
    <row r="7" s="255" customFormat="1" ht="30" customHeight="1" spans="1:9">
      <c r="A7" s="258" t="s">
        <v>4</v>
      </c>
      <c r="B7" s="258"/>
      <c r="C7" s="258"/>
      <c r="D7" s="258"/>
      <c r="E7" s="258"/>
      <c r="F7" s="258"/>
      <c r="G7" s="258"/>
      <c r="H7" s="258"/>
      <c r="I7" s="258"/>
    </row>
    <row r="8" s="255" customFormat="1" ht="30" customHeight="1" spans="1:9">
      <c r="A8" s="258" t="s">
        <v>5</v>
      </c>
      <c r="B8" s="258"/>
      <c r="C8" s="258"/>
      <c r="D8" s="258"/>
      <c r="E8" s="258"/>
      <c r="F8" s="258"/>
      <c r="G8" s="258"/>
      <c r="H8" s="258"/>
      <c r="I8" s="258"/>
    </row>
    <row r="9" s="255" customFormat="1" ht="30" customHeight="1" spans="1:9">
      <c r="A9" s="258" t="s">
        <v>6</v>
      </c>
      <c r="B9" s="258"/>
      <c r="C9" s="258"/>
      <c r="D9" s="258"/>
      <c r="E9" s="258"/>
      <c r="F9" s="258"/>
      <c r="G9" s="258"/>
      <c r="H9" s="258"/>
      <c r="I9" s="258"/>
    </row>
    <row r="10" s="255" customFormat="1" ht="30" customHeight="1" spans="1:9">
      <c r="A10" s="258" t="s">
        <v>7</v>
      </c>
      <c r="B10" s="258"/>
      <c r="C10" s="258"/>
      <c r="D10" s="258"/>
      <c r="E10" s="258"/>
      <c r="F10" s="258"/>
      <c r="G10" s="258"/>
      <c r="H10" s="258"/>
      <c r="I10" s="258"/>
    </row>
    <row r="11" s="255" customFormat="1" ht="30" customHeight="1" spans="1:9">
      <c r="A11" s="258" t="s">
        <v>8</v>
      </c>
      <c r="B11" s="258"/>
      <c r="C11" s="258"/>
      <c r="D11" s="258"/>
      <c r="E11" s="258"/>
      <c r="F11" s="258"/>
      <c r="G11" s="258"/>
      <c r="H11" s="258"/>
      <c r="I11" s="258"/>
    </row>
    <row r="12" s="255" customFormat="1" ht="30" customHeight="1" spans="1:9">
      <c r="A12" s="258" t="s">
        <v>9</v>
      </c>
      <c r="B12" s="258"/>
      <c r="C12" s="258"/>
      <c r="D12" s="258"/>
      <c r="E12" s="258"/>
      <c r="F12" s="258"/>
      <c r="G12" s="258"/>
      <c r="H12" s="258"/>
      <c r="I12" s="258"/>
    </row>
    <row r="13" s="255" customFormat="1" ht="30" customHeight="1" spans="1:9">
      <c r="A13" s="258" t="s">
        <v>10</v>
      </c>
      <c r="B13" s="258"/>
      <c r="C13" s="258"/>
      <c r="D13" s="258"/>
      <c r="E13" s="258"/>
      <c r="F13" s="258"/>
      <c r="G13" s="258"/>
      <c r="H13" s="258"/>
      <c r="I13" s="258"/>
    </row>
    <row r="14" s="255" customFormat="1" ht="30" customHeight="1" spans="1:9">
      <c r="A14" s="258" t="s">
        <v>11</v>
      </c>
      <c r="B14" s="258"/>
      <c r="C14" s="258"/>
      <c r="D14" s="258"/>
      <c r="E14" s="258"/>
      <c r="F14" s="258"/>
      <c r="G14" s="258"/>
      <c r="H14" s="258"/>
      <c r="I14" s="258"/>
    </row>
    <row r="15" s="255" customFormat="1" ht="30" customHeight="1" spans="1:9">
      <c r="A15" s="258" t="s">
        <v>12</v>
      </c>
      <c r="B15" s="258"/>
      <c r="C15" s="258"/>
      <c r="D15" s="258"/>
      <c r="E15" s="258"/>
      <c r="F15" s="258"/>
      <c r="G15" s="258"/>
      <c r="H15" s="258"/>
      <c r="I15" s="258"/>
    </row>
    <row r="16" s="255" customFormat="1" ht="30" customHeight="1" spans="1:9">
      <c r="A16" s="258" t="s">
        <v>13</v>
      </c>
      <c r="B16" s="258"/>
      <c r="C16" s="258"/>
      <c r="D16" s="258"/>
      <c r="E16" s="258"/>
      <c r="F16" s="258"/>
      <c r="G16" s="258"/>
      <c r="H16" s="258"/>
      <c r="I16" s="258"/>
    </row>
    <row r="17" s="255" customFormat="1" ht="30" customHeight="1" spans="1:9">
      <c r="A17" s="258" t="s">
        <v>14</v>
      </c>
      <c r="B17" s="258"/>
      <c r="C17" s="258"/>
      <c r="D17" s="258"/>
      <c r="E17" s="258"/>
      <c r="F17" s="258"/>
      <c r="G17" s="258"/>
      <c r="H17" s="258"/>
      <c r="I17" s="258"/>
    </row>
    <row r="18" s="255" customFormat="1" ht="30" customHeight="1" spans="1:9">
      <c r="A18" s="258" t="s">
        <v>15</v>
      </c>
      <c r="B18" s="258"/>
      <c r="C18" s="258"/>
      <c r="D18" s="258"/>
      <c r="E18" s="258"/>
      <c r="F18" s="258"/>
      <c r="G18" s="258"/>
      <c r="H18" s="258"/>
      <c r="I18" s="258"/>
    </row>
    <row r="19" s="255" customFormat="1" ht="30" customHeight="1" spans="1:9">
      <c r="A19" s="257" t="s">
        <v>16</v>
      </c>
      <c r="B19" s="257"/>
      <c r="C19" s="257"/>
      <c r="D19" s="257"/>
      <c r="E19" s="257"/>
      <c r="F19" s="257"/>
      <c r="G19" s="257"/>
      <c r="H19" s="257"/>
      <c r="I19" s="257"/>
    </row>
  </sheetData>
  <mergeCells count="14">
    <mergeCell ref="A3:I3"/>
    <mergeCell ref="A4:I4"/>
    <mergeCell ref="A5:I5"/>
    <mergeCell ref="A6:I6"/>
    <mergeCell ref="A7:I7"/>
    <mergeCell ref="A8:I8"/>
    <mergeCell ref="A9:I9"/>
    <mergeCell ref="A10:I10"/>
    <mergeCell ref="A11:I11"/>
    <mergeCell ref="A12:I12"/>
    <mergeCell ref="A13:I13"/>
    <mergeCell ref="A14:I14"/>
    <mergeCell ref="A17:I17"/>
    <mergeCell ref="A19:I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7" topLeftCell="A8" activePane="bottomLeft" state="frozen"/>
      <selection/>
      <selection pane="bottomLeft" activeCell="D8" sqref="D8:E31"/>
    </sheetView>
  </sheetViews>
  <sheetFormatPr defaultColWidth="10" defaultRowHeight="14" outlineLevelCol="5"/>
  <cols>
    <col min="1" max="1" width="1.53636363636364" style="28" customWidth="1"/>
    <col min="2" max="2" width="41.0363636363636" style="28" customWidth="1"/>
    <col min="3" max="3" width="20.5181818181818" style="28" customWidth="1"/>
    <col min="4" max="4" width="41.0363636363636" style="28" customWidth="1"/>
    <col min="5" max="5" width="20.5181818181818" style="28" customWidth="1"/>
    <col min="6" max="6" width="14" style="28" customWidth="1"/>
    <col min="7" max="16384" width="10" style="28"/>
  </cols>
  <sheetData>
    <row r="1" ht="16.35" hidden="1" customHeight="1" spans="1:5">
      <c r="A1" s="211"/>
      <c r="B1" s="210"/>
      <c r="C1" s="209"/>
      <c r="D1" s="209"/>
      <c r="E1" s="209"/>
    </row>
    <row r="2" ht="22.8" hidden="1" customHeight="1" spans="1:5">
      <c r="A2" s="211"/>
      <c r="B2" s="104" t="s">
        <v>17</v>
      </c>
      <c r="C2" s="104"/>
      <c r="D2" s="104"/>
      <c r="E2" s="104"/>
    </row>
    <row r="3" ht="19.55" hidden="1" customHeight="1" spans="1:5">
      <c r="A3" s="211"/>
      <c r="B3" s="105"/>
      <c r="C3" s="105"/>
      <c r="D3" s="105"/>
      <c r="E3" s="106" t="s">
        <v>18</v>
      </c>
    </row>
    <row r="4" ht="19.55" customHeight="1" spans="1:5">
      <c r="A4" s="211"/>
      <c r="B4" s="250" t="s">
        <v>17</v>
      </c>
      <c r="C4" s="250"/>
      <c r="D4" s="250"/>
      <c r="E4" s="250"/>
    </row>
    <row r="5" ht="19.55" customHeight="1" spans="1:5">
      <c r="A5" s="211"/>
      <c r="B5" s="251"/>
      <c r="C5" s="251"/>
      <c r="D5" s="251"/>
      <c r="E5" s="252" t="s">
        <v>18</v>
      </c>
    </row>
    <row r="6" ht="23" customHeight="1" spans="1:5">
      <c r="A6" s="253"/>
      <c r="B6" s="121" t="s">
        <v>19</v>
      </c>
      <c r="C6" s="121"/>
      <c r="D6" s="121" t="s">
        <v>20</v>
      </c>
      <c r="E6" s="121"/>
    </row>
    <row r="7" ht="23" customHeight="1" spans="1:5">
      <c r="A7" s="253"/>
      <c r="B7" s="121" t="s">
        <v>21</v>
      </c>
      <c r="C7" s="121" t="s">
        <v>22</v>
      </c>
      <c r="D7" s="121" t="s">
        <v>21</v>
      </c>
      <c r="E7" s="121" t="s">
        <v>22</v>
      </c>
    </row>
    <row r="8" ht="20" customHeight="1" spans="1:5">
      <c r="A8" s="211"/>
      <c r="B8" s="213" t="s">
        <v>23</v>
      </c>
      <c r="C8" s="144">
        <v>48399.704885</v>
      </c>
      <c r="D8" s="89" t="s">
        <v>24</v>
      </c>
      <c r="E8" s="144">
        <v>6627.731535</v>
      </c>
    </row>
    <row r="9" ht="20" customHeight="1" spans="1:5">
      <c r="A9" s="211"/>
      <c r="B9" s="213" t="s">
        <v>25</v>
      </c>
      <c r="C9" s="144">
        <v>11809.521455</v>
      </c>
      <c r="D9" s="89" t="s">
        <v>26</v>
      </c>
      <c r="E9" s="144"/>
    </row>
    <row r="10" ht="20" customHeight="1" spans="1:5">
      <c r="A10" s="211"/>
      <c r="B10" s="213" t="s">
        <v>27</v>
      </c>
      <c r="C10" s="144"/>
      <c r="D10" s="89" t="s">
        <v>28</v>
      </c>
      <c r="E10" s="144"/>
    </row>
    <row r="11" ht="20" customHeight="1" spans="1:5">
      <c r="A11" s="211"/>
      <c r="B11" s="213" t="s">
        <v>29</v>
      </c>
      <c r="C11" s="144"/>
      <c r="D11" s="89" t="s">
        <v>30</v>
      </c>
      <c r="E11" s="144">
        <v>577.913508</v>
      </c>
    </row>
    <row r="12" ht="20" customHeight="1" spans="1:5">
      <c r="A12" s="211"/>
      <c r="B12" s="213" t="s">
        <v>31</v>
      </c>
      <c r="C12" s="144">
        <v>5446.5032</v>
      </c>
      <c r="D12" s="89" t="s">
        <v>32</v>
      </c>
      <c r="E12" s="144"/>
    </row>
    <row r="13" ht="20" customHeight="1" spans="1:5">
      <c r="A13" s="211"/>
      <c r="B13" s="213" t="s">
        <v>33</v>
      </c>
      <c r="C13" s="144"/>
      <c r="D13" s="89" t="s">
        <v>34</v>
      </c>
      <c r="E13" s="144"/>
    </row>
    <row r="14" ht="20" customHeight="1" spans="1:5">
      <c r="A14" s="211"/>
      <c r="B14" s="213" t="s">
        <v>35</v>
      </c>
      <c r="C14" s="144"/>
      <c r="D14" s="89" t="s">
        <v>36</v>
      </c>
      <c r="E14" s="144">
        <v>227.16</v>
      </c>
    </row>
    <row r="15" ht="20" customHeight="1" spans="1:5">
      <c r="A15" s="211"/>
      <c r="B15" s="213" t="s">
        <v>37</v>
      </c>
      <c r="C15" s="144"/>
      <c r="D15" s="89" t="s">
        <v>38</v>
      </c>
      <c r="E15" s="144">
        <v>1972.255585</v>
      </c>
    </row>
    <row r="16" ht="20" customHeight="1" spans="1:5">
      <c r="A16" s="211"/>
      <c r="B16" s="213" t="s">
        <v>39</v>
      </c>
      <c r="C16" s="144"/>
      <c r="D16" s="89" t="s">
        <v>40</v>
      </c>
      <c r="E16" s="144"/>
    </row>
    <row r="17" ht="20" customHeight="1" spans="1:6">
      <c r="A17" s="211"/>
      <c r="B17" s="213"/>
      <c r="C17" s="144"/>
      <c r="D17" s="89" t="s">
        <v>41</v>
      </c>
      <c r="E17" s="144">
        <v>9115.385192</v>
      </c>
      <c r="F17" s="254"/>
    </row>
    <row r="18" ht="20" customHeight="1" spans="1:5">
      <c r="A18" s="211"/>
      <c r="B18" s="213"/>
      <c r="C18" s="144"/>
      <c r="D18" s="89" t="s">
        <v>42</v>
      </c>
      <c r="E18" s="144">
        <v>4035.063985</v>
      </c>
    </row>
    <row r="19" ht="20" customHeight="1" spans="1:5">
      <c r="A19" s="211"/>
      <c r="B19" s="213"/>
      <c r="C19" s="144"/>
      <c r="D19" s="89" t="s">
        <v>43</v>
      </c>
      <c r="E19" s="144">
        <v>14828.889217</v>
      </c>
    </row>
    <row r="20" ht="20" customHeight="1" spans="1:5">
      <c r="A20" s="211"/>
      <c r="B20" s="213"/>
      <c r="C20" s="144"/>
      <c r="D20" s="89" t="s">
        <v>44</v>
      </c>
      <c r="E20" s="144">
        <v>27559.076739</v>
      </c>
    </row>
    <row r="21" ht="20" customHeight="1" spans="1:5">
      <c r="A21" s="211"/>
      <c r="B21" s="213"/>
      <c r="C21" s="144"/>
      <c r="D21" s="89" t="s">
        <v>45</v>
      </c>
      <c r="E21" s="144">
        <v>109.613225</v>
      </c>
    </row>
    <row r="22" ht="20" customHeight="1" spans="1:5">
      <c r="A22" s="211"/>
      <c r="B22" s="213"/>
      <c r="C22" s="144"/>
      <c r="D22" s="89" t="s">
        <v>46</v>
      </c>
      <c r="E22" s="144"/>
    </row>
    <row r="23" ht="20" customHeight="1" spans="1:5">
      <c r="A23" s="211"/>
      <c r="B23" s="213"/>
      <c r="C23" s="144"/>
      <c r="D23" s="89" t="s">
        <v>47</v>
      </c>
      <c r="E23" s="144"/>
    </row>
    <row r="24" ht="20" customHeight="1" spans="1:5">
      <c r="A24" s="211"/>
      <c r="B24" s="213"/>
      <c r="C24" s="144"/>
      <c r="D24" s="89" t="s">
        <v>48</v>
      </c>
      <c r="E24" s="214"/>
    </row>
    <row r="25" ht="20" customHeight="1" spans="1:5">
      <c r="A25" s="211"/>
      <c r="B25" s="213"/>
      <c r="C25" s="144"/>
      <c r="D25" s="89" t="s">
        <v>49</v>
      </c>
      <c r="E25" s="214"/>
    </row>
    <row r="26" ht="20" customHeight="1" spans="1:5">
      <c r="A26" s="211"/>
      <c r="B26" s="213"/>
      <c r="C26" s="144"/>
      <c r="D26" s="89" t="s">
        <v>50</v>
      </c>
      <c r="E26" s="144">
        <v>268.82769</v>
      </c>
    </row>
    <row r="27" ht="20" customHeight="1" spans="1:5">
      <c r="A27" s="211"/>
      <c r="B27" s="213"/>
      <c r="C27" s="144"/>
      <c r="D27" s="89" t="s">
        <v>51</v>
      </c>
      <c r="E27" s="214"/>
    </row>
    <row r="28" ht="20" customHeight="1" spans="1:5">
      <c r="A28" s="211"/>
      <c r="B28" s="213"/>
      <c r="C28" s="144"/>
      <c r="D28" s="89" t="s">
        <v>52</v>
      </c>
      <c r="E28" s="214"/>
    </row>
    <row r="29" ht="20" customHeight="1" spans="1:5">
      <c r="A29" s="211"/>
      <c r="B29" s="213"/>
      <c r="C29" s="144"/>
      <c r="D29" s="89" t="s">
        <v>53</v>
      </c>
      <c r="E29" s="214"/>
    </row>
    <row r="30" ht="20" customHeight="1" spans="1:5">
      <c r="A30" s="211"/>
      <c r="B30" s="213"/>
      <c r="C30" s="144"/>
      <c r="D30" s="89" t="s">
        <v>54</v>
      </c>
      <c r="E30" s="214">
        <v>283.812864</v>
      </c>
    </row>
    <row r="31" ht="20" customHeight="1" spans="1:5">
      <c r="A31" s="211"/>
      <c r="B31" s="213"/>
      <c r="C31" s="144"/>
      <c r="D31" s="89" t="s">
        <v>55</v>
      </c>
      <c r="E31" s="144">
        <v>50</v>
      </c>
    </row>
    <row r="32" ht="20" customHeight="1" spans="1:5">
      <c r="A32" s="211"/>
      <c r="B32" s="213"/>
      <c r="C32" s="144"/>
      <c r="D32" s="89" t="s">
        <v>56</v>
      </c>
      <c r="E32" s="214"/>
    </row>
    <row r="33" ht="20" customHeight="1" spans="1:5">
      <c r="A33" s="211"/>
      <c r="B33" s="213"/>
      <c r="C33" s="144"/>
      <c r="D33" s="89" t="s">
        <v>57</v>
      </c>
      <c r="E33" s="144"/>
    </row>
    <row r="34" ht="20" customHeight="1" spans="1:5">
      <c r="A34" s="211"/>
      <c r="B34" s="213"/>
      <c r="C34" s="144"/>
      <c r="D34" s="89" t="s">
        <v>58</v>
      </c>
      <c r="E34" s="144"/>
    </row>
    <row r="35" ht="20" customHeight="1" spans="1:5">
      <c r="A35" s="211"/>
      <c r="B35" s="218" t="s">
        <v>59</v>
      </c>
      <c r="C35" s="219">
        <f>SUM(C8:C34)</f>
        <v>65655.72954</v>
      </c>
      <c r="D35" s="218" t="s">
        <v>60</v>
      </c>
      <c r="E35" s="219">
        <f>SUM(E8:E34)</f>
        <v>65655.72954</v>
      </c>
    </row>
    <row r="36" ht="20" customHeight="1" spans="1:5">
      <c r="A36" s="211"/>
      <c r="B36" s="213" t="s">
        <v>61</v>
      </c>
      <c r="C36" s="144"/>
      <c r="D36" s="213" t="s">
        <v>62</v>
      </c>
      <c r="E36" s="144"/>
    </row>
    <row r="37" ht="20" customHeight="1" spans="1:5">
      <c r="A37" s="211"/>
      <c r="B37" s="218" t="s">
        <v>63</v>
      </c>
      <c r="C37" s="219">
        <f>C35</f>
        <v>65655.72954</v>
      </c>
      <c r="D37" s="218" t="s">
        <v>64</v>
      </c>
      <c r="E37" s="219">
        <f>E35</f>
        <v>65655.72954</v>
      </c>
    </row>
    <row r="38" ht="16.55" customHeight="1" spans="1:5">
      <c r="A38" s="220"/>
      <c r="B38" s="220"/>
      <c r="C38" s="220"/>
      <c r="D38" s="220"/>
      <c r="E38" s="220"/>
    </row>
  </sheetData>
  <mergeCells count="6">
    <mergeCell ref="B2:E2"/>
    <mergeCell ref="B3:C3"/>
    <mergeCell ref="B4:E4"/>
    <mergeCell ref="B6:C6"/>
    <mergeCell ref="D6:E6"/>
    <mergeCell ref="A8:A34"/>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E15" sqref="E15"/>
    </sheetView>
  </sheetViews>
  <sheetFormatPr defaultColWidth="10" defaultRowHeight="14"/>
  <cols>
    <col min="1" max="1" width="1.5" style="28" customWidth="1"/>
    <col min="2" max="2" width="11.9454545454545" style="28" customWidth="1"/>
    <col min="3" max="3" width="30.7727272727273" style="28" customWidth="1"/>
    <col min="4" max="6" width="13.9727272727273" style="241" customWidth="1"/>
    <col min="7" max="9" width="12.3090909090909" style="241" customWidth="1"/>
    <col min="10" max="10" width="13.0272727272727" style="241" customWidth="1"/>
    <col min="11" max="13" width="12.3090909090909" style="28" customWidth="1"/>
    <col min="14" max="15" width="10.2545454545455" style="28" customWidth="1"/>
    <col min="16" max="20" width="12.3090909090909" style="28" customWidth="1"/>
    <col min="21" max="21" width="1.53636363636364" style="28" customWidth="1"/>
    <col min="22" max="23" width="9.76363636363636" style="28" customWidth="1"/>
    <col min="24" max="16384" width="10" style="28"/>
  </cols>
  <sheetData>
    <row r="1" ht="16.25" customHeight="1" spans="2:21">
      <c r="B1" s="210"/>
      <c r="C1" s="210"/>
      <c r="D1" s="242"/>
      <c r="E1" s="242"/>
      <c r="F1" s="242"/>
      <c r="G1" s="242"/>
      <c r="H1" s="242"/>
      <c r="I1" s="242"/>
      <c r="J1" s="245"/>
      <c r="K1" s="246"/>
      <c r="L1" s="246"/>
      <c r="M1" s="246"/>
      <c r="N1" s="246"/>
      <c r="O1" s="209"/>
      <c r="P1" s="209"/>
      <c r="Q1" s="209"/>
      <c r="R1" s="209"/>
      <c r="S1" s="209"/>
      <c r="T1" s="209"/>
      <c r="U1" s="100"/>
    </row>
    <row r="2" ht="22.8" customHeight="1" spans="2:21">
      <c r="B2" s="104" t="s">
        <v>65</v>
      </c>
      <c r="C2" s="104"/>
      <c r="D2" s="104"/>
      <c r="E2" s="104"/>
      <c r="F2" s="104"/>
      <c r="G2" s="104"/>
      <c r="H2" s="104"/>
      <c r="I2" s="104"/>
      <c r="J2" s="104"/>
      <c r="K2" s="104"/>
      <c r="L2" s="104"/>
      <c r="M2" s="104"/>
      <c r="N2" s="104"/>
      <c r="O2" s="104"/>
      <c r="P2" s="104"/>
      <c r="Q2" s="104"/>
      <c r="R2" s="104"/>
      <c r="S2" s="104"/>
      <c r="T2" s="104"/>
      <c r="U2" s="100"/>
    </row>
    <row r="3" ht="19.55" customHeight="1" spans="2:21">
      <c r="B3" s="105"/>
      <c r="C3" s="105"/>
      <c r="D3" s="243"/>
      <c r="E3" s="243"/>
      <c r="F3" s="243"/>
      <c r="G3" s="243"/>
      <c r="H3" s="243"/>
      <c r="I3" s="243"/>
      <c r="J3" s="247"/>
      <c r="K3" s="248"/>
      <c r="L3" s="248"/>
      <c r="M3" s="248"/>
      <c r="N3" s="248"/>
      <c r="O3" s="106" t="s">
        <v>18</v>
      </c>
      <c r="P3" s="106"/>
      <c r="Q3" s="106"/>
      <c r="R3" s="106"/>
      <c r="S3" s="106"/>
      <c r="T3" s="106"/>
      <c r="U3" s="113"/>
    </row>
    <row r="4" customFormat="1" ht="23" customHeight="1" spans="1:21">
      <c r="A4" s="42"/>
      <c r="B4" s="9" t="s">
        <v>66</v>
      </c>
      <c r="C4" s="121" t="s">
        <v>67</v>
      </c>
      <c r="D4" s="121" t="s">
        <v>68</v>
      </c>
      <c r="E4" s="121" t="s">
        <v>69</v>
      </c>
      <c r="F4" s="121"/>
      <c r="G4" s="121"/>
      <c r="H4" s="121"/>
      <c r="I4" s="121"/>
      <c r="J4" s="121"/>
      <c r="K4" s="121"/>
      <c r="L4" s="121"/>
      <c r="M4" s="121"/>
      <c r="N4" s="121"/>
      <c r="O4" s="121" t="s">
        <v>61</v>
      </c>
      <c r="P4" s="121"/>
      <c r="Q4" s="121"/>
      <c r="R4" s="121"/>
      <c r="S4" s="121"/>
      <c r="T4" s="121"/>
      <c r="U4" s="98"/>
    </row>
    <row r="5" customFormat="1" ht="34.5" customHeight="1" spans="1:21">
      <c r="A5" s="92"/>
      <c r="B5" s="9"/>
      <c r="C5" s="121"/>
      <c r="D5" s="121"/>
      <c r="E5" s="121" t="s">
        <v>70</v>
      </c>
      <c r="F5" s="9" t="s">
        <v>71</v>
      </c>
      <c r="G5" s="9" t="s">
        <v>72</v>
      </c>
      <c r="H5" s="9" t="s">
        <v>73</v>
      </c>
      <c r="I5" s="9" t="s">
        <v>74</v>
      </c>
      <c r="J5" s="9" t="s">
        <v>75</v>
      </c>
      <c r="K5" s="9" t="s">
        <v>76</v>
      </c>
      <c r="L5" s="9" t="s">
        <v>77</v>
      </c>
      <c r="M5" s="9" t="s">
        <v>78</v>
      </c>
      <c r="N5" s="9" t="s">
        <v>79</v>
      </c>
      <c r="O5" s="121" t="s">
        <v>70</v>
      </c>
      <c r="P5" s="9" t="s">
        <v>71</v>
      </c>
      <c r="Q5" s="9" t="s">
        <v>72</v>
      </c>
      <c r="R5" s="9" t="s">
        <v>73</v>
      </c>
      <c r="S5" s="9" t="s">
        <v>74</v>
      </c>
      <c r="T5" s="9" t="s">
        <v>80</v>
      </c>
      <c r="U5" s="98"/>
    </row>
    <row r="6" ht="20" customHeight="1" spans="2:21">
      <c r="B6" s="89" t="s">
        <v>81</v>
      </c>
      <c r="C6" s="89" t="s">
        <v>82</v>
      </c>
      <c r="D6" s="144">
        <f>E6</f>
        <v>56603.526004</v>
      </c>
      <c r="E6" s="144">
        <f>SUM(F6:G6)</f>
        <v>56603.526004</v>
      </c>
      <c r="F6" s="144">
        <v>44794.004549</v>
      </c>
      <c r="G6" s="144">
        <v>11809.521455</v>
      </c>
      <c r="H6" s="144"/>
      <c r="I6" s="144"/>
      <c r="J6" s="144"/>
      <c r="K6" s="214"/>
      <c r="L6" s="214"/>
      <c r="M6" s="214"/>
      <c r="N6" s="214"/>
      <c r="O6" s="214"/>
      <c r="P6" s="214"/>
      <c r="Q6" s="214"/>
      <c r="R6" s="214"/>
      <c r="S6" s="214"/>
      <c r="T6" s="214"/>
      <c r="U6" s="103"/>
    </row>
    <row r="7" ht="20" customHeight="1" spans="2:21">
      <c r="B7" s="89" t="s">
        <v>83</v>
      </c>
      <c r="C7" s="89" t="s">
        <v>84</v>
      </c>
      <c r="D7" s="144">
        <f>E7+I7</f>
        <v>9052.203536</v>
      </c>
      <c r="E7" s="144">
        <f>F7+J7</f>
        <v>9052.203536</v>
      </c>
      <c r="F7" s="144">
        <v>3605.700336</v>
      </c>
      <c r="G7" s="144"/>
      <c r="H7" s="144"/>
      <c r="I7" s="144"/>
      <c r="J7" s="144">
        <v>5446.5032</v>
      </c>
      <c r="K7" s="214"/>
      <c r="L7" s="214"/>
      <c r="M7" s="214"/>
      <c r="N7" s="214"/>
      <c r="O7" s="214"/>
      <c r="P7" s="214"/>
      <c r="Q7" s="214"/>
      <c r="R7" s="214"/>
      <c r="S7" s="214"/>
      <c r="T7" s="214"/>
      <c r="U7" s="103"/>
    </row>
    <row r="8" ht="20" customHeight="1" spans="2:21">
      <c r="B8" s="218" t="s">
        <v>85</v>
      </c>
      <c r="C8" s="218"/>
      <c r="D8" s="219">
        <f>SUM(D6:D7)</f>
        <v>65655.72954</v>
      </c>
      <c r="E8" s="219">
        <f>SUM(E6:E7)</f>
        <v>65655.72954</v>
      </c>
      <c r="F8" s="219">
        <f>SUM(F6:F7)</f>
        <v>48399.704885</v>
      </c>
      <c r="G8" s="219"/>
      <c r="H8" s="219"/>
      <c r="I8" s="219"/>
      <c r="J8" s="219" t="e">
        <f>#REF!</f>
        <v>#REF!</v>
      </c>
      <c r="K8" s="111"/>
      <c r="L8" s="111"/>
      <c r="M8" s="111"/>
      <c r="N8" s="111"/>
      <c r="O8" s="111"/>
      <c r="P8" s="111"/>
      <c r="Q8" s="111"/>
      <c r="R8" s="111"/>
      <c r="S8" s="111"/>
      <c r="T8" s="111"/>
      <c r="U8" s="112"/>
    </row>
    <row r="9" ht="16.55" customHeight="1" spans="2:21">
      <c r="B9" s="220"/>
      <c r="C9" s="220"/>
      <c r="D9" s="244"/>
      <c r="E9" s="244"/>
      <c r="F9" s="244"/>
      <c r="G9" s="244"/>
      <c r="H9" s="244"/>
      <c r="I9" s="244"/>
      <c r="J9" s="244"/>
      <c r="K9" s="220"/>
      <c r="L9" s="220"/>
      <c r="M9" s="220"/>
      <c r="N9" s="220"/>
      <c r="O9" s="220"/>
      <c r="P9" s="220"/>
      <c r="Q9" s="220"/>
      <c r="R9" s="220"/>
      <c r="S9" s="220"/>
      <c r="T9" s="220"/>
      <c r="U9" s="249"/>
    </row>
  </sheetData>
  <mergeCells count="13">
    <mergeCell ref="B1:C1"/>
    <mergeCell ref="F1:I1"/>
    <mergeCell ref="P1:T1"/>
    <mergeCell ref="B2:T2"/>
    <mergeCell ref="B3:C3"/>
    <mergeCell ref="F3:I3"/>
    <mergeCell ref="O3:T3"/>
    <mergeCell ref="E4:N4"/>
    <mergeCell ref="O4:T4"/>
    <mergeCell ref="B8:C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1"/>
  <sheetViews>
    <sheetView zoomScale="110" zoomScaleNormal="110" workbookViewId="0">
      <selection activeCell="A5" sqref="$A4:$XFD5"/>
    </sheetView>
  </sheetViews>
  <sheetFormatPr defaultColWidth="10" defaultRowHeight="14"/>
  <cols>
    <col min="1" max="1" width="1.53636363636364" customWidth="1"/>
    <col min="2" max="2" width="24.0818181818182" customWidth="1"/>
    <col min="3" max="3" width="23" customWidth="1"/>
    <col min="4" max="4" width="30.7727272727273" customWidth="1"/>
    <col min="5" max="6" width="13.9727272727273" customWidth="1"/>
    <col min="7" max="7" width="15.1818181818182" customWidth="1"/>
    <col min="8" max="10" width="12.3090909090909" customWidth="1"/>
    <col min="11" max="11" width="1.53636363636364" customWidth="1"/>
    <col min="12" max="14" width="9.76363636363636" customWidth="1"/>
  </cols>
  <sheetData>
    <row r="1" customFormat="1" ht="16.35" customHeight="1" spans="1:11">
      <c r="A1" s="116"/>
      <c r="B1" s="116"/>
      <c r="C1" s="1"/>
      <c r="D1" s="1"/>
      <c r="E1" s="4"/>
      <c r="F1" s="4"/>
      <c r="G1" s="4"/>
      <c r="H1" s="4"/>
      <c r="I1" s="4"/>
      <c r="J1" s="4"/>
      <c r="K1" s="11"/>
    </row>
    <row r="2" customFormat="1" ht="22.8" customHeight="1" spans="1:11">
      <c r="A2" s="116"/>
      <c r="B2" s="5" t="s">
        <v>86</v>
      </c>
      <c r="C2" s="5"/>
      <c r="D2" s="5"/>
      <c r="E2" s="5"/>
      <c r="F2" s="5"/>
      <c r="G2" s="5"/>
      <c r="H2" s="5"/>
      <c r="I2" s="5"/>
      <c r="J2" s="5"/>
      <c r="K2" s="11"/>
    </row>
    <row r="3" customFormat="1" ht="19.55" customHeight="1" spans="1:11">
      <c r="A3" s="119"/>
      <c r="B3" s="222"/>
      <c r="C3" s="222"/>
      <c r="D3" s="6"/>
      <c r="E3" s="119"/>
      <c r="F3" s="181"/>
      <c r="G3" s="181"/>
      <c r="H3" s="181"/>
      <c r="I3" s="181"/>
      <c r="J3" s="120" t="s">
        <v>18</v>
      </c>
      <c r="K3" s="230"/>
    </row>
    <row r="4" customFormat="1" ht="22.95" customHeight="1" spans="1:11">
      <c r="A4" s="223"/>
      <c r="B4" s="224" t="s">
        <v>87</v>
      </c>
      <c r="C4" s="224" t="s">
        <v>88</v>
      </c>
      <c r="D4" s="224" t="s">
        <v>89</v>
      </c>
      <c r="E4" s="224" t="s">
        <v>68</v>
      </c>
      <c r="F4" s="224" t="s">
        <v>90</v>
      </c>
      <c r="G4" s="224" t="s">
        <v>91</v>
      </c>
      <c r="H4" s="225" t="s">
        <v>92</v>
      </c>
      <c r="I4" s="121"/>
      <c r="J4" s="121"/>
      <c r="K4" s="98"/>
    </row>
    <row r="5" customFormat="1" ht="34.5" customHeight="1" spans="1:12">
      <c r="A5" s="223"/>
      <c r="B5" s="224"/>
      <c r="C5" s="224"/>
      <c r="D5" s="224"/>
      <c r="E5" s="224"/>
      <c r="F5" s="224"/>
      <c r="G5" s="224"/>
      <c r="H5" s="226" t="s">
        <v>93</v>
      </c>
      <c r="I5" s="9" t="s">
        <v>94</v>
      </c>
      <c r="J5" s="9" t="s">
        <v>95</v>
      </c>
      <c r="K5" s="56"/>
      <c r="L5" s="28"/>
    </row>
    <row r="6" customFormat="1" ht="20" customHeight="1" spans="1:11">
      <c r="A6" s="123"/>
      <c r="B6" s="143" t="s">
        <v>96</v>
      </c>
      <c r="C6" s="143" t="s">
        <v>97</v>
      </c>
      <c r="D6" s="143" t="s">
        <v>98</v>
      </c>
      <c r="E6" s="144">
        <f>F6+G6</f>
        <v>1.2</v>
      </c>
      <c r="F6" s="201"/>
      <c r="G6" s="144">
        <v>1.2</v>
      </c>
      <c r="H6" s="227"/>
      <c r="I6" s="231"/>
      <c r="J6" s="231"/>
      <c r="K6" s="232"/>
    </row>
    <row r="7" customFormat="1" ht="20" customHeight="1" spans="1:11">
      <c r="A7" s="123"/>
      <c r="B7" s="143" t="s">
        <v>99</v>
      </c>
      <c r="C7" s="143" t="s">
        <v>97</v>
      </c>
      <c r="D7" s="143" t="s">
        <v>98</v>
      </c>
      <c r="E7" s="144">
        <f>F7+G7</f>
        <v>20</v>
      </c>
      <c r="F7" s="201"/>
      <c r="G7" s="144">
        <v>20</v>
      </c>
      <c r="H7" s="227"/>
      <c r="I7" s="231"/>
      <c r="J7" s="231"/>
      <c r="K7" s="232"/>
    </row>
    <row r="8" customFormat="1" ht="20" customHeight="1" spans="1:11">
      <c r="A8" s="123"/>
      <c r="B8" s="228" t="s">
        <v>100</v>
      </c>
      <c r="C8" s="228" t="s">
        <v>101</v>
      </c>
      <c r="D8" s="228" t="s">
        <v>102</v>
      </c>
      <c r="E8" s="144">
        <f t="shared" ref="E8:E43" si="0">SUM(F8:G8)</f>
        <v>15.96325</v>
      </c>
      <c r="F8" s="144">
        <v>15.96325</v>
      </c>
      <c r="G8" s="144"/>
      <c r="H8" s="227"/>
      <c r="I8" s="231"/>
      <c r="J8" s="231"/>
      <c r="K8" s="232"/>
    </row>
    <row r="9" customFormat="1" ht="20" customHeight="1" spans="1:11">
      <c r="A9" s="123"/>
      <c r="B9" s="228" t="s">
        <v>100</v>
      </c>
      <c r="C9" s="228" t="s">
        <v>103</v>
      </c>
      <c r="D9" s="228" t="s">
        <v>104</v>
      </c>
      <c r="E9" s="144">
        <f t="shared" si="0"/>
        <v>208.7896</v>
      </c>
      <c r="F9" s="144">
        <v>208.7896</v>
      </c>
      <c r="G9" s="144"/>
      <c r="H9" s="227"/>
      <c r="I9" s="231"/>
      <c r="J9" s="231"/>
      <c r="K9" s="232"/>
    </row>
    <row r="10" customFormat="1" ht="20" customHeight="1" spans="1:11">
      <c r="A10" s="123"/>
      <c r="B10" s="228" t="s">
        <v>100</v>
      </c>
      <c r="C10" s="228" t="s">
        <v>105</v>
      </c>
      <c r="D10" s="228" t="s">
        <v>106</v>
      </c>
      <c r="E10" s="144">
        <f t="shared" si="0"/>
        <v>0.03</v>
      </c>
      <c r="F10" s="144">
        <v>0.03</v>
      </c>
      <c r="G10" s="144"/>
      <c r="H10" s="227"/>
      <c r="I10" s="231"/>
      <c r="J10" s="231"/>
      <c r="K10" s="232"/>
    </row>
    <row r="11" customFormat="1" ht="20" customHeight="1" spans="1:11">
      <c r="A11" s="123"/>
      <c r="B11" s="228" t="s">
        <v>100</v>
      </c>
      <c r="C11" s="228" t="s">
        <v>107</v>
      </c>
      <c r="D11" s="228" t="s">
        <v>108</v>
      </c>
      <c r="E11" s="144">
        <f t="shared" si="0"/>
        <v>312.7164</v>
      </c>
      <c r="F11" s="144">
        <v>312.7164</v>
      </c>
      <c r="G11" s="144"/>
      <c r="H11" s="227"/>
      <c r="I11" s="231"/>
      <c r="J11" s="231"/>
      <c r="K11" s="232"/>
    </row>
    <row r="12" customFormat="1" ht="20" customHeight="1" spans="1:11">
      <c r="A12" s="123"/>
      <c r="B12" s="228" t="s">
        <v>100</v>
      </c>
      <c r="C12" s="228" t="s">
        <v>107</v>
      </c>
      <c r="D12" s="228" t="s">
        <v>109</v>
      </c>
      <c r="E12" s="144">
        <f t="shared" si="0"/>
        <v>520.2797</v>
      </c>
      <c r="F12" s="144">
        <v>520.2797</v>
      </c>
      <c r="G12" s="144"/>
      <c r="H12" s="227"/>
      <c r="I12" s="231"/>
      <c r="J12" s="231"/>
      <c r="K12" s="232"/>
    </row>
    <row r="13" customFormat="1" ht="20" customHeight="1" spans="1:11">
      <c r="A13" s="123"/>
      <c r="B13" s="228" t="s">
        <v>100</v>
      </c>
      <c r="C13" s="228" t="s">
        <v>107</v>
      </c>
      <c r="D13" s="228" t="s">
        <v>110</v>
      </c>
      <c r="E13" s="144">
        <f t="shared" si="0"/>
        <v>660.1809</v>
      </c>
      <c r="F13" s="144">
        <v>660.1809</v>
      </c>
      <c r="G13" s="144"/>
      <c r="H13" s="227"/>
      <c r="I13" s="231"/>
      <c r="J13" s="231"/>
      <c r="K13" s="232"/>
    </row>
    <row r="14" customFormat="1" ht="20" customHeight="1" spans="1:11">
      <c r="A14" s="123"/>
      <c r="B14" s="228" t="s">
        <v>100</v>
      </c>
      <c r="C14" s="228" t="s">
        <v>107</v>
      </c>
      <c r="D14" s="228" t="s">
        <v>110</v>
      </c>
      <c r="E14" s="144">
        <f t="shared" si="0"/>
        <v>167.849352</v>
      </c>
      <c r="F14" s="144">
        <v>167.849352</v>
      </c>
      <c r="G14" s="144"/>
      <c r="H14" s="227"/>
      <c r="I14" s="231"/>
      <c r="J14" s="231"/>
      <c r="K14" s="232"/>
    </row>
    <row r="15" customFormat="1" ht="20" customHeight="1" spans="1:11">
      <c r="A15" s="123"/>
      <c r="B15" s="228" t="s">
        <v>100</v>
      </c>
      <c r="C15" s="228" t="s">
        <v>111</v>
      </c>
      <c r="D15" s="228" t="s">
        <v>112</v>
      </c>
      <c r="E15" s="144">
        <f t="shared" si="0"/>
        <v>68.172</v>
      </c>
      <c r="F15" s="144">
        <v>68.172</v>
      </c>
      <c r="G15" s="144"/>
      <c r="H15" s="227"/>
      <c r="I15" s="231"/>
      <c r="J15" s="231"/>
      <c r="K15" s="232"/>
    </row>
    <row r="16" customFormat="1" ht="20" customHeight="1" spans="1:11">
      <c r="A16" s="123"/>
      <c r="B16" s="228" t="s">
        <v>100</v>
      </c>
      <c r="C16" s="228" t="s">
        <v>111</v>
      </c>
      <c r="D16" s="228" t="s">
        <v>113</v>
      </c>
      <c r="E16" s="144">
        <f t="shared" si="0"/>
        <v>62.6639</v>
      </c>
      <c r="F16" s="144">
        <v>62.6639</v>
      </c>
      <c r="G16" s="144"/>
      <c r="H16" s="227"/>
      <c r="I16" s="231"/>
      <c r="J16" s="231"/>
      <c r="K16" s="232"/>
    </row>
    <row r="17" customFormat="1" ht="20" customHeight="1" spans="1:11">
      <c r="A17" s="123"/>
      <c r="B17" s="228" t="s">
        <v>100</v>
      </c>
      <c r="C17" s="228" t="s">
        <v>111</v>
      </c>
      <c r="D17" s="228" t="s">
        <v>114</v>
      </c>
      <c r="E17" s="144">
        <f t="shared" si="0"/>
        <v>59.184</v>
      </c>
      <c r="F17" s="144">
        <v>59.184</v>
      </c>
      <c r="G17" s="144"/>
      <c r="H17" s="227"/>
      <c r="I17" s="231"/>
      <c r="J17" s="231"/>
      <c r="K17" s="232"/>
    </row>
    <row r="18" customFormat="1" ht="20" customHeight="1" spans="1:11">
      <c r="A18" s="123"/>
      <c r="B18" s="228" t="s">
        <v>100</v>
      </c>
      <c r="C18" s="228" t="s">
        <v>111</v>
      </c>
      <c r="D18" s="228" t="s">
        <v>115</v>
      </c>
      <c r="E18" s="144">
        <f t="shared" si="0"/>
        <v>69.074078</v>
      </c>
      <c r="F18" s="144">
        <v>69.074078</v>
      </c>
      <c r="G18" s="144"/>
      <c r="H18" s="227"/>
      <c r="I18" s="231"/>
      <c r="J18" s="231"/>
      <c r="K18" s="232"/>
    </row>
    <row r="19" customFormat="1" ht="20" customHeight="1" spans="1:11">
      <c r="A19" s="123"/>
      <c r="B19" s="228" t="s">
        <v>100</v>
      </c>
      <c r="C19" s="228" t="s">
        <v>111</v>
      </c>
      <c r="D19" s="228" t="s">
        <v>116</v>
      </c>
      <c r="E19" s="144">
        <f t="shared" si="0"/>
        <v>16</v>
      </c>
      <c r="F19" s="144">
        <v>16</v>
      </c>
      <c r="G19" s="144"/>
      <c r="H19" s="227"/>
      <c r="I19" s="231"/>
      <c r="J19" s="231"/>
      <c r="K19" s="232"/>
    </row>
    <row r="20" customFormat="1" ht="20" customHeight="1" spans="1:11">
      <c r="A20" s="123"/>
      <c r="B20" s="228" t="s">
        <v>100</v>
      </c>
      <c r="C20" s="228" t="s">
        <v>111</v>
      </c>
      <c r="D20" s="228" t="s">
        <v>117</v>
      </c>
      <c r="E20" s="144">
        <f t="shared" si="0"/>
        <v>45.05</v>
      </c>
      <c r="F20" s="144">
        <v>45.05</v>
      </c>
      <c r="G20" s="144"/>
      <c r="H20" s="227"/>
      <c r="I20" s="231"/>
      <c r="J20" s="231"/>
      <c r="K20" s="232"/>
    </row>
    <row r="21" customFormat="1" ht="20" customHeight="1" spans="1:11">
      <c r="A21" s="123"/>
      <c r="B21" s="228" t="s">
        <v>100</v>
      </c>
      <c r="C21" s="228" t="s">
        <v>118</v>
      </c>
      <c r="D21" s="228" t="s">
        <v>119</v>
      </c>
      <c r="E21" s="144">
        <f t="shared" si="0"/>
        <v>1.5</v>
      </c>
      <c r="F21" s="144">
        <v>1.5</v>
      </c>
      <c r="G21" s="144"/>
      <c r="H21" s="227"/>
      <c r="I21" s="231"/>
      <c r="J21" s="231"/>
      <c r="K21" s="232"/>
    </row>
    <row r="22" customFormat="1" ht="20" customHeight="1" spans="1:11">
      <c r="A22" s="123"/>
      <c r="B22" s="228" t="s">
        <v>100</v>
      </c>
      <c r="C22" s="228" t="s">
        <v>111</v>
      </c>
      <c r="D22" s="228" t="s">
        <v>120</v>
      </c>
      <c r="E22" s="144">
        <f t="shared" si="0"/>
        <v>80</v>
      </c>
      <c r="F22" s="144">
        <v>80</v>
      </c>
      <c r="G22" s="144"/>
      <c r="H22" s="227"/>
      <c r="I22" s="231"/>
      <c r="J22" s="231"/>
      <c r="K22" s="232"/>
    </row>
    <row r="23" customFormat="1" ht="20" customHeight="1" spans="1:11">
      <c r="A23" s="123"/>
      <c r="B23" s="228" t="s">
        <v>100</v>
      </c>
      <c r="C23" s="228" t="s">
        <v>111</v>
      </c>
      <c r="D23" s="228" t="s">
        <v>121</v>
      </c>
      <c r="E23" s="144">
        <f t="shared" si="0"/>
        <v>2</v>
      </c>
      <c r="F23" s="144">
        <v>2</v>
      </c>
      <c r="G23" s="144"/>
      <c r="H23" s="227"/>
      <c r="I23" s="231"/>
      <c r="J23" s="231"/>
      <c r="K23" s="232"/>
    </row>
    <row r="24" customFormat="1" ht="20" customHeight="1" spans="1:11">
      <c r="A24" s="123"/>
      <c r="B24" s="228" t="s">
        <v>100</v>
      </c>
      <c r="C24" s="228" t="s">
        <v>111</v>
      </c>
      <c r="D24" s="228" t="s">
        <v>122</v>
      </c>
      <c r="E24" s="144">
        <f t="shared" si="0"/>
        <v>3</v>
      </c>
      <c r="F24" s="144">
        <v>3</v>
      </c>
      <c r="G24" s="144"/>
      <c r="H24" s="227"/>
      <c r="I24" s="231"/>
      <c r="J24" s="231"/>
      <c r="K24" s="232"/>
    </row>
    <row r="25" customFormat="1" ht="20" customHeight="1" spans="1:11">
      <c r="A25" s="123"/>
      <c r="B25" s="228" t="s">
        <v>100</v>
      </c>
      <c r="C25" s="228" t="s">
        <v>123</v>
      </c>
      <c r="D25" s="228" t="s">
        <v>124</v>
      </c>
      <c r="E25" s="144">
        <f t="shared" si="0"/>
        <v>7.5</v>
      </c>
      <c r="F25" s="144">
        <v>7.5</v>
      </c>
      <c r="G25" s="144"/>
      <c r="H25" s="227"/>
      <c r="I25" s="231"/>
      <c r="J25" s="231"/>
      <c r="K25" s="232"/>
    </row>
    <row r="26" customFormat="1" ht="20" customHeight="1" spans="1:11">
      <c r="A26" s="123"/>
      <c r="B26" s="228" t="s">
        <v>100</v>
      </c>
      <c r="C26" s="228" t="s">
        <v>125</v>
      </c>
      <c r="D26" s="228" t="s">
        <v>126</v>
      </c>
      <c r="E26" s="144">
        <f t="shared" si="0"/>
        <v>1</v>
      </c>
      <c r="F26" s="144">
        <v>1</v>
      </c>
      <c r="G26" s="144"/>
      <c r="H26" s="227"/>
      <c r="I26" s="231"/>
      <c r="J26" s="231"/>
      <c r="K26" s="232"/>
    </row>
    <row r="27" customFormat="1" ht="20" customHeight="1" spans="1:11">
      <c r="A27" s="123"/>
      <c r="B27" s="228" t="s">
        <v>100</v>
      </c>
      <c r="C27" s="228" t="s">
        <v>127</v>
      </c>
      <c r="D27" s="228" t="s">
        <v>128</v>
      </c>
      <c r="E27" s="144">
        <f t="shared" si="0"/>
        <v>1.5</v>
      </c>
      <c r="F27" s="144">
        <v>1.5</v>
      </c>
      <c r="G27" s="144"/>
      <c r="H27" s="227"/>
      <c r="I27" s="231"/>
      <c r="J27" s="231"/>
      <c r="K27" s="232"/>
    </row>
    <row r="28" customFormat="1" ht="20" customHeight="1" spans="1:11">
      <c r="A28" s="123"/>
      <c r="B28" s="228" t="s">
        <v>100</v>
      </c>
      <c r="C28" s="228" t="s">
        <v>129</v>
      </c>
      <c r="D28" s="228" t="s">
        <v>130</v>
      </c>
      <c r="E28" s="144">
        <f t="shared" si="0"/>
        <v>36.3</v>
      </c>
      <c r="F28" s="144">
        <v>36.3</v>
      </c>
      <c r="G28" s="144"/>
      <c r="H28" s="227"/>
      <c r="I28" s="231"/>
      <c r="J28" s="231"/>
      <c r="K28" s="232"/>
    </row>
    <row r="29" customFormat="1" ht="20" customHeight="1" spans="1:11">
      <c r="A29" s="123"/>
      <c r="B29" s="228" t="s">
        <v>131</v>
      </c>
      <c r="C29" s="228" t="s">
        <v>101</v>
      </c>
      <c r="D29" s="228" t="s">
        <v>102</v>
      </c>
      <c r="E29" s="144">
        <f t="shared" si="0"/>
        <v>8.256848</v>
      </c>
      <c r="F29" s="144">
        <v>8.256848</v>
      </c>
      <c r="G29" s="144"/>
      <c r="H29" s="227"/>
      <c r="I29" s="231"/>
      <c r="J29" s="231"/>
      <c r="K29" s="232"/>
    </row>
    <row r="30" customFormat="1" ht="20" customHeight="1" spans="1:11">
      <c r="A30" s="123"/>
      <c r="B30" s="228" t="s">
        <v>131</v>
      </c>
      <c r="C30" s="228" t="s">
        <v>103</v>
      </c>
      <c r="D30" s="228" t="s">
        <v>104</v>
      </c>
      <c r="E30" s="144">
        <f t="shared" si="0"/>
        <v>144.0084</v>
      </c>
      <c r="F30" s="144">
        <v>144.0084</v>
      </c>
      <c r="G30" s="144"/>
      <c r="H30" s="227"/>
      <c r="I30" s="231"/>
      <c r="J30" s="231"/>
      <c r="K30" s="232"/>
    </row>
    <row r="31" customFormat="1" ht="20" customHeight="1" spans="1:11">
      <c r="A31" s="123"/>
      <c r="B31" s="228" t="s">
        <v>131</v>
      </c>
      <c r="C31" s="228" t="s">
        <v>105</v>
      </c>
      <c r="D31" s="228" t="s">
        <v>106</v>
      </c>
      <c r="E31" s="144">
        <f t="shared" si="0"/>
        <v>0.024</v>
      </c>
      <c r="F31" s="144">
        <v>0.024</v>
      </c>
      <c r="G31" s="144"/>
      <c r="H31" s="227"/>
      <c r="I31" s="231"/>
      <c r="J31" s="231"/>
      <c r="K31" s="232"/>
    </row>
    <row r="32" customFormat="1" ht="20" customHeight="1" spans="1:11">
      <c r="A32" s="123"/>
      <c r="B32" s="228" t="s">
        <v>131</v>
      </c>
      <c r="C32" s="228" t="s">
        <v>107</v>
      </c>
      <c r="D32" s="228" t="s">
        <v>132</v>
      </c>
      <c r="E32" s="144">
        <f t="shared" si="0"/>
        <v>835.3147</v>
      </c>
      <c r="F32" s="144">
        <v>835.3147</v>
      </c>
      <c r="G32" s="144"/>
      <c r="H32" s="227"/>
      <c r="I32" s="231"/>
      <c r="J32" s="231"/>
      <c r="K32" s="232"/>
    </row>
    <row r="33" customFormat="1" ht="20" customHeight="1" spans="1:11">
      <c r="A33" s="123"/>
      <c r="B33" s="228" t="s">
        <v>131</v>
      </c>
      <c r="C33" s="228" t="s">
        <v>107</v>
      </c>
      <c r="D33" s="228" t="s">
        <v>110</v>
      </c>
      <c r="E33" s="144">
        <f t="shared" si="0"/>
        <v>153.878</v>
      </c>
      <c r="F33" s="144">
        <v>153.878</v>
      </c>
      <c r="G33" s="144"/>
      <c r="H33" s="227"/>
      <c r="I33" s="231"/>
      <c r="J33" s="231"/>
      <c r="K33" s="232"/>
    </row>
    <row r="34" customFormat="1" ht="20" customHeight="1" spans="1:11">
      <c r="A34" s="123"/>
      <c r="B34" s="228" t="s">
        <v>131</v>
      </c>
      <c r="C34" s="228" t="s">
        <v>107</v>
      </c>
      <c r="D34" s="228" t="s">
        <v>108</v>
      </c>
      <c r="E34" s="144">
        <f t="shared" si="0"/>
        <v>245.4573</v>
      </c>
      <c r="F34" s="144">
        <v>245.4573</v>
      </c>
      <c r="G34" s="144"/>
      <c r="H34" s="227"/>
      <c r="I34" s="231"/>
      <c r="J34" s="231"/>
      <c r="K34" s="232"/>
    </row>
    <row r="35" customFormat="1" ht="20" customHeight="1" spans="1:11">
      <c r="A35" s="123"/>
      <c r="B35" s="228" t="s">
        <v>131</v>
      </c>
      <c r="C35" s="228" t="s">
        <v>107</v>
      </c>
      <c r="D35" s="228" t="s">
        <v>110</v>
      </c>
      <c r="E35" s="144">
        <f t="shared" si="0"/>
        <v>150.447528</v>
      </c>
      <c r="F35" s="144">
        <v>150.447528</v>
      </c>
      <c r="G35" s="144"/>
      <c r="H35" s="227"/>
      <c r="I35" s="231"/>
      <c r="J35" s="231"/>
      <c r="K35" s="232"/>
    </row>
    <row r="36" customFormat="1" ht="20" customHeight="1" spans="1:11">
      <c r="A36" s="123"/>
      <c r="B36" s="228" t="s">
        <v>133</v>
      </c>
      <c r="C36" s="228" t="s">
        <v>134</v>
      </c>
      <c r="D36" s="228" t="s">
        <v>135</v>
      </c>
      <c r="E36" s="144">
        <f t="shared" si="0"/>
        <v>120</v>
      </c>
      <c r="F36" s="201"/>
      <c r="G36" s="144">
        <v>120</v>
      </c>
      <c r="H36" s="227"/>
      <c r="I36" s="231"/>
      <c r="J36" s="231"/>
      <c r="K36" s="232"/>
    </row>
    <row r="37" customFormat="1" ht="20" customHeight="1" spans="1:11">
      <c r="A37" s="123"/>
      <c r="B37" s="228" t="s">
        <v>133</v>
      </c>
      <c r="C37" s="228" t="s">
        <v>134</v>
      </c>
      <c r="D37" s="228" t="s">
        <v>135</v>
      </c>
      <c r="E37" s="144">
        <f t="shared" si="0"/>
        <v>88.08</v>
      </c>
      <c r="F37" s="201"/>
      <c r="G37" s="144">
        <v>88.08</v>
      </c>
      <c r="H37" s="227"/>
      <c r="I37" s="231"/>
      <c r="J37" s="231"/>
      <c r="K37" s="232"/>
    </row>
    <row r="38" customFormat="1" ht="20" customHeight="1" spans="1:11">
      <c r="A38" s="123"/>
      <c r="B38" s="228" t="s">
        <v>133</v>
      </c>
      <c r="C38" s="228" t="s">
        <v>134</v>
      </c>
      <c r="D38" s="228" t="s">
        <v>135</v>
      </c>
      <c r="E38" s="144">
        <f t="shared" si="0"/>
        <v>43.6</v>
      </c>
      <c r="F38" s="201"/>
      <c r="G38" s="144">
        <v>43.6</v>
      </c>
      <c r="H38" s="227"/>
      <c r="I38" s="231"/>
      <c r="J38" s="231"/>
      <c r="K38" s="232"/>
    </row>
    <row r="39" customFormat="1" ht="20" customHeight="1" spans="1:11">
      <c r="A39" s="123"/>
      <c r="B39" s="228" t="s">
        <v>133</v>
      </c>
      <c r="C39" s="228" t="s">
        <v>134</v>
      </c>
      <c r="D39" s="228" t="s">
        <v>135</v>
      </c>
      <c r="E39" s="144">
        <f t="shared" si="0"/>
        <v>65</v>
      </c>
      <c r="F39" s="201"/>
      <c r="G39" s="144">
        <v>65</v>
      </c>
      <c r="H39" s="227"/>
      <c r="I39" s="231"/>
      <c r="J39" s="231"/>
      <c r="K39" s="232"/>
    </row>
    <row r="40" customFormat="1" ht="20" customHeight="1" spans="1:11">
      <c r="A40" s="123"/>
      <c r="B40" s="228" t="s">
        <v>133</v>
      </c>
      <c r="C40" s="228" t="s">
        <v>111</v>
      </c>
      <c r="D40" s="228" t="s">
        <v>120</v>
      </c>
      <c r="E40" s="144">
        <f t="shared" si="0"/>
        <v>150</v>
      </c>
      <c r="F40" s="201"/>
      <c r="G40" s="144">
        <v>150</v>
      </c>
      <c r="H40" s="227"/>
      <c r="I40" s="231"/>
      <c r="J40" s="231"/>
      <c r="K40" s="232"/>
    </row>
    <row r="41" customFormat="1" ht="20" customHeight="1" spans="1:11">
      <c r="A41" s="123"/>
      <c r="B41" s="228" t="s">
        <v>133</v>
      </c>
      <c r="C41" s="228" t="s">
        <v>134</v>
      </c>
      <c r="D41" s="228" t="s">
        <v>135</v>
      </c>
      <c r="E41" s="144">
        <f t="shared" si="0"/>
        <v>350</v>
      </c>
      <c r="F41" s="201"/>
      <c r="G41" s="144">
        <v>350</v>
      </c>
      <c r="H41" s="227"/>
      <c r="I41" s="231"/>
      <c r="J41" s="231"/>
      <c r="K41" s="232"/>
    </row>
    <row r="42" customFormat="1" ht="20" customHeight="1" spans="1:11">
      <c r="A42" s="123"/>
      <c r="B42" s="228" t="s">
        <v>136</v>
      </c>
      <c r="C42" s="228" t="s">
        <v>105</v>
      </c>
      <c r="D42" s="228" t="s">
        <v>137</v>
      </c>
      <c r="E42" s="144">
        <f t="shared" si="0"/>
        <v>2.7248</v>
      </c>
      <c r="F42" s="201"/>
      <c r="G42" s="144">
        <v>2.7248</v>
      </c>
      <c r="H42" s="227"/>
      <c r="I42" s="231"/>
      <c r="J42" s="231"/>
      <c r="K42" s="232"/>
    </row>
    <row r="43" customFormat="1" ht="20" customHeight="1" spans="1:11">
      <c r="A43" s="123"/>
      <c r="B43" s="228" t="s">
        <v>136</v>
      </c>
      <c r="C43" s="228" t="s">
        <v>134</v>
      </c>
      <c r="D43" s="228" t="s">
        <v>135</v>
      </c>
      <c r="E43" s="144">
        <f t="shared" si="0"/>
        <v>23.6988</v>
      </c>
      <c r="F43" s="201"/>
      <c r="G43" s="144">
        <v>23.6988</v>
      </c>
      <c r="H43" s="227"/>
      <c r="I43" s="231"/>
      <c r="J43" s="231"/>
      <c r="K43" s="232"/>
    </row>
    <row r="44" customFormat="1" ht="20" customHeight="1" spans="1:11">
      <c r="A44" s="123"/>
      <c r="B44" s="143" t="s">
        <v>136</v>
      </c>
      <c r="C44" s="143" t="s">
        <v>134</v>
      </c>
      <c r="D44" s="143" t="s">
        <v>138</v>
      </c>
      <c r="E44" s="144">
        <f>F44+G44</f>
        <v>11.186</v>
      </c>
      <c r="F44" s="201"/>
      <c r="G44" s="144">
        <v>11.186</v>
      </c>
      <c r="H44" s="227"/>
      <c r="I44" s="231"/>
      <c r="J44" s="231"/>
      <c r="K44" s="232"/>
    </row>
    <row r="45" customFormat="1" ht="20" customHeight="1" spans="1:11">
      <c r="A45" s="123"/>
      <c r="B45" s="143" t="s">
        <v>136</v>
      </c>
      <c r="C45" s="143" t="s">
        <v>134</v>
      </c>
      <c r="D45" s="143" t="s">
        <v>135</v>
      </c>
      <c r="E45" s="144">
        <f>F45+G45</f>
        <v>26.19</v>
      </c>
      <c r="F45" s="201"/>
      <c r="G45" s="144">
        <v>26.19</v>
      </c>
      <c r="H45" s="227"/>
      <c r="I45" s="231"/>
      <c r="J45" s="231"/>
      <c r="K45" s="232"/>
    </row>
    <row r="46" customFormat="1" ht="20" customHeight="1" spans="1:11">
      <c r="A46" s="123"/>
      <c r="B46" s="143" t="s">
        <v>139</v>
      </c>
      <c r="C46" s="143" t="s">
        <v>134</v>
      </c>
      <c r="D46" s="143" t="s">
        <v>138</v>
      </c>
      <c r="E46" s="144">
        <f>F46+G46</f>
        <v>0.7942</v>
      </c>
      <c r="F46" s="201"/>
      <c r="G46" s="144">
        <v>0.7942</v>
      </c>
      <c r="H46" s="227"/>
      <c r="I46" s="231"/>
      <c r="J46" s="231"/>
      <c r="K46" s="232"/>
    </row>
    <row r="47" customFormat="1" ht="20" customHeight="1" spans="1:11">
      <c r="A47" s="123"/>
      <c r="B47" s="228" t="s">
        <v>140</v>
      </c>
      <c r="C47" s="228" t="s">
        <v>134</v>
      </c>
      <c r="D47" s="228" t="s">
        <v>135</v>
      </c>
      <c r="E47" s="144">
        <f t="shared" ref="E47:E58" si="1">SUM(F47:G47)</f>
        <v>10</v>
      </c>
      <c r="F47" s="144"/>
      <c r="G47" s="144">
        <v>10</v>
      </c>
      <c r="H47" s="227"/>
      <c r="I47" s="231"/>
      <c r="J47" s="231"/>
      <c r="K47" s="232"/>
    </row>
    <row r="48" customFormat="1" ht="20" customHeight="1" spans="1:11">
      <c r="A48" s="123"/>
      <c r="B48" s="228" t="s">
        <v>140</v>
      </c>
      <c r="C48" s="228" t="s">
        <v>105</v>
      </c>
      <c r="D48" s="228" t="s">
        <v>137</v>
      </c>
      <c r="E48" s="144">
        <f t="shared" si="1"/>
        <v>0.8</v>
      </c>
      <c r="F48" s="144"/>
      <c r="G48" s="144">
        <v>0.8</v>
      </c>
      <c r="H48" s="227"/>
      <c r="I48" s="231"/>
      <c r="J48" s="231"/>
      <c r="K48" s="232"/>
    </row>
    <row r="49" customFormat="1" ht="20" customHeight="1" spans="1:11">
      <c r="A49" s="123"/>
      <c r="B49" s="228" t="s">
        <v>140</v>
      </c>
      <c r="C49" s="228" t="s">
        <v>134</v>
      </c>
      <c r="D49" s="228" t="s">
        <v>135</v>
      </c>
      <c r="E49" s="144">
        <f t="shared" si="1"/>
        <v>4</v>
      </c>
      <c r="F49" s="144"/>
      <c r="G49" s="144">
        <v>4</v>
      </c>
      <c r="H49" s="227"/>
      <c r="I49" s="231"/>
      <c r="J49" s="231"/>
      <c r="K49" s="232"/>
    </row>
    <row r="50" customFormat="1" ht="20" customHeight="1" spans="1:11">
      <c r="A50" s="123"/>
      <c r="B50" s="228" t="s">
        <v>140</v>
      </c>
      <c r="C50" s="228" t="s">
        <v>134</v>
      </c>
      <c r="D50" s="228" t="s">
        <v>135</v>
      </c>
      <c r="E50" s="144">
        <f t="shared" si="1"/>
        <v>5</v>
      </c>
      <c r="F50" s="201"/>
      <c r="G50" s="144">
        <v>5</v>
      </c>
      <c r="H50" s="227"/>
      <c r="I50" s="231"/>
      <c r="J50" s="231"/>
      <c r="K50" s="232"/>
    </row>
    <row r="51" customFormat="1" ht="20" customHeight="1" spans="1:11">
      <c r="A51" s="123"/>
      <c r="B51" s="228" t="s">
        <v>141</v>
      </c>
      <c r="C51" s="228" t="s">
        <v>105</v>
      </c>
      <c r="D51" s="228" t="s">
        <v>137</v>
      </c>
      <c r="E51" s="144">
        <f t="shared" si="1"/>
        <v>29.247339</v>
      </c>
      <c r="F51" s="144"/>
      <c r="G51" s="144">
        <v>29.247339</v>
      </c>
      <c r="H51" s="227"/>
      <c r="I51" s="231"/>
      <c r="J51" s="231"/>
      <c r="K51" s="232"/>
    </row>
    <row r="52" customFormat="1" ht="20" customHeight="1" spans="1:11">
      <c r="A52" s="123"/>
      <c r="B52" s="228" t="s">
        <v>141</v>
      </c>
      <c r="C52" s="228" t="s">
        <v>105</v>
      </c>
      <c r="D52" s="228" t="s">
        <v>137</v>
      </c>
      <c r="E52" s="144">
        <f t="shared" si="1"/>
        <v>23.092661</v>
      </c>
      <c r="F52" s="144"/>
      <c r="G52" s="144">
        <v>23.092661</v>
      </c>
      <c r="H52" s="227"/>
      <c r="I52" s="231"/>
      <c r="J52" s="231"/>
      <c r="K52" s="232"/>
    </row>
    <row r="53" customFormat="1" ht="20" customHeight="1" spans="1:11">
      <c r="A53" s="123"/>
      <c r="B53" s="228" t="s">
        <v>141</v>
      </c>
      <c r="C53" s="228" t="s">
        <v>134</v>
      </c>
      <c r="D53" s="228" t="s">
        <v>135</v>
      </c>
      <c r="E53" s="144">
        <f t="shared" si="1"/>
        <v>441</v>
      </c>
      <c r="F53" s="144"/>
      <c r="G53" s="144">
        <v>441</v>
      </c>
      <c r="H53" s="227"/>
      <c r="I53" s="231"/>
      <c r="J53" s="231"/>
      <c r="K53" s="232"/>
    </row>
    <row r="54" customFormat="1" ht="20" customHeight="1" spans="1:11">
      <c r="A54" s="123"/>
      <c r="B54" s="228" t="s">
        <v>141</v>
      </c>
      <c r="C54" s="228" t="s">
        <v>134</v>
      </c>
      <c r="D54" s="228" t="s">
        <v>135</v>
      </c>
      <c r="E54" s="144">
        <f t="shared" si="1"/>
        <v>743.215318</v>
      </c>
      <c r="F54" s="144"/>
      <c r="G54" s="144">
        <v>743.215318</v>
      </c>
      <c r="H54" s="227"/>
      <c r="I54" s="231"/>
      <c r="J54" s="231"/>
      <c r="K54" s="232"/>
    </row>
    <row r="55" customFormat="1" ht="20" customHeight="1" spans="1:11">
      <c r="A55" s="123"/>
      <c r="B55" s="228" t="s">
        <v>141</v>
      </c>
      <c r="C55" s="228" t="s">
        <v>134</v>
      </c>
      <c r="D55" s="228" t="s">
        <v>135</v>
      </c>
      <c r="E55" s="144">
        <f t="shared" si="1"/>
        <v>261.105061</v>
      </c>
      <c r="F55" s="219"/>
      <c r="G55" s="144">
        <v>261.105061</v>
      </c>
      <c r="H55" s="227"/>
      <c r="I55" s="231"/>
      <c r="J55" s="231"/>
      <c r="K55" s="232"/>
    </row>
    <row r="56" customFormat="1" ht="20" customHeight="1" spans="1:11">
      <c r="A56" s="123"/>
      <c r="B56" s="228" t="s">
        <v>141</v>
      </c>
      <c r="C56" s="228" t="s">
        <v>134</v>
      </c>
      <c r="D56" s="228" t="s">
        <v>135</v>
      </c>
      <c r="E56" s="144">
        <f t="shared" si="1"/>
        <v>68.3</v>
      </c>
      <c r="F56" s="229"/>
      <c r="G56" s="144">
        <v>68.3</v>
      </c>
      <c r="H56" s="227"/>
      <c r="I56" s="231"/>
      <c r="J56" s="231"/>
      <c r="K56" s="232"/>
    </row>
    <row r="57" customFormat="1" ht="20" customHeight="1" spans="1:11">
      <c r="A57" s="123"/>
      <c r="B57" s="228" t="s">
        <v>141</v>
      </c>
      <c r="C57" s="228" t="s">
        <v>105</v>
      </c>
      <c r="D57" s="228" t="s">
        <v>137</v>
      </c>
      <c r="E57" s="144">
        <f t="shared" si="1"/>
        <v>0.66</v>
      </c>
      <c r="F57" s="201"/>
      <c r="G57" s="144">
        <v>0.66</v>
      </c>
      <c r="H57" s="227"/>
      <c r="I57" s="231"/>
      <c r="J57" s="231"/>
      <c r="K57" s="232"/>
    </row>
    <row r="58" customFormat="1" ht="20" customHeight="1" spans="1:11">
      <c r="A58" s="123"/>
      <c r="B58" s="228" t="s">
        <v>141</v>
      </c>
      <c r="C58" s="228" t="s">
        <v>105</v>
      </c>
      <c r="D58" s="228" t="s">
        <v>137</v>
      </c>
      <c r="E58" s="144">
        <f t="shared" si="1"/>
        <v>2.4</v>
      </c>
      <c r="F58" s="201"/>
      <c r="G58" s="144">
        <v>2.4</v>
      </c>
      <c r="H58" s="227"/>
      <c r="I58" s="231"/>
      <c r="J58" s="231"/>
      <c r="K58" s="232"/>
    </row>
    <row r="59" customFormat="1" ht="20" customHeight="1" spans="1:11">
      <c r="A59" s="123"/>
      <c r="B59" s="143" t="s">
        <v>141</v>
      </c>
      <c r="C59" s="143" t="s">
        <v>97</v>
      </c>
      <c r="D59" s="143" t="s">
        <v>98</v>
      </c>
      <c r="E59" s="144">
        <f>F59+G59</f>
        <v>8.2</v>
      </c>
      <c r="F59" s="201"/>
      <c r="G59" s="144">
        <v>8.2</v>
      </c>
      <c r="H59" s="227"/>
      <c r="I59" s="231"/>
      <c r="J59" s="231"/>
      <c r="K59" s="232"/>
    </row>
    <row r="60" customFormat="1" ht="20" customHeight="1" spans="1:11">
      <c r="A60" s="123"/>
      <c r="B60" s="143" t="s">
        <v>141</v>
      </c>
      <c r="C60" s="143" t="s">
        <v>97</v>
      </c>
      <c r="D60" s="143" t="s">
        <v>98</v>
      </c>
      <c r="E60" s="144">
        <f>F60+G60</f>
        <v>44</v>
      </c>
      <c r="F60" s="201"/>
      <c r="G60" s="144">
        <v>44</v>
      </c>
      <c r="H60" s="227"/>
      <c r="I60" s="231"/>
      <c r="J60" s="231"/>
      <c r="K60" s="232"/>
    </row>
    <row r="61" customFormat="1" ht="20" customHeight="1" spans="1:11">
      <c r="A61" s="123"/>
      <c r="B61" s="143" t="s">
        <v>141</v>
      </c>
      <c r="C61" s="143" t="s">
        <v>97</v>
      </c>
      <c r="D61" s="143" t="s">
        <v>98</v>
      </c>
      <c r="E61" s="144">
        <f>F61+G61</f>
        <v>20</v>
      </c>
      <c r="F61" s="201"/>
      <c r="G61" s="144">
        <v>20</v>
      </c>
      <c r="H61" s="227"/>
      <c r="I61" s="231"/>
      <c r="J61" s="231"/>
      <c r="K61" s="232"/>
    </row>
    <row r="62" customFormat="1" ht="20" customHeight="1" spans="1:11">
      <c r="A62" s="123"/>
      <c r="B62" s="143" t="s">
        <v>141</v>
      </c>
      <c r="C62" s="143" t="s">
        <v>97</v>
      </c>
      <c r="D62" s="143" t="s">
        <v>98</v>
      </c>
      <c r="E62" s="144">
        <f>F62+G62</f>
        <v>1</v>
      </c>
      <c r="F62" s="201"/>
      <c r="G62" s="144">
        <v>1</v>
      </c>
      <c r="H62" s="227"/>
      <c r="I62" s="231"/>
      <c r="J62" s="231"/>
      <c r="K62" s="232"/>
    </row>
    <row r="63" customFormat="1" ht="20" customHeight="1" spans="1:11">
      <c r="A63" s="123"/>
      <c r="B63" s="143" t="s">
        <v>142</v>
      </c>
      <c r="C63" s="143" t="s">
        <v>134</v>
      </c>
      <c r="D63" s="143" t="s">
        <v>138</v>
      </c>
      <c r="E63" s="144">
        <f>F63+G63</f>
        <v>187.0974</v>
      </c>
      <c r="F63" s="201"/>
      <c r="G63" s="144">
        <v>187.0974</v>
      </c>
      <c r="H63" s="227"/>
      <c r="I63" s="231"/>
      <c r="J63" s="231"/>
      <c r="K63" s="232"/>
    </row>
    <row r="64" customFormat="1" ht="20" customHeight="1" spans="1:11">
      <c r="A64" s="123"/>
      <c r="B64" s="228" t="s">
        <v>143</v>
      </c>
      <c r="C64" s="228" t="s">
        <v>134</v>
      </c>
      <c r="D64" s="228" t="s">
        <v>135</v>
      </c>
      <c r="E64" s="144">
        <f t="shared" ref="E64:E77" si="2">SUM(F64:G64)</f>
        <v>3</v>
      </c>
      <c r="F64" s="144"/>
      <c r="G64" s="144">
        <v>3</v>
      </c>
      <c r="H64" s="227"/>
      <c r="I64" s="231"/>
      <c r="J64" s="231"/>
      <c r="K64" s="232"/>
    </row>
    <row r="65" customFormat="1" ht="20" customHeight="1" spans="1:11">
      <c r="A65" s="123"/>
      <c r="B65" s="228" t="s">
        <v>143</v>
      </c>
      <c r="C65" s="228" t="s">
        <v>134</v>
      </c>
      <c r="D65" s="228" t="s">
        <v>135</v>
      </c>
      <c r="E65" s="144">
        <f t="shared" si="2"/>
        <v>46.5</v>
      </c>
      <c r="F65" s="144"/>
      <c r="G65" s="144">
        <v>46.5</v>
      </c>
      <c r="H65" s="227"/>
      <c r="I65" s="231"/>
      <c r="J65" s="231"/>
      <c r="K65" s="232"/>
    </row>
    <row r="66" customFormat="1" ht="20" customHeight="1" spans="1:11">
      <c r="A66" s="123"/>
      <c r="B66" s="228" t="s">
        <v>143</v>
      </c>
      <c r="C66" s="228" t="s">
        <v>134</v>
      </c>
      <c r="D66" s="228" t="s">
        <v>135</v>
      </c>
      <c r="E66" s="144">
        <f t="shared" si="2"/>
        <v>216.19</v>
      </c>
      <c r="F66" s="144"/>
      <c r="G66" s="144">
        <v>216.19</v>
      </c>
      <c r="H66" s="227"/>
      <c r="I66" s="231"/>
      <c r="J66" s="231"/>
      <c r="K66" s="232"/>
    </row>
    <row r="67" customFormat="1" ht="20" customHeight="1" spans="1:11">
      <c r="A67" s="123"/>
      <c r="B67" s="228" t="s">
        <v>143</v>
      </c>
      <c r="C67" s="228" t="s">
        <v>105</v>
      </c>
      <c r="D67" s="228" t="s">
        <v>137</v>
      </c>
      <c r="E67" s="144">
        <f t="shared" si="2"/>
        <v>23.725</v>
      </c>
      <c r="F67" s="144"/>
      <c r="G67" s="144">
        <v>23.725</v>
      </c>
      <c r="H67" s="227"/>
      <c r="I67" s="231"/>
      <c r="J67" s="231"/>
      <c r="K67" s="232"/>
    </row>
    <row r="68" customFormat="1" ht="20" customHeight="1" spans="1:11">
      <c r="A68" s="123"/>
      <c r="B68" s="228" t="s">
        <v>143</v>
      </c>
      <c r="C68" s="228" t="s">
        <v>134</v>
      </c>
      <c r="D68" s="228" t="s">
        <v>135</v>
      </c>
      <c r="E68" s="144">
        <f t="shared" si="2"/>
        <v>0.9</v>
      </c>
      <c r="F68" s="144"/>
      <c r="G68" s="144">
        <v>0.9</v>
      </c>
      <c r="H68" s="227"/>
      <c r="I68" s="231"/>
      <c r="J68" s="231"/>
      <c r="K68" s="232"/>
    </row>
    <row r="69" customFormat="1" ht="20" customHeight="1" spans="1:11">
      <c r="A69" s="123"/>
      <c r="B69" s="228" t="s">
        <v>143</v>
      </c>
      <c r="C69" s="228" t="s">
        <v>134</v>
      </c>
      <c r="D69" s="228" t="s">
        <v>135</v>
      </c>
      <c r="E69" s="144">
        <f t="shared" si="2"/>
        <v>12.9939</v>
      </c>
      <c r="F69" s="201"/>
      <c r="G69" s="144">
        <v>12.9939</v>
      </c>
      <c r="H69" s="227"/>
      <c r="I69" s="231"/>
      <c r="J69" s="231"/>
      <c r="K69" s="232"/>
    </row>
    <row r="70" customFormat="1" ht="20" customHeight="1" spans="1:11">
      <c r="A70" s="123"/>
      <c r="B70" s="228" t="s">
        <v>143</v>
      </c>
      <c r="C70" s="228" t="s">
        <v>134</v>
      </c>
      <c r="D70" s="228" t="s">
        <v>135</v>
      </c>
      <c r="E70" s="144">
        <f t="shared" si="2"/>
        <v>258.694608</v>
      </c>
      <c r="F70" s="201"/>
      <c r="G70" s="144">
        <v>258.694608</v>
      </c>
      <c r="H70" s="227"/>
      <c r="I70" s="231"/>
      <c r="J70" s="231"/>
      <c r="K70" s="232"/>
    </row>
    <row r="71" customFormat="1" ht="20" customHeight="1" spans="1:11">
      <c r="A71" s="123"/>
      <c r="B71" s="228" t="s">
        <v>143</v>
      </c>
      <c r="C71" s="228" t="s">
        <v>134</v>
      </c>
      <c r="D71" s="228" t="s">
        <v>135</v>
      </c>
      <c r="E71" s="144">
        <f t="shared" si="2"/>
        <v>15.91</v>
      </c>
      <c r="F71" s="201"/>
      <c r="G71" s="144">
        <v>15.91</v>
      </c>
      <c r="H71" s="227"/>
      <c r="I71" s="231"/>
      <c r="J71" s="231"/>
      <c r="K71" s="232"/>
    </row>
    <row r="72" customFormat="1" ht="20" customHeight="1" spans="1:11">
      <c r="A72" s="123"/>
      <c r="B72" s="228" t="s">
        <v>144</v>
      </c>
      <c r="C72" s="228" t="s">
        <v>105</v>
      </c>
      <c r="D72" s="228" t="s">
        <v>137</v>
      </c>
      <c r="E72" s="144">
        <f t="shared" si="2"/>
        <v>0.72</v>
      </c>
      <c r="F72" s="201"/>
      <c r="G72" s="144">
        <v>0.72</v>
      </c>
      <c r="H72" s="227"/>
      <c r="I72" s="231"/>
      <c r="J72" s="231"/>
      <c r="K72" s="232"/>
    </row>
    <row r="73" customFormat="1" ht="20" customHeight="1" spans="1:11">
      <c r="A73" s="123"/>
      <c r="B73" s="228" t="s">
        <v>145</v>
      </c>
      <c r="C73" s="228" t="s">
        <v>134</v>
      </c>
      <c r="D73" s="228" t="s">
        <v>135</v>
      </c>
      <c r="E73" s="144">
        <f t="shared" si="2"/>
        <v>4.5</v>
      </c>
      <c r="F73" s="144"/>
      <c r="G73" s="144">
        <v>4.5</v>
      </c>
      <c r="H73" s="227"/>
      <c r="I73" s="231"/>
      <c r="J73" s="231"/>
      <c r="K73" s="232"/>
    </row>
    <row r="74" customFormat="1" ht="20" customHeight="1" spans="1:11">
      <c r="A74" s="123"/>
      <c r="B74" s="228" t="s">
        <v>145</v>
      </c>
      <c r="C74" s="228" t="s">
        <v>134</v>
      </c>
      <c r="D74" s="228" t="s">
        <v>135</v>
      </c>
      <c r="E74" s="144">
        <f t="shared" si="2"/>
        <v>80</v>
      </c>
      <c r="F74" s="144"/>
      <c r="G74" s="144">
        <v>80</v>
      </c>
      <c r="H74" s="227"/>
      <c r="I74" s="231"/>
      <c r="J74" s="231"/>
      <c r="K74" s="232"/>
    </row>
    <row r="75" customFormat="1" ht="20" customHeight="1" spans="1:11">
      <c r="A75" s="123"/>
      <c r="B75" s="228" t="s">
        <v>145</v>
      </c>
      <c r="C75" s="228" t="s">
        <v>134</v>
      </c>
      <c r="D75" s="228" t="s">
        <v>135</v>
      </c>
      <c r="E75" s="144">
        <f t="shared" si="2"/>
        <v>90</v>
      </c>
      <c r="F75" s="144"/>
      <c r="G75" s="144">
        <v>90</v>
      </c>
      <c r="H75" s="227"/>
      <c r="I75" s="231"/>
      <c r="J75" s="231"/>
      <c r="K75" s="232"/>
    </row>
    <row r="76" customFormat="1" ht="20" customHeight="1" spans="1:11">
      <c r="A76" s="123"/>
      <c r="B76" s="228" t="s">
        <v>145</v>
      </c>
      <c r="C76" s="228" t="s">
        <v>134</v>
      </c>
      <c r="D76" s="228" t="s">
        <v>135</v>
      </c>
      <c r="E76" s="144">
        <f t="shared" si="2"/>
        <v>23.314448</v>
      </c>
      <c r="F76" s="144"/>
      <c r="G76" s="144">
        <v>23.314448</v>
      </c>
      <c r="H76" s="227"/>
      <c r="I76" s="231"/>
      <c r="J76" s="231"/>
      <c r="K76" s="232"/>
    </row>
    <row r="77" customFormat="1" ht="20" customHeight="1" spans="1:11">
      <c r="A77" s="123"/>
      <c r="B77" s="228" t="s">
        <v>145</v>
      </c>
      <c r="C77" s="228" t="s">
        <v>134</v>
      </c>
      <c r="D77" s="228" t="s">
        <v>135</v>
      </c>
      <c r="E77" s="144">
        <f t="shared" si="2"/>
        <v>26.685552</v>
      </c>
      <c r="F77" s="144"/>
      <c r="G77" s="144">
        <v>26.685552</v>
      </c>
      <c r="H77" s="227"/>
      <c r="I77" s="231"/>
      <c r="J77" s="231"/>
      <c r="K77" s="232"/>
    </row>
    <row r="78" customFormat="1" ht="20" customHeight="1" spans="1:11">
      <c r="A78" s="123"/>
      <c r="B78" s="143" t="s">
        <v>145</v>
      </c>
      <c r="C78" s="143" t="s">
        <v>97</v>
      </c>
      <c r="D78" s="143" t="s">
        <v>98</v>
      </c>
      <c r="E78" s="144">
        <f>F78+G78</f>
        <v>0.5</v>
      </c>
      <c r="F78" s="201"/>
      <c r="G78" s="144">
        <v>0.5</v>
      </c>
      <c r="H78" s="227"/>
      <c r="I78" s="231"/>
      <c r="J78" s="231"/>
      <c r="K78" s="232"/>
    </row>
    <row r="79" customFormat="1" ht="20" customHeight="1" spans="1:11">
      <c r="A79" s="123"/>
      <c r="B79" s="228" t="s">
        <v>146</v>
      </c>
      <c r="C79" s="228" t="s">
        <v>105</v>
      </c>
      <c r="D79" s="228" t="s">
        <v>137</v>
      </c>
      <c r="E79" s="144">
        <f>SUM(F79:G79)</f>
        <v>1.44</v>
      </c>
      <c r="F79" s="201"/>
      <c r="G79" s="144">
        <v>1.44</v>
      </c>
      <c r="H79" s="227"/>
      <c r="I79" s="231"/>
      <c r="J79" s="231"/>
      <c r="K79" s="232"/>
    </row>
    <row r="80" customFormat="1" ht="20" customHeight="1" spans="1:11">
      <c r="A80" s="123"/>
      <c r="B80" s="143" t="s">
        <v>147</v>
      </c>
      <c r="C80" s="143" t="s">
        <v>105</v>
      </c>
      <c r="D80" s="143" t="s">
        <v>148</v>
      </c>
      <c r="E80" s="144">
        <f>F80+G80</f>
        <v>4</v>
      </c>
      <c r="F80" s="201"/>
      <c r="G80" s="144">
        <v>4</v>
      </c>
      <c r="H80" s="227"/>
      <c r="I80" s="231"/>
      <c r="J80" s="231"/>
      <c r="K80" s="232"/>
    </row>
    <row r="81" customFormat="1" ht="20" customHeight="1" spans="1:11">
      <c r="A81" s="123"/>
      <c r="B81" s="143" t="s">
        <v>147</v>
      </c>
      <c r="C81" s="143" t="s">
        <v>105</v>
      </c>
      <c r="D81" s="143" t="s">
        <v>148</v>
      </c>
      <c r="E81" s="144">
        <f>F81+G81</f>
        <v>3.925</v>
      </c>
      <c r="F81" s="201"/>
      <c r="G81" s="144">
        <v>3.925</v>
      </c>
      <c r="H81" s="227"/>
      <c r="I81" s="231"/>
      <c r="J81" s="231"/>
      <c r="K81" s="232"/>
    </row>
    <row r="82" customFormat="1" ht="20" customHeight="1" spans="1:11">
      <c r="A82" s="123"/>
      <c r="B82" s="228" t="s">
        <v>149</v>
      </c>
      <c r="C82" s="228" t="s">
        <v>150</v>
      </c>
      <c r="D82" s="228" t="s">
        <v>151</v>
      </c>
      <c r="E82" s="144">
        <f t="shared" ref="E82:E97" si="3">SUM(F82:G82)</f>
        <v>14.148</v>
      </c>
      <c r="F82" s="144">
        <v>14.148</v>
      </c>
      <c r="G82" s="144"/>
      <c r="H82" s="227"/>
      <c r="I82" s="231"/>
      <c r="J82" s="231"/>
      <c r="K82" s="232"/>
    </row>
    <row r="83" customFormat="1" ht="20" customHeight="1" spans="1:11">
      <c r="A83" s="123"/>
      <c r="B83" s="228" t="s">
        <v>152</v>
      </c>
      <c r="C83" s="228" t="s">
        <v>150</v>
      </c>
      <c r="D83" s="228" t="s">
        <v>151</v>
      </c>
      <c r="E83" s="144">
        <f t="shared" si="3"/>
        <v>26.502776</v>
      </c>
      <c r="F83" s="144">
        <v>26.502776</v>
      </c>
      <c r="G83" s="144"/>
      <c r="H83" s="227"/>
      <c r="I83" s="231"/>
      <c r="J83" s="231"/>
      <c r="K83" s="232"/>
    </row>
    <row r="84" customFormat="1" ht="20" customHeight="1" spans="1:11">
      <c r="A84" s="123"/>
      <c r="B84" s="228" t="s">
        <v>152</v>
      </c>
      <c r="C84" s="228" t="s">
        <v>150</v>
      </c>
      <c r="D84" s="228" t="s">
        <v>153</v>
      </c>
      <c r="E84" s="144">
        <f t="shared" si="3"/>
        <v>0.916</v>
      </c>
      <c r="F84" s="144">
        <v>0.916</v>
      </c>
      <c r="G84" s="201"/>
      <c r="H84" s="227"/>
      <c r="I84" s="231"/>
      <c r="J84" s="231"/>
      <c r="K84" s="232"/>
    </row>
    <row r="85" customFormat="1" ht="20" customHeight="1" spans="1:11">
      <c r="A85" s="123"/>
      <c r="B85" s="228" t="s">
        <v>152</v>
      </c>
      <c r="C85" s="228" t="s">
        <v>150</v>
      </c>
      <c r="D85" s="228" t="s">
        <v>151</v>
      </c>
      <c r="E85" s="144">
        <f t="shared" si="3"/>
        <v>19.444</v>
      </c>
      <c r="F85" s="144">
        <v>19.444</v>
      </c>
      <c r="G85" s="201"/>
      <c r="H85" s="227"/>
      <c r="I85" s="231"/>
      <c r="J85" s="231"/>
      <c r="K85" s="232"/>
    </row>
    <row r="86" customFormat="1" ht="20" customHeight="1" spans="1:11">
      <c r="A86" s="123"/>
      <c r="B86" s="228" t="s">
        <v>152</v>
      </c>
      <c r="C86" s="228" t="s">
        <v>154</v>
      </c>
      <c r="D86" s="228" t="s">
        <v>98</v>
      </c>
      <c r="E86" s="144">
        <f t="shared" si="3"/>
        <v>1.802</v>
      </c>
      <c r="F86" s="144">
        <v>1.802</v>
      </c>
      <c r="G86" s="201"/>
      <c r="H86" s="227"/>
      <c r="I86" s="231"/>
      <c r="J86" s="231"/>
      <c r="K86" s="232"/>
    </row>
    <row r="87" customFormat="1" ht="20" customHeight="1" spans="1:11">
      <c r="A87" s="123"/>
      <c r="B87" s="228" t="s">
        <v>152</v>
      </c>
      <c r="C87" s="228" t="s">
        <v>155</v>
      </c>
      <c r="D87" s="228" t="s">
        <v>156</v>
      </c>
      <c r="E87" s="144">
        <f t="shared" si="3"/>
        <v>0.492</v>
      </c>
      <c r="F87" s="201"/>
      <c r="G87" s="144">
        <v>0.492</v>
      </c>
      <c r="H87" s="227"/>
      <c r="I87" s="231"/>
      <c r="J87" s="231"/>
      <c r="K87" s="232"/>
    </row>
    <row r="88" customFormat="1" ht="20" customHeight="1" spans="1:11">
      <c r="A88" s="123"/>
      <c r="B88" s="228" t="s">
        <v>157</v>
      </c>
      <c r="C88" s="228" t="s">
        <v>158</v>
      </c>
      <c r="D88" s="228" t="s">
        <v>159</v>
      </c>
      <c r="E88" s="144">
        <f t="shared" si="3"/>
        <v>300</v>
      </c>
      <c r="F88" s="144">
        <v>300</v>
      </c>
      <c r="G88" s="144"/>
      <c r="H88" s="227"/>
      <c r="I88" s="231"/>
      <c r="J88" s="231"/>
      <c r="K88" s="232"/>
    </row>
    <row r="89" customFormat="1" ht="20" customHeight="1" spans="1:11">
      <c r="A89" s="123"/>
      <c r="B89" s="228" t="s">
        <v>157</v>
      </c>
      <c r="C89" s="228" t="s">
        <v>101</v>
      </c>
      <c r="D89" s="228" t="s">
        <v>159</v>
      </c>
      <c r="E89" s="144">
        <f t="shared" si="3"/>
        <v>209.528227</v>
      </c>
      <c r="F89" s="144">
        <v>209.528227</v>
      </c>
      <c r="G89" s="144"/>
      <c r="H89" s="227"/>
      <c r="I89" s="231"/>
      <c r="J89" s="231"/>
      <c r="K89" s="232"/>
    </row>
    <row r="90" customFormat="1" ht="20" customHeight="1" spans="1:11">
      <c r="A90" s="123"/>
      <c r="B90" s="228" t="s">
        <v>157</v>
      </c>
      <c r="C90" s="228" t="s">
        <v>101</v>
      </c>
      <c r="D90" s="228" t="s">
        <v>159</v>
      </c>
      <c r="E90" s="144">
        <f t="shared" si="3"/>
        <v>134.497472</v>
      </c>
      <c r="F90" s="144">
        <v>134.497472</v>
      </c>
      <c r="G90" s="144"/>
      <c r="H90" s="227"/>
      <c r="I90" s="231"/>
      <c r="J90" s="231"/>
      <c r="K90" s="232"/>
    </row>
    <row r="91" customFormat="1" ht="20" customHeight="1" spans="1:11">
      <c r="A91" s="123"/>
      <c r="B91" s="228" t="s">
        <v>157</v>
      </c>
      <c r="C91" s="228" t="s">
        <v>158</v>
      </c>
      <c r="D91" s="228" t="s">
        <v>159</v>
      </c>
      <c r="E91" s="144">
        <f t="shared" si="3"/>
        <v>234.555456</v>
      </c>
      <c r="F91" s="144">
        <v>234.555456</v>
      </c>
      <c r="G91" s="201"/>
      <c r="H91" s="227"/>
      <c r="I91" s="231"/>
      <c r="J91" s="231"/>
      <c r="K91" s="232"/>
    </row>
    <row r="92" customFormat="1" ht="20" customHeight="1" spans="1:11">
      <c r="A92" s="123"/>
      <c r="B92" s="228" t="s">
        <v>160</v>
      </c>
      <c r="C92" s="228" t="s">
        <v>101</v>
      </c>
      <c r="D92" s="228" t="s">
        <v>161</v>
      </c>
      <c r="E92" s="144">
        <f t="shared" si="3"/>
        <v>105.764096</v>
      </c>
      <c r="F92" s="144">
        <v>105.764096</v>
      </c>
      <c r="G92" s="144"/>
      <c r="H92" s="227"/>
      <c r="I92" s="231"/>
      <c r="J92" s="231"/>
      <c r="K92" s="232"/>
    </row>
    <row r="93" customFormat="1" ht="20" customHeight="1" spans="1:11">
      <c r="A93" s="123"/>
      <c r="B93" s="228" t="s">
        <v>160</v>
      </c>
      <c r="C93" s="228" t="s">
        <v>101</v>
      </c>
      <c r="D93" s="228" t="s">
        <v>161</v>
      </c>
      <c r="E93" s="144">
        <f t="shared" si="3"/>
        <v>67.248736</v>
      </c>
      <c r="F93" s="144">
        <v>67.248736</v>
      </c>
      <c r="G93" s="144"/>
      <c r="H93" s="227"/>
      <c r="I93" s="231"/>
      <c r="J93" s="231"/>
      <c r="K93" s="232"/>
    </row>
    <row r="94" customFormat="1" ht="20" customHeight="1" spans="1:11">
      <c r="A94" s="123"/>
      <c r="B94" s="228" t="s">
        <v>160</v>
      </c>
      <c r="C94" s="228" t="s">
        <v>158</v>
      </c>
      <c r="D94" s="228" t="s">
        <v>161</v>
      </c>
      <c r="E94" s="144">
        <f t="shared" si="3"/>
        <v>117.277728</v>
      </c>
      <c r="F94" s="144">
        <v>117.277728</v>
      </c>
      <c r="G94" s="201"/>
      <c r="H94" s="227"/>
      <c r="I94" s="231"/>
      <c r="J94" s="231"/>
      <c r="K94" s="232"/>
    </row>
    <row r="95" customFormat="1" ht="20" customHeight="1" spans="1:11">
      <c r="A95" s="123"/>
      <c r="B95" s="228" t="s">
        <v>162</v>
      </c>
      <c r="C95" s="228" t="s">
        <v>105</v>
      </c>
      <c r="D95" s="228" t="s">
        <v>137</v>
      </c>
      <c r="E95" s="144">
        <f t="shared" si="3"/>
        <v>3.5952</v>
      </c>
      <c r="F95" s="144"/>
      <c r="G95" s="144">
        <v>3.5952</v>
      </c>
      <c r="H95" s="227"/>
      <c r="I95" s="231"/>
      <c r="J95" s="231"/>
      <c r="K95" s="232"/>
    </row>
    <row r="96" customFormat="1" ht="20" customHeight="1" spans="1:11">
      <c r="A96" s="123"/>
      <c r="B96" s="228" t="s">
        <v>162</v>
      </c>
      <c r="C96" s="228" t="s">
        <v>105</v>
      </c>
      <c r="D96" s="228" t="s">
        <v>137</v>
      </c>
      <c r="E96" s="144">
        <f t="shared" si="3"/>
        <v>4</v>
      </c>
      <c r="F96" s="201"/>
      <c r="G96" s="144">
        <v>4</v>
      </c>
      <c r="H96" s="227"/>
      <c r="I96" s="231"/>
      <c r="J96" s="231"/>
      <c r="K96" s="232"/>
    </row>
    <row r="97" customFormat="1" ht="20" customHeight="1" spans="1:11">
      <c r="A97" s="123"/>
      <c r="B97" s="228" t="s">
        <v>163</v>
      </c>
      <c r="C97" s="228" t="s">
        <v>134</v>
      </c>
      <c r="D97" s="228" t="s">
        <v>135</v>
      </c>
      <c r="E97" s="144">
        <f t="shared" si="3"/>
        <v>233.75856</v>
      </c>
      <c r="F97" s="144"/>
      <c r="G97" s="144">
        <v>233.75856</v>
      </c>
      <c r="H97" s="227"/>
      <c r="I97" s="231"/>
      <c r="J97" s="231"/>
      <c r="K97" s="232"/>
    </row>
    <row r="98" customFormat="1" ht="20" customHeight="1" spans="1:11">
      <c r="A98" s="123"/>
      <c r="B98" s="143" t="s">
        <v>163</v>
      </c>
      <c r="C98" s="143" t="s">
        <v>134</v>
      </c>
      <c r="D98" s="143" t="s">
        <v>138</v>
      </c>
      <c r="E98" s="144">
        <f>F98+G98</f>
        <v>107</v>
      </c>
      <c r="F98" s="201"/>
      <c r="G98" s="144">
        <v>107</v>
      </c>
      <c r="H98" s="227"/>
      <c r="I98" s="231"/>
      <c r="J98" s="231"/>
      <c r="K98" s="232"/>
    </row>
    <row r="99" customFormat="1" ht="20" customHeight="1" spans="1:11">
      <c r="A99" s="123"/>
      <c r="B99" s="228" t="s">
        <v>164</v>
      </c>
      <c r="C99" s="228" t="s">
        <v>105</v>
      </c>
      <c r="D99" s="228" t="s">
        <v>137</v>
      </c>
      <c r="E99" s="144">
        <f t="shared" ref="E99:E155" si="4">SUM(F99:G99)</f>
        <v>32.7432</v>
      </c>
      <c r="F99" s="201"/>
      <c r="G99" s="144">
        <v>32.7432</v>
      </c>
      <c r="H99" s="227"/>
      <c r="I99" s="231"/>
      <c r="J99" s="231"/>
      <c r="K99" s="232"/>
    </row>
    <row r="100" customFormat="1" ht="20" customHeight="1" spans="1:11">
      <c r="A100" s="130"/>
      <c r="B100" s="228" t="s">
        <v>165</v>
      </c>
      <c r="C100" s="228" t="s">
        <v>105</v>
      </c>
      <c r="D100" s="228" t="s">
        <v>137</v>
      </c>
      <c r="E100" s="144">
        <f t="shared" si="4"/>
        <v>4</v>
      </c>
      <c r="F100" s="144"/>
      <c r="G100" s="144">
        <v>4</v>
      </c>
      <c r="H100" s="127"/>
      <c r="I100" s="127"/>
      <c r="J100" s="127"/>
      <c r="K100" s="128"/>
    </row>
    <row r="101" customFormat="1" ht="20" customHeight="1" spans="1:11">
      <c r="A101" s="130"/>
      <c r="B101" s="228" t="s">
        <v>165</v>
      </c>
      <c r="C101" s="228" t="s">
        <v>134</v>
      </c>
      <c r="D101" s="228" t="s">
        <v>135</v>
      </c>
      <c r="E101" s="144">
        <f t="shared" si="4"/>
        <v>5</v>
      </c>
      <c r="F101" s="144"/>
      <c r="G101" s="144">
        <v>5</v>
      </c>
      <c r="H101" s="233"/>
      <c r="I101" s="22"/>
      <c r="J101" s="22"/>
      <c r="K101" s="234"/>
    </row>
    <row r="102" ht="20" customHeight="1" spans="2:10">
      <c r="B102" s="228" t="s">
        <v>165</v>
      </c>
      <c r="C102" s="228" t="s">
        <v>134</v>
      </c>
      <c r="D102" s="228" t="s">
        <v>135</v>
      </c>
      <c r="E102" s="144">
        <f t="shared" si="4"/>
        <v>8</v>
      </c>
      <c r="F102" s="201"/>
      <c r="G102" s="144">
        <v>8</v>
      </c>
      <c r="H102" s="66"/>
      <c r="I102" s="66"/>
      <c r="J102" s="66"/>
    </row>
    <row r="103" ht="20" customHeight="1" spans="2:10">
      <c r="B103" s="228" t="s">
        <v>165</v>
      </c>
      <c r="C103" s="228" t="s">
        <v>105</v>
      </c>
      <c r="D103" s="228" t="s">
        <v>137</v>
      </c>
      <c r="E103" s="144">
        <f t="shared" si="4"/>
        <v>30</v>
      </c>
      <c r="F103" s="201"/>
      <c r="G103" s="144">
        <v>30</v>
      </c>
      <c r="H103" s="66"/>
      <c r="I103" s="66"/>
      <c r="J103" s="66"/>
    </row>
    <row r="104" ht="20" customHeight="1" spans="2:10">
      <c r="B104" s="228" t="s">
        <v>165</v>
      </c>
      <c r="C104" s="228" t="s">
        <v>105</v>
      </c>
      <c r="D104" s="228" t="s">
        <v>166</v>
      </c>
      <c r="E104" s="144">
        <f t="shared" si="4"/>
        <v>30</v>
      </c>
      <c r="F104" s="201"/>
      <c r="G104" s="144">
        <v>30</v>
      </c>
      <c r="H104" s="66"/>
      <c r="I104" s="66"/>
      <c r="J104" s="66"/>
    </row>
    <row r="105" ht="20" customHeight="1" spans="2:10">
      <c r="B105" s="228" t="s">
        <v>167</v>
      </c>
      <c r="C105" s="228" t="s">
        <v>105</v>
      </c>
      <c r="D105" s="228" t="s">
        <v>137</v>
      </c>
      <c r="E105" s="144">
        <f t="shared" si="4"/>
        <v>0.3</v>
      </c>
      <c r="F105" s="201"/>
      <c r="G105" s="144">
        <v>0.3</v>
      </c>
      <c r="H105" s="66"/>
      <c r="I105" s="66"/>
      <c r="J105" s="66"/>
    </row>
    <row r="106" ht="20" customHeight="1" spans="2:10">
      <c r="B106" s="228" t="s">
        <v>168</v>
      </c>
      <c r="C106" s="228" t="s">
        <v>105</v>
      </c>
      <c r="D106" s="228" t="s">
        <v>137</v>
      </c>
      <c r="E106" s="144">
        <f t="shared" si="4"/>
        <v>0.75</v>
      </c>
      <c r="F106" s="144"/>
      <c r="G106" s="144">
        <v>0.75</v>
      </c>
      <c r="H106" s="66"/>
      <c r="I106" s="66"/>
      <c r="J106" s="66"/>
    </row>
    <row r="107" ht="20" customHeight="1" spans="2:10">
      <c r="B107" s="228" t="s">
        <v>169</v>
      </c>
      <c r="C107" s="228" t="s">
        <v>105</v>
      </c>
      <c r="D107" s="228" t="s">
        <v>137</v>
      </c>
      <c r="E107" s="144">
        <f t="shared" si="4"/>
        <v>23.41</v>
      </c>
      <c r="F107" s="201"/>
      <c r="G107" s="144">
        <v>23.41</v>
      </c>
      <c r="H107" s="66"/>
      <c r="I107" s="66"/>
      <c r="J107" s="66"/>
    </row>
    <row r="108" ht="20" customHeight="1" spans="2:10">
      <c r="B108" s="228" t="s">
        <v>170</v>
      </c>
      <c r="C108" s="228" t="s">
        <v>134</v>
      </c>
      <c r="D108" s="228" t="s">
        <v>135</v>
      </c>
      <c r="E108" s="144">
        <f t="shared" si="4"/>
        <v>32</v>
      </c>
      <c r="F108" s="201"/>
      <c r="G108" s="144">
        <v>32</v>
      </c>
      <c r="H108" s="66"/>
      <c r="I108" s="66"/>
      <c r="J108" s="66"/>
    </row>
    <row r="109" ht="20" customHeight="1" spans="2:10">
      <c r="B109" s="228" t="s">
        <v>171</v>
      </c>
      <c r="C109" s="228" t="s">
        <v>105</v>
      </c>
      <c r="D109" s="228" t="s">
        <v>137</v>
      </c>
      <c r="E109" s="144">
        <f t="shared" si="4"/>
        <v>62</v>
      </c>
      <c r="F109" s="201"/>
      <c r="G109" s="144">
        <v>62</v>
      </c>
      <c r="H109" s="66"/>
      <c r="I109" s="66"/>
      <c r="J109" s="66"/>
    </row>
    <row r="110" ht="20" customHeight="1" spans="2:10">
      <c r="B110" s="228" t="s">
        <v>172</v>
      </c>
      <c r="C110" s="228" t="s">
        <v>105</v>
      </c>
      <c r="D110" s="228" t="s">
        <v>137</v>
      </c>
      <c r="E110" s="144">
        <f t="shared" si="4"/>
        <v>18</v>
      </c>
      <c r="F110" s="201"/>
      <c r="G110" s="144">
        <v>18</v>
      </c>
      <c r="H110" s="66"/>
      <c r="I110" s="66"/>
      <c r="J110" s="66"/>
    </row>
    <row r="111" ht="20" customHeight="1" spans="2:10">
      <c r="B111" s="228" t="s">
        <v>173</v>
      </c>
      <c r="C111" s="228" t="s">
        <v>105</v>
      </c>
      <c r="D111" s="228" t="s">
        <v>148</v>
      </c>
      <c r="E111" s="144">
        <f t="shared" si="4"/>
        <v>2</v>
      </c>
      <c r="F111" s="201"/>
      <c r="G111" s="144">
        <v>2</v>
      </c>
      <c r="H111" s="66"/>
      <c r="I111" s="66"/>
      <c r="J111" s="66"/>
    </row>
    <row r="112" ht="20" customHeight="1" spans="2:10">
      <c r="B112" s="228" t="s">
        <v>174</v>
      </c>
      <c r="C112" s="228" t="s">
        <v>134</v>
      </c>
      <c r="D112" s="228" t="s">
        <v>135</v>
      </c>
      <c r="E112" s="144">
        <f t="shared" si="4"/>
        <v>6.5</v>
      </c>
      <c r="F112" s="201"/>
      <c r="G112" s="144">
        <v>6.5</v>
      </c>
      <c r="H112" s="66"/>
      <c r="I112" s="66"/>
      <c r="J112" s="66"/>
    </row>
    <row r="113" ht="20" customHeight="1" spans="2:10">
      <c r="B113" s="228" t="s">
        <v>175</v>
      </c>
      <c r="C113" s="228" t="s">
        <v>134</v>
      </c>
      <c r="D113" s="228" t="s">
        <v>135</v>
      </c>
      <c r="E113" s="144">
        <f t="shared" si="4"/>
        <v>59.43144</v>
      </c>
      <c r="F113" s="144"/>
      <c r="G113" s="144">
        <v>59.43144</v>
      </c>
      <c r="H113" s="66"/>
      <c r="I113" s="66"/>
      <c r="J113" s="66"/>
    </row>
    <row r="114" ht="20" customHeight="1" spans="2:10">
      <c r="B114" s="228" t="s">
        <v>175</v>
      </c>
      <c r="C114" s="228" t="s">
        <v>105</v>
      </c>
      <c r="D114" s="228" t="s">
        <v>137</v>
      </c>
      <c r="E114" s="144">
        <f t="shared" si="4"/>
        <v>0.6</v>
      </c>
      <c r="F114" s="144"/>
      <c r="G114" s="144">
        <v>0.6</v>
      </c>
      <c r="H114" s="66"/>
      <c r="I114" s="66"/>
      <c r="J114" s="66"/>
    </row>
    <row r="115" ht="20" customHeight="1" spans="2:10">
      <c r="B115" s="228" t="s">
        <v>175</v>
      </c>
      <c r="C115" s="228" t="s">
        <v>134</v>
      </c>
      <c r="D115" s="228" t="s">
        <v>135</v>
      </c>
      <c r="E115" s="144">
        <f t="shared" si="4"/>
        <v>24.5</v>
      </c>
      <c r="F115" s="201"/>
      <c r="G115" s="144">
        <v>24.5</v>
      </c>
      <c r="H115" s="66"/>
      <c r="I115" s="66"/>
      <c r="J115" s="66"/>
    </row>
    <row r="116" ht="20" customHeight="1" spans="2:10">
      <c r="B116" s="228" t="s">
        <v>175</v>
      </c>
      <c r="C116" s="228" t="s">
        <v>134</v>
      </c>
      <c r="D116" s="228" t="s">
        <v>135</v>
      </c>
      <c r="E116" s="144">
        <f t="shared" si="4"/>
        <v>39.004248</v>
      </c>
      <c r="F116" s="201"/>
      <c r="G116" s="144">
        <v>39.004248</v>
      </c>
      <c r="H116" s="66"/>
      <c r="I116" s="66"/>
      <c r="J116" s="66"/>
    </row>
    <row r="117" ht="20" customHeight="1" spans="2:10">
      <c r="B117" s="228" t="s">
        <v>175</v>
      </c>
      <c r="C117" s="228" t="s">
        <v>134</v>
      </c>
      <c r="D117" s="228" t="s">
        <v>135</v>
      </c>
      <c r="E117" s="144">
        <f t="shared" si="4"/>
        <v>5.561446</v>
      </c>
      <c r="F117" s="201"/>
      <c r="G117" s="144">
        <v>5.561446</v>
      </c>
      <c r="H117" s="66"/>
      <c r="I117" s="66"/>
      <c r="J117" s="66"/>
    </row>
    <row r="118" ht="20" customHeight="1" spans="2:10">
      <c r="B118" s="228" t="s">
        <v>176</v>
      </c>
      <c r="C118" s="228" t="s">
        <v>158</v>
      </c>
      <c r="D118" s="228" t="s">
        <v>110</v>
      </c>
      <c r="E118" s="144">
        <f t="shared" si="4"/>
        <v>70.7892</v>
      </c>
      <c r="F118" s="144">
        <v>70.7892</v>
      </c>
      <c r="G118" s="201"/>
      <c r="H118" s="66"/>
      <c r="I118" s="66"/>
      <c r="J118" s="66"/>
    </row>
    <row r="119" ht="20" customHeight="1" spans="2:10">
      <c r="B119" s="228" t="s">
        <v>176</v>
      </c>
      <c r="C119" s="228" t="s">
        <v>158</v>
      </c>
      <c r="D119" s="228" t="s">
        <v>132</v>
      </c>
      <c r="E119" s="144">
        <f t="shared" si="4"/>
        <v>325.154</v>
      </c>
      <c r="F119" s="144">
        <v>325.154</v>
      </c>
      <c r="G119" s="201"/>
      <c r="H119" s="66"/>
      <c r="I119" s="66"/>
      <c r="J119" s="66"/>
    </row>
    <row r="120" ht="20" customHeight="1" spans="2:10">
      <c r="B120" s="228" t="s">
        <v>176</v>
      </c>
      <c r="C120" s="228" t="s">
        <v>158</v>
      </c>
      <c r="D120" s="228" t="s">
        <v>108</v>
      </c>
      <c r="E120" s="144">
        <f t="shared" si="4"/>
        <v>295.5816</v>
      </c>
      <c r="F120" s="144">
        <v>295.5816</v>
      </c>
      <c r="G120" s="201"/>
      <c r="H120" s="66"/>
      <c r="I120" s="66"/>
      <c r="J120" s="66"/>
    </row>
    <row r="121" ht="20" customHeight="1" spans="2:10">
      <c r="B121" s="228" t="s">
        <v>176</v>
      </c>
      <c r="C121" s="228" t="s">
        <v>158</v>
      </c>
      <c r="D121" s="228" t="s">
        <v>102</v>
      </c>
      <c r="E121" s="144">
        <f t="shared" si="4"/>
        <v>14.869536</v>
      </c>
      <c r="F121" s="144">
        <v>14.869536</v>
      </c>
      <c r="G121" s="201"/>
      <c r="H121" s="66"/>
      <c r="I121" s="66"/>
      <c r="J121" s="66"/>
    </row>
    <row r="122" ht="20" customHeight="1" spans="2:10">
      <c r="B122" s="228" t="s">
        <v>176</v>
      </c>
      <c r="C122" s="228" t="s">
        <v>158</v>
      </c>
      <c r="D122" s="228" t="s">
        <v>104</v>
      </c>
      <c r="E122" s="144">
        <f t="shared" si="4"/>
        <v>220.398</v>
      </c>
      <c r="F122" s="144">
        <v>220.398</v>
      </c>
      <c r="G122" s="201"/>
      <c r="H122" s="66"/>
      <c r="I122" s="66"/>
      <c r="J122" s="66"/>
    </row>
    <row r="123" ht="20" customHeight="1" spans="2:10">
      <c r="B123" s="228" t="s">
        <v>176</v>
      </c>
      <c r="C123" s="228" t="s">
        <v>158</v>
      </c>
      <c r="D123" s="228" t="s">
        <v>110</v>
      </c>
      <c r="E123" s="144">
        <f t="shared" si="4"/>
        <v>183.215256</v>
      </c>
      <c r="F123" s="144">
        <v>183.215256</v>
      </c>
      <c r="G123" s="201"/>
      <c r="H123" s="66"/>
      <c r="I123" s="66"/>
      <c r="J123" s="66"/>
    </row>
    <row r="124" ht="20" customHeight="1" spans="2:10">
      <c r="B124" s="228" t="s">
        <v>176</v>
      </c>
      <c r="C124" s="228" t="s">
        <v>105</v>
      </c>
      <c r="D124" s="228" t="s">
        <v>106</v>
      </c>
      <c r="E124" s="144">
        <f t="shared" si="4"/>
        <v>0.042</v>
      </c>
      <c r="F124" s="144">
        <v>0.042</v>
      </c>
      <c r="G124" s="201"/>
      <c r="H124" s="66"/>
      <c r="I124" s="66"/>
      <c r="J124" s="66"/>
    </row>
    <row r="125" ht="20" customHeight="1" spans="2:10">
      <c r="B125" s="228" t="s">
        <v>176</v>
      </c>
      <c r="C125" s="228" t="s">
        <v>158</v>
      </c>
      <c r="D125" s="228" t="s">
        <v>104</v>
      </c>
      <c r="E125" s="144">
        <f t="shared" si="4"/>
        <v>19.455</v>
      </c>
      <c r="F125" s="144">
        <v>19.455</v>
      </c>
      <c r="G125" s="201"/>
      <c r="H125" s="66"/>
      <c r="I125" s="66"/>
      <c r="J125" s="66"/>
    </row>
    <row r="126" ht="20" customHeight="1" spans="2:10">
      <c r="B126" s="228" t="s">
        <v>176</v>
      </c>
      <c r="C126" s="228" t="s">
        <v>158</v>
      </c>
      <c r="D126" s="228" t="s">
        <v>102</v>
      </c>
      <c r="E126" s="144">
        <f t="shared" si="4"/>
        <v>3.192</v>
      </c>
      <c r="F126" s="144">
        <v>3.192</v>
      </c>
      <c r="G126" s="201"/>
      <c r="H126" s="66"/>
      <c r="I126" s="66"/>
      <c r="J126" s="66"/>
    </row>
    <row r="127" ht="20" customHeight="1" spans="2:10">
      <c r="B127" s="228" t="s">
        <v>176</v>
      </c>
      <c r="C127" s="228" t="s">
        <v>158</v>
      </c>
      <c r="D127" s="228" t="s">
        <v>177</v>
      </c>
      <c r="E127" s="144">
        <f t="shared" si="4"/>
        <v>20.85</v>
      </c>
      <c r="F127" s="144">
        <v>20.85</v>
      </c>
      <c r="G127" s="201"/>
      <c r="H127" s="66"/>
      <c r="I127" s="66"/>
      <c r="J127" s="66"/>
    </row>
    <row r="128" ht="20" customHeight="1" spans="2:10">
      <c r="B128" s="228" t="s">
        <v>176</v>
      </c>
      <c r="C128" s="228" t="s">
        <v>158</v>
      </c>
      <c r="D128" s="228" t="s">
        <v>178</v>
      </c>
      <c r="E128" s="144">
        <f t="shared" si="4"/>
        <v>562.5312</v>
      </c>
      <c r="F128" s="144">
        <v>562.5312</v>
      </c>
      <c r="G128" s="201"/>
      <c r="H128" s="66"/>
      <c r="I128" s="66"/>
      <c r="J128" s="66"/>
    </row>
    <row r="129" ht="20" customHeight="1" spans="2:10">
      <c r="B129" s="228" t="s">
        <v>176</v>
      </c>
      <c r="C129" s="228" t="s">
        <v>158</v>
      </c>
      <c r="D129" s="228" t="s">
        <v>159</v>
      </c>
      <c r="E129" s="144">
        <f t="shared" si="4"/>
        <v>35</v>
      </c>
      <c r="F129" s="144">
        <v>35</v>
      </c>
      <c r="G129" s="201"/>
      <c r="H129" s="66"/>
      <c r="I129" s="66"/>
      <c r="J129" s="66"/>
    </row>
    <row r="130" ht="20" customHeight="1" spans="2:10">
      <c r="B130" s="228" t="s">
        <v>176</v>
      </c>
      <c r="C130" s="228" t="s">
        <v>154</v>
      </c>
      <c r="D130" s="228" t="s">
        <v>135</v>
      </c>
      <c r="E130" s="144">
        <f t="shared" si="4"/>
        <v>70</v>
      </c>
      <c r="F130" s="144">
        <v>70</v>
      </c>
      <c r="G130" s="201"/>
      <c r="H130" s="66"/>
      <c r="I130" s="66"/>
      <c r="J130" s="66"/>
    </row>
    <row r="131" ht="20" customHeight="1" spans="2:10">
      <c r="B131" s="228" t="s">
        <v>176</v>
      </c>
      <c r="C131" s="228" t="s">
        <v>154</v>
      </c>
      <c r="D131" s="228" t="s">
        <v>179</v>
      </c>
      <c r="E131" s="144">
        <f t="shared" si="4"/>
        <v>36</v>
      </c>
      <c r="F131" s="144">
        <v>36</v>
      </c>
      <c r="G131" s="201"/>
      <c r="H131" s="66"/>
      <c r="I131" s="66"/>
      <c r="J131" s="66"/>
    </row>
    <row r="132" ht="20" customHeight="1" spans="2:10">
      <c r="B132" s="228" t="s">
        <v>176</v>
      </c>
      <c r="C132" s="228" t="s">
        <v>154</v>
      </c>
      <c r="D132" s="228" t="s">
        <v>112</v>
      </c>
      <c r="E132" s="144">
        <f t="shared" si="4"/>
        <v>8.775</v>
      </c>
      <c r="F132" s="144">
        <v>8.775</v>
      </c>
      <c r="G132" s="201"/>
      <c r="H132" s="66"/>
      <c r="I132" s="66"/>
      <c r="J132" s="66"/>
    </row>
    <row r="133" ht="20" customHeight="1" spans="2:10">
      <c r="B133" s="228" t="s">
        <v>176</v>
      </c>
      <c r="C133" s="228" t="s">
        <v>154</v>
      </c>
      <c r="D133" s="228" t="s">
        <v>124</v>
      </c>
      <c r="E133" s="144">
        <f t="shared" si="4"/>
        <v>180</v>
      </c>
      <c r="F133" s="144">
        <v>180</v>
      </c>
      <c r="G133" s="201"/>
      <c r="H133" s="66"/>
      <c r="I133" s="66"/>
      <c r="J133" s="66"/>
    </row>
    <row r="134" ht="20" customHeight="1" spans="2:10">
      <c r="B134" s="228" t="s">
        <v>176</v>
      </c>
      <c r="C134" s="228" t="s">
        <v>154</v>
      </c>
      <c r="D134" s="228" t="s">
        <v>119</v>
      </c>
      <c r="E134" s="144">
        <f t="shared" si="4"/>
        <v>1</v>
      </c>
      <c r="F134" s="144">
        <v>1</v>
      </c>
      <c r="G134" s="201"/>
      <c r="H134" s="66"/>
      <c r="I134" s="66"/>
      <c r="J134" s="66"/>
    </row>
    <row r="135" ht="20" customHeight="1" spans="2:10">
      <c r="B135" s="228" t="s">
        <v>176</v>
      </c>
      <c r="C135" s="228" t="s">
        <v>154</v>
      </c>
      <c r="D135" s="228" t="s">
        <v>121</v>
      </c>
      <c r="E135" s="144">
        <f t="shared" si="4"/>
        <v>1</v>
      </c>
      <c r="F135" s="144">
        <v>1</v>
      </c>
      <c r="G135" s="201"/>
      <c r="H135" s="66"/>
      <c r="I135" s="66"/>
      <c r="J135" s="66"/>
    </row>
    <row r="136" ht="20" customHeight="1" spans="2:10">
      <c r="B136" s="228" t="s">
        <v>176</v>
      </c>
      <c r="C136" s="228" t="s">
        <v>154</v>
      </c>
      <c r="D136" s="228" t="s">
        <v>180</v>
      </c>
      <c r="E136" s="144">
        <f t="shared" si="4"/>
        <v>1</v>
      </c>
      <c r="F136" s="144">
        <v>1</v>
      </c>
      <c r="G136" s="201"/>
      <c r="H136" s="66"/>
      <c r="I136" s="66"/>
      <c r="J136" s="66"/>
    </row>
    <row r="137" ht="20" customHeight="1" spans="2:10">
      <c r="B137" s="228" t="s">
        <v>176</v>
      </c>
      <c r="C137" s="228" t="s">
        <v>154</v>
      </c>
      <c r="D137" s="228" t="s">
        <v>128</v>
      </c>
      <c r="E137" s="144">
        <f t="shared" si="4"/>
        <v>5</v>
      </c>
      <c r="F137" s="144">
        <v>5</v>
      </c>
      <c r="G137" s="201"/>
      <c r="H137" s="66"/>
      <c r="I137" s="66"/>
      <c r="J137" s="66"/>
    </row>
    <row r="138" ht="20" customHeight="1" spans="2:10">
      <c r="B138" s="228" t="s">
        <v>176</v>
      </c>
      <c r="C138" s="228" t="s">
        <v>154</v>
      </c>
      <c r="D138" s="228" t="s">
        <v>116</v>
      </c>
      <c r="E138" s="144">
        <f t="shared" si="4"/>
        <v>5</v>
      </c>
      <c r="F138" s="144">
        <v>5</v>
      </c>
      <c r="G138" s="201"/>
      <c r="H138" s="66"/>
      <c r="I138" s="66"/>
      <c r="J138" s="66"/>
    </row>
    <row r="139" ht="20" customHeight="1" spans="2:10">
      <c r="B139" s="228" t="s">
        <v>176</v>
      </c>
      <c r="C139" s="228" t="s">
        <v>154</v>
      </c>
      <c r="D139" s="228" t="s">
        <v>181</v>
      </c>
      <c r="E139" s="144">
        <f t="shared" si="4"/>
        <v>2</v>
      </c>
      <c r="F139" s="144">
        <v>2</v>
      </c>
      <c r="G139" s="201"/>
      <c r="H139" s="66"/>
      <c r="I139" s="66"/>
      <c r="J139" s="66"/>
    </row>
    <row r="140" ht="20" customHeight="1" spans="2:10">
      <c r="B140" s="228" t="s">
        <v>176</v>
      </c>
      <c r="C140" s="228" t="s">
        <v>154</v>
      </c>
      <c r="D140" s="228" t="s">
        <v>138</v>
      </c>
      <c r="E140" s="144">
        <f t="shared" si="4"/>
        <v>8</v>
      </c>
      <c r="F140" s="144">
        <v>8</v>
      </c>
      <c r="G140" s="201"/>
      <c r="H140" s="66"/>
      <c r="I140" s="66"/>
      <c r="J140" s="66"/>
    </row>
    <row r="141" ht="20" customHeight="1" spans="2:10">
      <c r="B141" s="228" t="s">
        <v>176</v>
      </c>
      <c r="C141" s="228" t="s">
        <v>154</v>
      </c>
      <c r="D141" s="228" t="s">
        <v>113</v>
      </c>
      <c r="E141" s="144">
        <f t="shared" si="4"/>
        <v>40</v>
      </c>
      <c r="F141" s="144">
        <v>40</v>
      </c>
      <c r="G141" s="201"/>
      <c r="H141" s="66"/>
      <c r="I141" s="66"/>
      <c r="J141" s="66"/>
    </row>
    <row r="142" ht="20" customHeight="1" spans="2:10">
      <c r="B142" s="228" t="s">
        <v>176</v>
      </c>
      <c r="C142" s="228" t="s">
        <v>154</v>
      </c>
      <c r="D142" s="228" t="s">
        <v>122</v>
      </c>
      <c r="E142" s="144">
        <f t="shared" si="4"/>
        <v>1</v>
      </c>
      <c r="F142" s="144">
        <v>1</v>
      </c>
      <c r="G142" s="201"/>
      <c r="H142" s="66"/>
      <c r="I142" s="66"/>
      <c r="J142" s="66"/>
    </row>
    <row r="143" ht="20" customHeight="1" spans="2:10">
      <c r="B143" s="228" t="s">
        <v>176</v>
      </c>
      <c r="C143" s="228" t="s">
        <v>154</v>
      </c>
      <c r="D143" s="228" t="s">
        <v>117</v>
      </c>
      <c r="E143" s="144">
        <f t="shared" si="4"/>
        <v>12</v>
      </c>
      <c r="F143" s="144">
        <v>12</v>
      </c>
      <c r="G143" s="201"/>
      <c r="H143" s="66"/>
      <c r="I143" s="66"/>
      <c r="J143" s="66"/>
    </row>
    <row r="144" ht="20" customHeight="1" spans="2:10">
      <c r="B144" s="228" t="s">
        <v>176</v>
      </c>
      <c r="C144" s="228" t="s">
        <v>154</v>
      </c>
      <c r="D144" s="228" t="s">
        <v>98</v>
      </c>
      <c r="E144" s="144">
        <f t="shared" si="4"/>
        <v>1030</v>
      </c>
      <c r="F144" s="144">
        <v>1030</v>
      </c>
      <c r="G144" s="201"/>
      <c r="H144" s="66"/>
      <c r="I144" s="66"/>
      <c r="J144" s="66"/>
    </row>
    <row r="145" ht="20" customHeight="1" spans="2:10">
      <c r="B145" s="228" t="s">
        <v>176</v>
      </c>
      <c r="C145" s="228" t="s">
        <v>154</v>
      </c>
      <c r="D145" s="228" t="s">
        <v>182</v>
      </c>
      <c r="E145" s="144">
        <f t="shared" si="4"/>
        <v>1</v>
      </c>
      <c r="F145" s="144">
        <v>1</v>
      </c>
      <c r="G145" s="201"/>
      <c r="H145" s="66"/>
      <c r="I145" s="66"/>
      <c r="J145" s="66"/>
    </row>
    <row r="146" ht="20" customHeight="1" spans="2:10">
      <c r="B146" s="228" t="s">
        <v>176</v>
      </c>
      <c r="C146" s="228" t="s">
        <v>154</v>
      </c>
      <c r="D146" s="228" t="s">
        <v>183</v>
      </c>
      <c r="E146" s="144">
        <f t="shared" si="4"/>
        <v>3300</v>
      </c>
      <c r="F146" s="144">
        <v>3300</v>
      </c>
      <c r="G146" s="201"/>
      <c r="H146" s="66"/>
      <c r="I146" s="66"/>
      <c r="J146" s="66"/>
    </row>
    <row r="147" ht="20" customHeight="1" spans="2:10">
      <c r="B147" s="228" t="s">
        <v>176</v>
      </c>
      <c r="C147" s="228" t="s">
        <v>154</v>
      </c>
      <c r="D147" s="228" t="s">
        <v>126</v>
      </c>
      <c r="E147" s="144">
        <f t="shared" si="4"/>
        <v>3.7</v>
      </c>
      <c r="F147" s="144">
        <v>3.7</v>
      </c>
      <c r="G147" s="201"/>
      <c r="H147" s="66"/>
      <c r="I147" s="66"/>
      <c r="J147" s="66"/>
    </row>
    <row r="148" ht="20" customHeight="1" spans="2:10">
      <c r="B148" s="228" t="s">
        <v>176</v>
      </c>
      <c r="C148" s="228" t="s">
        <v>154</v>
      </c>
      <c r="D148" s="228" t="s">
        <v>120</v>
      </c>
      <c r="E148" s="144">
        <f t="shared" si="4"/>
        <v>50</v>
      </c>
      <c r="F148" s="144">
        <v>50</v>
      </c>
      <c r="G148" s="201"/>
      <c r="H148" s="66"/>
      <c r="I148" s="66"/>
      <c r="J148" s="66"/>
    </row>
    <row r="149" ht="20" customHeight="1" spans="2:10">
      <c r="B149" s="228" t="s">
        <v>176</v>
      </c>
      <c r="C149" s="228" t="s">
        <v>154</v>
      </c>
      <c r="D149" s="228" t="s">
        <v>130</v>
      </c>
      <c r="E149" s="144">
        <f t="shared" si="4"/>
        <v>50</v>
      </c>
      <c r="F149" s="144">
        <v>50</v>
      </c>
      <c r="G149" s="201"/>
      <c r="H149" s="66"/>
      <c r="I149" s="66"/>
      <c r="J149" s="66"/>
    </row>
    <row r="150" ht="20" customHeight="1" spans="2:10">
      <c r="B150" s="228" t="s">
        <v>176</v>
      </c>
      <c r="C150" s="228" t="s">
        <v>105</v>
      </c>
      <c r="D150" s="228" t="s">
        <v>137</v>
      </c>
      <c r="E150" s="144">
        <f t="shared" si="4"/>
        <v>40</v>
      </c>
      <c r="F150" s="201"/>
      <c r="G150" s="144">
        <v>40</v>
      </c>
      <c r="H150" s="66"/>
      <c r="I150" s="66"/>
      <c r="J150" s="66"/>
    </row>
    <row r="151" ht="20" customHeight="1" spans="2:10">
      <c r="B151" s="228" t="s">
        <v>176</v>
      </c>
      <c r="C151" s="228" t="s">
        <v>154</v>
      </c>
      <c r="D151" s="228" t="s">
        <v>98</v>
      </c>
      <c r="E151" s="144">
        <f t="shared" si="4"/>
        <v>177.714468</v>
      </c>
      <c r="F151" s="201"/>
      <c r="G151" s="144">
        <v>177.714468</v>
      </c>
      <c r="H151" s="66"/>
      <c r="I151" s="66"/>
      <c r="J151" s="66"/>
    </row>
    <row r="152" ht="20" customHeight="1" spans="2:10">
      <c r="B152" s="228" t="s">
        <v>176</v>
      </c>
      <c r="C152" s="228" t="s">
        <v>154</v>
      </c>
      <c r="D152" s="228" t="s">
        <v>98</v>
      </c>
      <c r="E152" s="144">
        <f t="shared" si="4"/>
        <v>47.5236</v>
      </c>
      <c r="F152" s="201"/>
      <c r="G152" s="144">
        <v>47.5236</v>
      </c>
      <c r="H152" s="66"/>
      <c r="I152" s="66"/>
      <c r="J152" s="66"/>
    </row>
    <row r="153" ht="20" customHeight="1" spans="2:10">
      <c r="B153" s="228" t="s">
        <v>176</v>
      </c>
      <c r="C153" s="228" t="s">
        <v>154</v>
      </c>
      <c r="D153" s="228" t="s">
        <v>135</v>
      </c>
      <c r="E153" s="144">
        <f t="shared" si="4"/>
        <v>60</v>
      </c>
      <c r="F153" s="201"/>
      <c r="G153" s="144">
        <v>60</v>
      </c>
      <c r="H153" s="66"/>
      <c r="I153" s="66"/>
      <c r="J153" s="66"/>
    </row>
    <row r="154" ht="20" customHeight="1" spans="2:10">
      <c r="B154" s="228" t="s">
        <v>184</v>
      </c>
      <c r="C154" s="228" t="s">
        <v>154</v>
      </c>
      <c r="D154" s="228" t="s">
        <v>98</v>
      </c>
      <c r="E154" s="144">
        <f t="shared" si="4"/>
        <v>317.8665</v>
      </c>
      <c r="F154" s="201"/>
      <c r="G154" s="144">
        <v>317.8665</v>
      </c>
      <c r="H154" s="66"/>
      <c r="I154" s="66"/>
      <c r="J154" s="66"/>
    </row>
    <row r="155" ht="20" customHeight="1" spans="2:10">
      <c r="B155" s="228" t="s">
        <v>184</v>
      </c>
      <c r="C155" s="228" t="s">
        <v>158</v>
      </c>
      <c r="D155" s="228" t="s">
        <v>132</v>
      </c>
      <c r="E155" s="144">
        <f t="shared" si="4"/>
        <v>900</v>
      </c>
      <c r="F155" s="201"/>
      <c r="G155" s="144">
        <v>900</v>
      </c>
      <c r="H155" s="66"/>
      <c r="I155" s="66"/>
      <c r="J155" s="66"/>
    </row>
    <row r="156" ht="20" customHeight="1" spans="2:10">
      <c r="B156" s="143" t="s">
        <v>184</v>
      </c>
      <c r="C156" s="143" t="s">
        <v>154</v>
      </c>
      <c r="D156" s="192" t="s">
        <v>183</v>
      </c>
      <c r="E156" s="144">
        <f>F156+G156</f>
        <v>72.4848</v>
      </c>
      <c r="F156" s="235"/>
      <c r="G156" s="144">
        <v>72.4848</v>
      </c>
      <c r="H156" s="66"/>
      <c r="I156" s="66"/>
      <c r="J156" s="66"/>
    </row>
    <row r="157" ht="20" customHeight="1" spans="2:10">
      <c r="B157" s="192" t="s">
        <v>184</v>
      </c>
      <c r="C157" s="143" t="s">
        <v>154</v>
      </c>
      <c r="D157" s="143" t="s">
        <v>183</v>
      </c>
      <c r="E157" s="144">
        <f>F157+G157</f>
        <v>11.2274</v>
      </c>
      <c r="F157" s="235"/>
      <c r="G157" s="144">
        <v>11.2274</v>
      </c>
      <c r="H157" s="66"/>
      <c r="I157" s="66"/>
      <c r="J157" s="66"/>
    </row>
    <row r="158" ht="20" customHeight="1" spans="2:10">
      <c r="B158" s="192" t="s">
        <v>184</v>
      </c>
      <c r="C158" s="192" t="s">
        <v>154</v>
      </c>
      <c r="D158" s="192" t="s">
        <v>98</v>
      </c>
      <c r="E158" s="144">
        <f>F158+G158</f>
        <v>5</v>
      </c>
      <c r="F158" s="235"/>
      <c r="G158" s="144">
        <v>5</v>
      </c>
      <c r="H158" s="66"/>
      <c r="I158" s="66"/>
      <c r="J158" s="66"/>
    </row>
    <row r="159" ht="20" customHeight="1" spans="2:10">
      <c r="B159" s="192" t="s">
        <v>185</v>
      </c>
      <c r="C159" s="192" t="s">
        <v>154</v>
      </c>
      <c r="D159" s="192" t="s">
        <v>98</v>
      </c>
      <c r="E159" s="144">
        <f>F159+G159</f>
        <v>83.83</v>
      </c>
      <c r="F159" s="235"/>
      <c r="G159" s="144">
        <v>83.83</v>
      </c>
      <c r="H159" s="66"/>
      <c r="I159" s="66"/>
      <c r="J159" s="66"/>
    </row>
    <row r="160" ht="20" customHeight="1" spans="2:10">
      <c r="B160" s="228" t="s">
        <v>186</v>
      </c>
      <c r="C160" s="228" t="s">
        <v>105</v>
      </c>
      <c r="D160" s="228" t="s">
        <v>106</v>
      </c>
      <c r="E160" s="144">
        <f t="shared" ref="E160:E167" si="5">SUM(F160:G160)</f>
        <v>10</v>
      </c>
      <c r="F160" s="201"/>
      <c r="G160" s="144">
        <v>10</v>
      </c>
      <c r="H160" s="66"/>
      <c r="I160" s="66"/>
      <c r="J160" s="66"/>
    </row>
    <row r="161" ht="20" customHeight="1" spans="2:10">
      <c r="B161" s="228" t="s">
        <v>186</v>
      </c>
      <c r="C161" s="228" t="s">
        <v>105</v>
      </c>
      <c r="D161" s="228" t="s">
        <v>137</v>
      </c>
      <c r="E161" s="144">
        <f t="shared" si="5"/>
        <v>37.6</v>
      </c>
      <c r="F161" s="201"/>
      <c r="G161" s="144">
        <v>37.6</v>
      </c>
      <c r="H161" s="66"/>
      <c r="I161" s="66"/>
      <c r="J161" s="66"/>
    </row>
    <row r="162" ht="20" customHeight="1" spans="2:10">
      <c r="B162" s="228" t="s">
        <v>187</v>
      </c>
      <c r="C162" s="228" t="s">
        <v>101</v>
      </c>
      <c r="D162" s="228" t="s">
        <v>177</v>
      </c>
      <c r="E162" s="144">
        <f t="shared" si="5"/>
        <v>174.592636</v>
      </c>
      <c r="F162" s="144">
        <v>174.592636</v>
      </c>
      <c r="G162" s="144"/>
      <c r="H162" s="66"/>
      <c r="I162" s="66"/>
      <c r="J162" s="66"/>
    </row>
    <row r="163" ht="20" customHeight="1" spans="2:10">
      <c r="B163" s="228" t="s">
        <v>188</v>
      </c>
      <c r="C163" s="228" t="s">
        <v>101</v>
      </c>
      <c r="D163" s="228" t="s">
        <v>177</v>
      </c>
      <c r="E163" s="144">
        <f t="shared" si="5"/>
        <v>110.092872</v>
      </c>
      <c r="F163" s="144">
        <v>110.092872</v>
      </c>
      <c r="G163" s="144"/>
      <c r="H163" s="66"/>
      <c r="I163" s="66"/>
      <c r="J163" s="66"/>
    </row>
    <row r="164" ht="20" customHeight="1" spans="2:10">
      <c r="B164" s="228" t="s">
        <v>188</v>
      </c>
      <c r="C164" s="228" t="s">
        <v>158</v>
      </c>
      <c r="D164" s="228" t="s">
        <v>177</v>
      </c>
      <c r="E164" s="144">
        <f t="shared" si="5"/>
        <v>196.918788</v>
      </c>
      <c r="F164" s="144">
        <v>196.918788</v>
      </c>
      <c r="G164" s="201"/>
      <c r="H164" s="66"/>
      <c r="I164" s="66"/>
      <c r="J164" s="66"/>
    </row>
    <row r="165" ht="20" customHeight="1" spans="2:10">
      <c r="B165" s="228" t="s">
        <v>189</v>
      </c>
      <c r="C165" s="228" t="s">
        <v>101</v>
      </c>
      <c r="D165" s="228" t="s">
        <v>190</v>
      </c>
      <c r="E165" s="144">
        <f t="shared" si="5"/>
        <v>54.140608</v>
      </c>
      <c r="F165" s="144">
        <v>54.140608</v>
      </c>
      <c r="G165" s="144"/>
      <c r="H165" s="66"/>
      <c r="I165" s="66"/>
      <c r="J165" s="66"/>
    </row>
    <row r="166" ht="20" customHeight="1" spans="2:10">
      <c r="B166" s="228" t="s">
        <v>189</v>
      </c>
      <c r="C166" s="228" t="s">
        <v>101</v>
      </c>
      <c r="D166" s="228" t="s">
        <v>190</v>
      </c>
      <c r="E166" s="144">
        <f t="shared" si="5"/>
        <v>34.242724</v>
      </c>
      <c r="F166" s="144">
        <v>34.242724</v>
      </c>
      <c r="G166" s="144"/>
      <c r="H166" s="66"/>
      <c r="I166" s="66"/>
      <c r="J166" s="66"/>
    </row>
    <row r="167" ht="20" customHeight="1" spans="2:10">
      <c r="B167" s="228" t="s">
        <v>189</v>
      </c>
      <c r="C167" s="228" t="s">
        <v>158</v>
      </c>
      <c r="D167" s="228" t="s">
        <v>190</v>
      </c>
      <c r="E167" s="144">
        <f t="shared" si="5"/>
        <v>60.281244</v>
      </c>
      <c r="F167" s="144">
        <v>60.281244</v>
      </c>
      <c r="G167" s="201"/>
      <c r="H167" s="66"/>
      <c r="I167" s="66"/>
      <c r="J167" s="66"/>
    </row>
    <row r="168" ht="20" customHeight="1" spans="2:10">
      <c r="B168" s="143" t="s">
        <v>191</v>
      </c>
      <c r="C168" s="143" t="s">
        <v>105</v>
      </c>
      <c r="D168" s="143" t="s">
        <v>166</v>
      </c>
      <c r="E168" s="144">
        <f t="shared" ref="E168:E178" si="6">F168+G168</f>
        <v>17</v>
      </c>
      <c r="F168" s="201"/>
      <c r="G168" s="144">
        <v>17</v>
      </c>
      <c r="H168" s="66"/>
      <c r="I168" s="66"/>
      <c r="J168" s="66"/>
    </row>
    <row r="169" ht="20" customHeight="1" spans="2:10">
      <c r="B169" s="192" t="s">
        <v>192</v>
      </c>
      <c r="C169" s="143" t="s">
        <v>154</v>
      </c>
      <c r="D169" s="143" t="s">
        <v>98</v>
      </c>
      <c r="E169" s="144">
        <f t="shared" si="6"/>
        <v>5</v>
      </c>
      <c r="F169" s="235"/>
      <c r="G169" s="144">
        <v>5</v>
      </c>
      <c r="H169" s="66"/>
      <c r="I169" s="66"/>
      <c r="J169" s="66"/>
    </row>
    <row r="170" ht="20" customHeight="1" spans="2:10">
      <c r="B170" s="192" t="s">
        <v>193</v>
      </c>
      <c r="C170" s="143" t="s">
        <v>154</v>
      </c>
      <c r="D170" s="143" t="s">
        <v>98</v>
      </c>
      <c r="E170" s="144">
        <f t="shared" si="6"/>
        <v>20.31276</v>
      </c>
      <c r="F170" s="235"/>
      <c r="G170" s="144">
        <v>20.31276</v>
      </c>
      <c r="H170" s="66"/>
      <c r="I170" s="66"/>
      <c r="J170" s="66"/>
    </row>
    <row r="171" ht="20" customHeight="1" spans="2:10">
      <c r="B171" s="143" t="s">
        <v>193</v>
      </c>
      <c r="C171" s="192" t="s">
        <v>158</v>
      </c>
      <c r="D171" s="192" t="s">
        <v>178</v>
      </c>
      <c r="E171" s="144">
        <f t="shared" si="6"/>
        <v>86.784</v>
      </c>
      <c r="F171" s="235"/>
      <c r="G171" s="144">
        <v>86.784</v>
      </c>
      <c r="H171" s="66"/>
      <c r="I171" s="66"/>
      <c r="J171" s="66"/>
    </row>
    <row r="172" ht="20" customHeight="1" spans="2:10">
      <c r="B172" s="143" t="s">
        <v>193</v>
      </c>
      <c r="C172" s="143" t="s">
        <v>154</v>
      </c>
      <c r="D172" s="192" t="s">
        <v>138</v>
      </c>
      <c r="E172" s="144">
        <f t="shared" si="6"/>
        <v>27.72</v>
      </c>
      <c r="F172" s="235"/>
      <c r="G172" s="144">
        <v>27.72</v>
      </c>
      <c r="H172" s="66"/>
      <c r="I172" s="66"/>
      <c r="J172" s="66"/>
    </row>
    <row r="173" ht="20" customHeight="1" spans="2:10">
      <c r="B173" s="143" t="s">
        <v>193</v>
      </c>
      <c r="C173" s="143" t="s">
        <v>154</v>
      </c>
      <c r="D173" s="192" t="s">
        <v>98</v>
      </c>
      <c r="E173" s="144">
        <f t="shared" si="6"/>
        <v>8.5</v>
      </c>
      <c r="F173" s="235"/>
      <c r="G173" s="144">
        <v>8.5</v>
      </c>
      <c r="H173" s="66"/>
      <c r="I173" s="66"/>
      <c r="J173" s="66"/>
    </row>
    <row r="174" ht="20" customHeight="1" spans="2:10">
      <c r="B174" s="143" t="s">
        <v>194</v>
      </c>
      <c r="C174" s="143" t="s">
        <v>97</v>
      </c>
      <c r="D174" s="143" t="s">
        <v>98</v>
      </c>
      <c r="E174" s="144">
        <f t="shared" si="6"/>
        <v>54.91</v>
      </c>
      <c r="F174" s="201"/>
      <c r="G174" s="144">
        <v>54.91</v>
      </c>
      <c r="H174" s="66"/>
      <c r="I174" s="66"/>
      <c r="J174" s="66"/>
    </row>
    <row r="175" ht="20" customHeight="1" spans="2:10">
      <c r="B175" s="143" t="s">
        <v>194</v>
      </c>
      <c r="C175" s="143" t="s">
        <v>134</v>
      </c>
      <c r="D175" s="143" t="s">
        <v>135</v>
      </c>
      <c r="E175" s="144">
        <f t="shared" si="6"/>
        <v>400</v>
      </c>
      <c r="F175" s="201"/>
      <c r="G175" s="144">
        <v>400</v>
      </c>
      <c r="H175" s="66"/>
      <c r="I175" s="66"/>
      <c r="J175" s="66"/>
    </row>
    <row r="176" ht="20" customHeight="1" spans="2:10">
      <c r="B176" s="143" t="s">
        <v>194</v>
      </c>
      <c r="C176" s="143" t="s">
        <v>134</v>
      </c>
      <c r="D176" s="143" t="s">
        <v>135</v>
      </c>
      <c r="E176" s="144">
        <f t="shared" si="6"/>
        <v>37.86</v>
      </c>
      <c r="F176" s="201"/>
      <c r="G176" s="144">
        <v>37.86</v>
      </c>
      <c r="H176" s="66"/>
      <c r="I176" s="66"/>
      <c r="J176" s="66"/>
    </row>
    <row r="177" ht="20" customHeight="1" spans="2:10">
      <c r="B177" s="143" t="s">
        <v>194</v>
      </c>
      <c r="C177" s="143" t="s">
        <v>134</v>
      </c>
      <c r="D177" s="143" t="s">
        <v>135</v>
      </c>
      <c r="E177" s="144">
        <f t="shared" si="6"/>
        <v>358.293985</v>
      </c>
      <c r="F177" s="201"/>
      <c r="G177" s="144">
        <v>358.293985</v>
      </c>
      <c r="H177" s="66"/>
      <c r="I177" s="66"/>
      <c r="J177" s="66"/>
    </row>
    <row r="178" ht="20" customHeight="1" spans="2:10">
      <c r="B178" s="143" t="s">
        <v>195</v>
      </c>
      <c r="C178" s="143" t="s">
        <v>196</v>
      </c>
      <c r="D178" s="143" t="s">
        <v>197</v>
      </c>
      <c r="E178" s="144">
        <f t="shared" si="6"/>
        <v>3184</v>
      </c>
      <c r="F178" s="201"/>
      <c r="G178" s="144">
        <v>3184</v>
      </c>
      <c r="H178" s="66"/>
      <c r="I178" s="66"/>
      <c r="J178" s="66"/>
    </row>
    <row r="179" ht="20" customHeight="1" spans="2:10">
      <c r="B179" s="228" t="s">
        <v>198</v>
      </c>
      <c r="C179" s="228" t="s">
        <v>134</v>
      </c>
      <c r="D179" s="228" t="s">
        <v>135</v>
      </c>
      <c r="E179" s="144">
        <f>SUM(F179:G179)</f>
        <v>3.4</v>
      </c>
      <c r="F179" s="144"/>
      <c r="G179" s="144">
        <v>3.4</v>
      </c>
      <c r="H179" s="66"/>
      <c r="I179" s="66"/>
      <c r="J179" s="66"/>
    </row>
    <row r="180" ht="20" customHeight="1" spans="2:10">
      <c r="B180" s="228" t="s">
        <v>198</v>
      </c>
      <c r="C180" s="228" t="s">
        <v>134</v>
      </c>
      <c r="D180" s="228" t="s">
        <v>135</v>
      </c>
      <c r="E180" s="144">
        <f>SUM(F180:G180)</f>
        <v>0.16</v>
      </c>
      <c r="F180" s="144"/>
      <c r="G180" s="144">
        <v>0.16</v>
      </c>
      <c r="H180" s="66"/>
      <c r="I180" s="66"/>
      <c r="J180" s="66"/>
    </row>
    <row r="181" ht="20" customHeight="1" spans="2:10">
      <c r="B181" s="228" t="s">
        <v>199</v>
      </c>
      <c r="C181" s="228" t="s">
        <v>134</v>
      </c>
      <c r="D181" s="228" t="s">
        <v>135</v>
      </c>
      <c r="E181" s="144">
        <f>SUM(F181:G181)</f>
        <v>100</v>
      </c>
      <c r="F181" s="144"/>
      <c r="G181" s="144">
        <v>100</v>
      </c>
      <c r="H181" s="66"/>
      <c r="I181" s="66"/>
      <c r="J181" s="66"/>
    </row>
    <row r="182" ht="20" customHeight="1" spans="2:10">
      <c r="B182" s="228" t="s">
        <v>199</v>
      </c>
      <c r="C182" s="228" t="s">
        <v>134</v>
      </c>
      <c r="D182" s="228" t="s">
        <v>135</v>
      </c>
      <c r="E182" s="144">
        <f>SUM(F182:G182)</f>
        <v>1575.559408</v>
      </c>
      <c r="F182" s="144"/>
      <c r="G182" s="144">
        <v>1575.559408</v>
      </c>
      <c r="H182" s="66"/>
      <c r="I182" s="66"/>
      <c r="J182" s="66"/>
    </row>
    <row r="183" ht="20" customHeight="1" spans="2:10">
      <c r="B183" s="228" t="s">
        <v>199</v>
      </c>
      <c r="C183" s="228" t="s">
        <v>105</v>
      </c>
      <c r="D183" s="228" t="s">
        <v>137</v>
      </c>
      <c r="E183" s="144">
        <f>SUM(F183:G183)</f>
        <v>13.6</v>
      </c>
      <c r="F183" s="201"/>
      <c r="G183" s="144">
        <v>13.6</v>
      </c>
      <c r="H183" s="66"/>
      <c r="I183" s="66"/>
      <c r="J183" s="66"/>
    </row>
    <row r="184" ht="20" customHeight="1" spans="2:10">
      <c r="B184" s="143" t="s">
        <v>199</v>
      </c>
      <c r="C184" s="143" t="s">
        <v>134</v>
      </c>
      <c r="D184" s="143" t="s">
        <v>135</v>
      </c>
      <c r="E184" s="144">
        <f>F184+G184</f>
        <v>0.006006</v>
      </c>
      <c r="F184" s="201"/>
      <c r="G184" s="144">
        <v>0.006006</v>
      </c>
      <c r="H184" s="66"/>
      <c r="I184" s="66"/>
      <c r="J184" s="66"/>
    </row>
    <row r="185" ht="20" customHeight="1" spans="2:10">
      <c r="B185" s="143" t="s">
        <v>200</v>
      </c>
      <c r="C185" s="143" t="s">
        <v>134</v>
      </c>
      <c r="D185" s="143" t="s">
        <v>135</v>
      </c>
      <c r="E185" s="144">
        <f>F185+G185</f>
        <v>159</v>
      </c>
      <c r="F185" s="201"/>
      <c r="G185" s="144">
        <v>159</v>
      </c>
      <c r="H185" s="66"/>
      <c r="I185" s="66"/>
      <c r="J185" s="66"/>
    </row>
    <row r="186" ht="20" customHeight="1" spans="2:10">
      <c r="B186" s="143" t="s">
        <v>200</v>
      </c>
      <c r="C186" s="143" t="s">
        <v>134</v>
      </c>
      <c r="D186" s="143" t="s">
        <v>135</v>
      </c>
      <c r="E186" s="144">
        <f>F186+G186</f>
        <v>10</v>
      </c>
      <c r="F186" s="201"/>
      <c r="G186" s="144">
        <v>10</v>
      </c>
      <c r="H186" s="66"/>
      <c r="I186" s="66"/>
      <c r="J186" s="66"/>
    </row>
    <row r="187" ht="20" customHeight="1" spans="2:10">
      <c r="B187" s="228" t="s">
        <v>201</v>
      </c>
      <c r="C187" s="228" t="s">
        <v>134</v>
      </c>
      <c r="D187" s="228" t="s">
        <v>135</v>
      </c>
      <c r="E187" s="144">
        <f t="shared" ref="E187:E194" si="7">SUM(F187:G187)</f>
        <v>60</v>
      </c>
      <c r="F187" s="201"/>
      <c r="G187" s="144">
        <v>60</v>
      </c>
      <c r="H187" s="66"/>
      <c r="I187" s="66"/>
      <c r="J187" s="66"/>
    </row>
    <row r="188" ht="20" customHeight="1" spans="2:10">
      <c r="B188" s="228" t="s">
        <v>202</v>
      </c>
      <c r="C188" s="228" t="s">
        <v>134</v>
      </c>
      <c r="D188" s="228" t="s">
        <v>135</v>
      </c>
      <c r="E188" s="144">
        <f t="shared" si="7"/>
        <v>109.2</v>
      </c>
      <c r="F188" s="144"/>
      <c r="G188" s="144">
        <v>109.2</v>
      </c>
      <c r="H188" s="66"/>
      <c r="I188" s="66"/>
      <c r="J188" s="66"/>
    </row>
    <row r="189" ht="20" customHeight="1" spans="2:10">
      <c r="B189" s="228" t="s">
        <v>202</v>
      </c>
      <c r="C189" s="228" t="s">
        <v>134</v>
      </c>
      <c r="D189" s="228" t="s">
        <v>135</v>
      </c>
      <c r="E189" s="144">
        <f t="shared" si="7"/>
        <v>783.78846</v>
      </c>
      <c r="F189" s="144"/>
      <c r="G189" s="144">
        <v>783.78846</v>
      </c>
      <c r="H189" s="66"/>
      <c r="I189" s="66"/>
      <c r="J189" s="66"/>
    </row>
    <row r="190" ht="20" customHeight="1" spans="2:10">
      <c r="B190" s="228" t="s">
        <v>202</v>
      </c>
      <c r="C190" s="228" t="s">
        <v>105</v>
      </c>
      <c r="D190" s="228" t="s">
        <v>137</v>
      </c>
      <c r="E190" s="144">
        <f t="shared" si="7"/>
        <v>26</v>
      </c>
      <c r="F190" s="144"/>
      <c r="G190" s="144">
        <v>26</v>
      </c>
      <c r="H190" s="66"/>
      <c r="I190" s="66"/>
      <c r="J190" s="66"/>
    </row>
    <row r="191" s="28" customFormat="1" ht="20" customHeight="1" spans="2:10">
      <c r="B191" s="228" t="s">
        <v>202</v>
      </c>
      <c r="C191" s="228" t="s">
        <v>134</v>
      </c>
      <c r="D191" s="228" t="s">
        <v>135</v>
      </c>
      <c r="E191" s="144">
        <f t="shared" si="7"/>
        <v>150</v>
      </c>
      <c r="F191" s="144"/>
      <c r="G191" s="144">
        <v>150</v>
      </c>
      <c r="H191" s="79"/>
      <c r="I191" s="79"/>
      <c r="J191" s="79"/>
    </row>
    <row r="192" ht="20" customHeight="1" spans="2:10">
      <c r="B192" s="228" t="s">
        <v>202</v>
      </c>
      <c r="C192" s="228" t="s">
        <v>111</v>
      </c>
      <c r="D192" s="228" t="s">
        <v>120</v>
      </c>
      <c r="E192" s="144">
        <f t="shared" si="7"/>
        <v>12</v>
      </c>
      <c r="F192" s="144"/>
      <c r="G192" s="144">
        <v>12</v>
      </c>
      <c r="H192" s="66"/>
      <c r="I192" s="66"/>
      <c r="J192" s="66"/>
    </row>
    <row r="193" ht="20" customHeight="1" spans="2:10">
      <c r="B193" s="228" t="s">
        <v>202</v>
      </c>
      <c r="C193" s="228" t="s">
        <v>105</v>
      </c>
      <c r="D193" s="228" t="s">
        <v>137</v>
      </c>
      <c r="E193" s="144">
        <f t="shared" si="7"/>
        <v>1.68</v>
      </c>
      <c r="F193" s="144"/>
      <c r="G193" s="144">
        <v>1.68</v>
      </c>
      <c r="H193" s="66"/>
      <c r="I193" s="66"/>
      <c r="J193" s="66"/>
    </row>
    <row r="194" ht="20" customHeight="1" spans="2:10">
      <c r="B194" s="228" t="s">
        <v>202</v>
      </c>
      <c r="C194" s="228" t="s">
        <v>134</v>
      </c>
      <c r="D194" s="228" t="s">
        <v>135</v>
      </c>
      <c r="E194" s="144">
        <f t="shared" si="7"/>
        <v>18.973888</v>
      </c>
      <c r="F194" s="144"/>
      <c r="G194" s="144">
        <v>18.973888</v>
      </c>
      <c r="H194" s="66"/>
      <c r="I194" s="66"/>
      <c r="J194" s="66"/>
    </row>
    <row r="195" ht="20" customHeight="1" spans="2:10">
      <c r="B195" s="143" t="s">
        <v>202</v>
      </c>
      <c r="C195" s="143" t="s">
        <v>134</v>
      </c>
      <c r="D195" s="143" t="s">
        <v>135</v>
      </c>
      <c r="E195" s="144">
        <f>F195+G195</f>
        <v>46</v>
      </c>
      <c r="F195" s="201"/>
      <c r="G195" s="144">
        <v>46</v>
      </c>
      <c r="H195" s="66"/>
      <c r="I195" s="66"/>
      <c r="J195" s="66"/>
    </row>
    <row r="196" ht="20" customHeight="1" spans="2:10">
      <c r="B196" s="143" t="s">
        <v>203</v>
      </c>
      <c r="C196" s="143" t="s">
        <v>134</v>
      </c>
      <c r="D196" s="143" t="s">
        <v>135</v>
      </c>
      <c r="E196" s="144">
        <f>F196+G196</f>
        <v>2003.642595</v>
      </c>
      <c r="F196" s="201"/>
      <c r="G196" s="144">
        <v>2003.642595</v>
      </c>
      <c r="H196" s="66"/>
      <c r="I196" s="66"/>
      <c r="J196" s="66"/>
    </row>
    <row r="197" ht="20" customHeight="1" spans="2:10">
      <c r="B197" s="143" t="s">
        <v>203</v>
      </c>
      <c r="C197" s="143" t="s">
        <v>134</v>
      </c>
      <c r="D197" s="143" t="s">
        <v>135</v>
      </c>
      <c r="E197" s="144">
        <f>F197+G197</f>
        <v>35.9762</v>
      </c>
      <c r="F197" s="201"/>
      <c r="G197" s="144">
        <v>35.9762</v>
      </c>
      <c r="H197" s="66"/>
      <c r="I197" s="66"/>
      <c r="J197" s="66"/>
    </row>
    <row r="198" ht="20" customHeight="1" spans="2:10">
      <c r="B198" s="228" t="s">
        <v>204</v>
      </c>
      <c r="C198" s="228" t="s">
        <v>134</v>
      </c>
      <c r="D198" s="228" t="s">
        <v>135</v>
      </c>
      <c r="E198" s="144">
        <f>SUM(F198:G198)</f>
        <v>1700.655379</v>
      </c>
      <c r="F198" s="201"/>
      <c r="G198" s="144">
        <v>1700.655379</v>
      </c>
      <c r="H198" s="66"/>
      <c r="I198" s="66"/>
      <c r="J198" s="66"/>
    </row>
    <row r="199" ht="20" customHeight="1" spans="2:10">
      <c r="B199" s="143" t="s">
        <v>204</v>
      </c>
      <c r="C199" s="143" t="s">
        <v>205</v>
      </c>
      <c r="D199" s="143" t="s">
        <v>206</v>
      </c>
      <c r="E199" s="144">
        <f>F199+G199</f>
        <v>112.8</v>
      </c>
      <c r="F199" s="201"/>
      <c r="G199" s="144">
        <v>112.8</v>
      </c>
      <c r="H199" s="66"/>
      <c r="I199" s="66"/>
      <c r="J199" s="66"/>
    </row>
    <row r="200" ht="20" customHeight="1" spans="2:10">
      <c r="B200" s="143" t="s">
        <v>204</v>
      </c>
      <c r="C200" s="143" t="s">
        <v>207</v>
      </c>
      <c r="D200" s="143" t="s">
        <v>208</v>
      </c>
      <c r="E200" s="144">
        <f>F200+G200</f>
        <v>1027.576003</v>
      </c>
      <c r="F200" s="201"/>
      <c r="G200" s="144">
        <v>1027.576003</v>
      </c>
      <c r="H200" s="66"/>
      <c r="I200" s="66"/>
      <c r="J200" s="66"/>
    </row>
    <row r="201" ht="20" customHeight="1" spans="2:10">
      <c r="B201" s="143" t="s">
        <v>204</v>
      </c>
      <c r="C201" s="143" t="s">
        <v>207</v>
      </c>
      <c r="D201" s="143" t="s">
        <v>208</v>
      </c>
      <c r="E201" s="144">
        <f>F201+G201</f>
        <v>6336.060003</v>
      </c>
      <c r="F201" s="201"/>
      <c r="G201" s="144">
        <v>6336.060003</v>
      </c>
      <c r="H201" s="66"/>
      <c r="I201" s="66"/>
      <c r="J201" s="66"/>
    </row>
    <row r="202" ht="20" customHeight="1" spans="2:10">
      <c r="B202" s="143" t="s">
        <v>209</v>
      </c>
      <c r="C202" s="143" t="s">
        <v>97</v>
      </c>
      <c r="D202" s="143" t="s">
        <v>98</v>
      </c>
      <c r="E202" s="144">
        <f>F202+G202</f>
        <v>277.966654</v>
      </c>
      <c r="F202" s="201"/>
      <c r="G202" s="144">
        <v>277.966654</v>
      </c>
      <c r="H202" s="66"/>
      <c r="I202" s="66"/>
      <c r="J202" s="66"/>
    </row>
    <row r="203" ht="20" customHeight="1" spans="2:10">
      <c r="B203" s="228" t="s">
        <v>210</v>
      </c>
      <c r="C203" s="228" t="s">
        <v>134</v>
      </c>
      <c r="D203" s="228" t="s">
        <v>135</v>
      </c>
      <c r="E203" s="144">
        <f>SUM(F203:G203)</f>
        <v>34.844621</v>
      </c>
      <c r="F203" s="144"/>
      <c r="G203" s="144">
        <v>34.844621</v>
      </c>
      <c r="H203" s="66"/>
      <c r="I203" s="66"/>
      <c r="J203" s="66"/>
    </row>
    <row r="204" ht="20" customHeight="1" spans="2:10">
      <c r="B204" s="228" t="s">
        <v>210</v>
      </c>
      <c r="C204" s="228" t="s">
        <v>134</v>
      </c>
      <c r="D204" s="228" t="s">
        <v>135</v>
      </c>
      <c r="E204" s="144">
        <f>SUM(F204:G204)</f>
        <v>142</v>
      </c>
      <c r="F204" s="144"/>
      <c r="G204" s="144">
        <v>142</v>
      </c>
      <c r="H204" s="66"/>
      <c r="I204" s="66"/>
      <c r="J204" s="66"/>
    </row>
    <row r="205" ht="20" customHeight="1" spans="2:10">
      <c r="B205" s="228" t="s">
        <v>210</v>
      </c>
      <c r="C205" s="228" t="s">
        <v>134</v>
      </c>
      <c r="D205" s="228" t="s">
        <v>135</v>
      </c>
      <c r="E205" s="144">
        <f>SUM(F205:G205)</f>
        <v>88</v>
      </c>
      <c r="F205" s="144"/>
      <c r="G205" s="144">
        <v>88</v>
      </c>
      <c r="H205" s="66"/>
      <c r="I205" s="66"/>
      <c r="J205" s="66"/>
    </row>
    <row r="206" ht="20" customHeight="1" spans="2:10">
      <c r="B206" s="228" t="s">
        <v>211</v>
      </c>
      <c r="C206" s="228" t="s">
        <v>105</v>
      </c>
      <c r="D206" s="228" t="s">
        <v>137</v>
      </c>
      <c r="E206" s="144">
        <f>SUM(F206:G206)</f>
        <v>14.4</v>
      </c>
      <c r="F206" s="144"/>
      <c r="G206" s="144">
        <v>14.4</v>
      </c>
      <c r="H206" s="66"/>
      <c r="I206" s="66"/>
      <c r="J206" s="66"/>
    </row>
    <row r="207" ht="20" customHeight="1" spans="2:10">
      <c r="B207" s="228" t="s">
        <v>211</v>
      </c>
      <c r="C207" s="228" t="s">
        <v>134</v>
      </c>
      <c r="D207" s="228" t="s">
        <v>135</v>
      </c>
      <c r="E207" s="144">
        <f>SUM(F207:G207)</f>
        <v>5</v>
      </c>
      <c r="F207" s="201"/>
      <c r="G207" s="144">
        <v>5</v>
      </c>
      <c r="H207" s="66"/>
      <c r="I207" s="66"/>
      <c r="J207" s="66"/>
    </row>
    <row r="208" ht="20" customHeight="1" spans="2:10">
      <c r="B208" s="143" t="s">
        <v>212</v>
      </c>
      <c r="C208" s="143" t="s">
        <v>97</v>
      </c>
      <c r="D208" s="143" t="s">
        <v>98</v>
      </c>
      <c r="E208" s="144">
        <f t="shared" ref="E208:E214" si="8">F208+G208</f>
        <v>12</v>
      </c>
      <c r="F208" s="201"/>
      <c r="G208" s="144">
        <v>12</v>
      </c>
      <c r="H208" s="66"/>
      <c r="I208" s="66"/>
      <c r="J208" s="66"/>
    </row>
    <row r="209" ht="20" customHeight="1" spans="2:10">
      <c r="B209" s="143" t="s">
        <v>212</v>
      </c>
      <c r="C209" s="143" t="s">
        <v>97</v>
      </c>
      <c r="D209" s="143" t="s">
        <v>98</v>
      </c>
      <c r="E209" s="144">
        <f t="shared" si="8"/>
        <v>730</v>
      </c>
      <c r="F209" s="201"/>
      <c r="G209" s="144">
        <v>730</v>
      </c>
      <c r="H209" s="66"/>
      <c r="I209" s="66"/>
      <c r="J209" s="66"/>
    </row>
    <row r="210" ht="20" customHeight="1" spans="2:10">
      <c r="B210" s="143" t="s">
        <v>212</v>
      </c>
      <c r="C210" s="143" t="s">
        <v>213</v>
      </c>
      <c r="D210" s="143" t="s">
        <v>214</v>
      </c>
      <c r="E210" s="144">
        <f t="shared" si="8"/>
        <v>10.689</v>
      </c>
      <c r="F210" s="201"/>
      <c r="G210" s="144">
        <v>10.689</v>
      </c>
      <c r="H210" s="66"/>
      <c r="I210" s="66"/>
      <c r="J210" s="66"/>
    </row>
    <row r="211" ht="20" customHeight="1" spans="2:10">
      <c r="B211" s="143" t="s">
        <v>212</v>
      </c>
      <c r="C211" s="143" t="s">
        <v>97</v>
      </c>
      <c r="D211" s="143" t="s">
        <v>98</v>
      </c>
      <c r="E211" s="144">
        <f t="shared" si="8"/>
        <v>40</v>
      </c>
      <c r="F211" s="201"/>
      <c r="G211" s="144">
        <v>40</v>
      </c>
      <c r="H211" s="66"/>
      <c r="I211" s="66"/>
      <c r="J211" s="66"/>
    </row>
    <row r="212" ht="20" customHeight="1" spans="2:10">
      <c r="B212" s="143" t="s">
        <v>212</v>
      </c>
      <c r="C212" s="143" t="s">
        <v>97</v>
      </c>
      <c r="D212" s="143" t="s">
        <v>98</v>
      </c>
      <c r="E212" s="144">
        <f t="shared" si="8"/>
        <v>25</v>
      </c>
      <c r="F212" s="201"/>
      <c r="G212" s="144">
        <v>25</v>
      </c>
      <c r="H212" s="66"/>
      <c r="I212" s="66"/>
      <c r="J212" s="66"/>
    </row>
    <row r="213" ht="20" customHeight="1" spans="2:10">
      <c r="B213" s="143" t="s">
        <v>212</v>
      </c>
      <c r="C213" s="143" t="s">
        <v>97</v>
      </c>
      <c r="D213" s="143" t="s">
        <v>98</v>
      </c>
      <c r="E213" s="144">
        <f t="shared" si="8"/>
        <v>910.7494</v>
      </c>
      <c r="F213" s="201"/>
      <c r="G213" s="144">
        <v>910.7494</v>
      </c>
      <c r="H213" s="66"/>
      <c r="I213" s="66"/>
      <c r="J213" s="66"/>
    </row>
    <row r="214" ht="20" customHeight="1" spans="2:10">
      <c r="B214" s="143" t="s">
        <v>212</v>
      </c>
      <c r="C214" s="143" t="s">
        <v>97</v>
      </c>
      <c r="D214" s="143" t="s">
        <v>98</v>
      </c>
      <c r="E214" s="144">
        <f t="shared" si="8"/>
        <v>160</v>
      </c>
      <c r="F214" s="235"/>
      <c r="G214" s="144">
        <v>160</v>
      </c>
      <c r="H214" s="66"/>
      <c r="I214" s="66"/>
      <c r="J214" s="66"/>
    </row>
    <row r="215" ht="20" customHeight="1" spans="2:10">
      <c r="B215" s="228" t="s">
        <v>215</v>
      </c>
      <c r="C215" s="228" t="s">
        <v>134</v>
      </c>
      <c r="D215" s="228" t="s">
        <v>135</v>
      </c>
      <c r="E215" s="144">
        <f>SUM(F215:G215)</f>
        <v>535</v>
      </c>
      <c r="F215" s="144"/>
      <c r="G215" s="144">
        <v>535</v>
      </c>
      <c r="H215" s="66"/>
      <c r="I215" s="66"/>
      <c r="J215" s="66"/>
    </row>
    <row r="216" ht="20" customHeight="1" spans="2:10">
      <c r="B216" s="228" t="s">
        <v>215</v>
      </c>
      <c r="C216" s="228" t="s">
        <v>134</v>
      </c>
      <c r="D216" s="228" t="s">
        <v>135</v>
      </c>
      <c r="E216" s="144">
        <f>SUM(F216:G216)</f>
        <v>78.495325</v>
      </c>
      <c r="F216" s="201"/>
      <c r="G216" s="144">
        <v>78.495325</v>
      </c>
      <c r="H216" s="66"/>
      <c r="I216" s="66"/>
      <c r="J216" s="66"/>
    </row>
    <row r="217" ht="20" customHeight="1" spans="2:10">
      <c r="B217" s="143" t="s">
        <v>216</v>
      </c>
      <c r="C217" s="143" t="s">
        <v>97</v>
      </c>
      <c r="D217" s="143" t="s">
        <v>98</v>
      </c>
      <c r="E217" s="144">
        <f>F217+G217</f>
        <v>457</v>
      </c>
      <c r="F217" s="201"/>
      <c r="G217" s="144">
        <v>457</v>
      </c>
      <c r="H217" s="66"/>
      <c r="I217" s="66"/>
      <c r="J217" s="66"/>
    </row>
    <row r="218" ht="20" customHeight="1" spans="2:10">
      <c r="B218" s="228" t="s">
        <v>217</v>
      </c>
      <c r="C218" s="228" t="s">
        <v>105</v>
      </c>
      <c r="D218" s="228" t="s">
        <v>137</v>
      </c>
      <c r="E218" s="144">
        <f>SUM(F218:G218)</f>
        <v>23.88</v>
      </c>
      <c r="F218" s="144"/>
      <c r="G218" s="144">
        <v>23.88</v>
      </c>
      <c r="H218" s="66"/>
      <c r="I218" s="66"/>
      <c r="J218" s="66"/>
    </row>
    <row r="219" ht="20" customHeight="1" spans="2:10">
      <c r="B219" s="228" t="s">
        <v>217</v>
      </c>
      <c r="C219" s="228" t="s">
        <v>134</v>
      </c>
      <c r="D219" s="228" t="s">
        <v>135</v>
      </c>
      <c r="E219" s="144">
        <f>SUM(F219:G219)</f>
        <v>8</v>
      </c>
      <c r="F219" s="144"/>
      <c r="G219" s="144">
        <v>8</v>
      </c>
      <c r="H219" s="66"/>
      <c r="I219" s="66"/>
      <c r="J219" s="66"/>
    </row>
    <row r="220" ht="20" customHeight="1" spans="2:10">
      <c r="B220" s="143" t="s">
        <v>217</v>
      </c>
      <c r="C220" s="143" t="s">
        <v>97</v>
      </c>
      <c r="D220" s="143" t="s">
        <v>98</v>
      </c>
      <c r="E220" s="144">
        <f>F220+G220</f>
        <v>905.196</v>
      </c>
      <c r="F220" s="201"/>
      <c r="G220" s="144">
        <v>905.196</v>
      </c>
      <c r="H220" s="66"/>
      <c r="I220" s="66"/>
      <c r="J220" s="66"/>
    </row>
    <row r="221" ht="20" customHeight="1" spans="2:10">
      <c r="B221" s="143" t="s">
        <v>217</v>
      </c>
      <c r="C221" s="143" t="s">
        <v>97</v>
      </c>
      <c r="D221" s="143" t="s">
        <v>98</v>
      </c>
      <c r="E221" s="144">
        <f>F221+G221</f>
        <v>9.96</v>
      </c>
      <c r="F221" s="201"/>
      <c r="G221" s="144">
        <v>9.96</v>
      </c>
      <c r="H221" s="66"/>
      <c r="I221" s="66"/>
      <c r="J221" s="66"/>
    </row>
    <row r="222" ht="20" customHeight="1" spans="2:10">
      <c r="B222" s="143" t="s">
        <v>217</v>
      </c>
      <c r="C222" s="143" t="s">
        <v>218</v>
      </c>
      <c r="D222" s="143" t="s">
        <v>219</v>
      </c>
      <c r="E222" s="144">
        <f>F222+G222</f>
        <v>35.67564</v>
      </c>
      <c r="F222" s="201"/>
      <c r="G222" s="144">
        <v>35.67564</v>
      </c>
      <c r="H222" s="66"/>
      <c r="I222" s="66"/>
      <c r="J222" s="66"/>
    </row>
    <row r="223" ht="20" customHeight="1" spans="2:10">
      <c r="B223" s="143" t="s">
        <v>217</v>
      </c>
      <c r="C223" s="143" t="s">
        <v>218</v>
      </c>
      <c r="D223" s="143" t="s">
        <v>219</v>
      </c>
      <c r="E223" s="144">
        <f>F223+G223</f>
        <v>15.485085</v>
      </c>
      <c r="F223" s="201"/>
      <c r="G223" s="144">
        <v>15.485085</v>
      </c>
      <c r="H223" s="66"/>
      <c r="I223" s="66"/>
      <c r="J223" s="66"/>
    </row>
    <row r="224" ht="20" customHeight="1" spans="2:10">
      <c r="B224" s="228" t="s">
        <v>220</v>
      </c>
      <c r="C224" s="228" t="s">
        <v>134</v>
      </c>
      <c r="D224" s="228" t="s">
        <v>135</v>
      </c>
      <c r="E224" s="144">
        <f>SUM(F224:G224)</f>
        <v>177.12</v>
      </c>
      <c r="F224" s="201"/>
      <c r="G224" s="144">
        <v>177.12</v>
      </c>
      <c r="H224" s="66"/>
      <c r="I224" s="66"/>
      <c r="J224" s="66"/>
    </row>
    <row r="225" ht="20" customHeight="1" spans="2:10">
      <c r="B225" s="228" t="s">
        <v>220</v>
      </c>
      <c r="C225" s="228" t="s">
        <v>134</v>
      </c>
      <c r="D225" s="228" t="s">
        <v>135</v>
      </c>
      <c r="E225" s="144">
        <f>SUM(F225:G225)</f>
        <v>254.88</v>
      </c>
      <c r="F225" s="201"/>
      <c r="G225" s="144">
        <v>254.88</v>
      </c>
      <c r="H225" s="66"/>
      <c r="I225" s="66"/>
      <c r="J225" s="66"/>
    </row>
    <row r="226" ht="20" customHeight="1" spans="2:10">
      <c r="B226" s="143" t="s">
        <v>220</v>
      </c>
      <c r="C226" s="143" t="s">
        <v>134</v>
      </c>
      <c r="D226" s="143" t="s">
        <v>135</v>
      </c>
      <c r="E226" s="144">
        <f>F226+G226</f>
        <v>10862.905749</v>
      </c>
      <c r="F226" s="201"/>
      <c r="G226" s="144">
        <v>10862.905749</v>
      </c>
      <c r="H226" s="66"/>
      <c r="I226" s="66"/>
      <c r="J226" s="66"/>
    </row>
    <row r="227" ht="20" customHeight="1" spans="2:10">
      <c r="B227" s="143" t="s">
        <v>220</v>
      </c>
      <c r="C227" s="143" t="s">
        <v>134</v>
      </c>
      <c r="D227" s="143" t="s">
        <v>135</v>
      </c>
      <c r="E227" s="144">
        <f>F227+G227</f>
        <v>9072.111312</v>
      </c>
      <c r="F227" s="201"/>
      <c r="G227" s="144">
        <v>9072.111312</v>
      </c>
      <c r="H227" s="66"/>
      <c r="I227" s="66"/>
      <c r="J227" s="66"/>
    </row>
    <row r="228" ht="20" customHeight="1" spans="2:10">
      <c r="B228" s="143" t="s">
        <v>220</v>
      </c>
      <c r="C228" s="143" t="s">
        <v>134</v>
      </c>
      <c r="D228" s="143" t="s">
        <v>135</v>
      </c>
      <c r="E228" s="144">
        <f>F228+G228</f>
        <v>216.227349</v>
      </c>
      <c r="F228" s="201"/>
      <c r="G228" s="144">
        <v>216.227349</v>
      </c>
      <c r="H228" s="66"/>
      <c r="I228" s="66"/>
      <c r="J228" s="66"/>
    </row>
    <row r="229" ht="20" customHeight="1" spans="2:10">
      <c r="B229" s="228" t="s">
        <v>221</v>
      </c>
      <c r="C229" s="228" t="s">
        <v>134</v>
      </c>
      <c r="D229" s="228" t="s">
        <v>135</v>
      </c>
      <c r="E229" s="144">
        <f>SUM(F229:G229)</f>
        <v>44.5</v>
      </c>
      <c r="F229" s="144"/>
      <c r="G229" s="144">
        <v>44.5</v>
      </c>
      <c r="H229" s="66"/>
      <c r="I229" s="66"/>
      <c r="J229" s="66"/>
    </row>
    <row r="230" ht="20" customHeight="1" spans="2:10">
      <c r="B230" s="143" t="s">
        <v>222</v>
      </c>
      <c r="C230" s="143" t="s">
        <v>218</v>
      </c>
      <c r="D230" s="143" t="s">
        <v>219</v>
      </c>
      <c r="E230" s="144">
        <f>F230+G230</f>
        <v>40</v>
      </c>
      <c r="F230" s="201"/>
      <c r="G230" s="144">
        <v>40</v>
      </c>
      <c r="H230" s="66"/>
      <c r="I230" s="66"/>
      <c r="J230" s="66"/>
    </row>
    <row r="231" ht="20" customHeight="1" spans="2:10">
      <c r="B231" s="228" t="s">
        <v>223</v>
      </c>
      <c r="C231" s="228" t="s">
        <v>134</v>
      </c>
      <c r="D231" s="228" t="s">
        <v>135</v>
      </c>
      <c r="E231" s="144">
        <f>SUM(F231:G231)</f>
        <v>10</v>
      </c>
      <c r="F231" s="144"/>
      <c r="G231" s="144">
        <v>10</v>
      </c>
      <c r="H231" s="66"/>
      <c r="I231" s="66"/>
      <c r="J231" s="66"/>
    </row>
    <row r="232" ht="20" customHeight="1" spans="2:10">
      <c r="B232" s="228" t="s">
        <v>223</v>
      </c>
      <c r="C232" s="228" t="s">
        <v>134</v>
      </c>
      <c r="D232" s="228" t="s">
        <v>135</v>
      </c>
      <c r="E232" s="144">
        <f>SUM(F232:G232)</f>
        <v>270</v>
      </c>
      <c r="F232" s="144"/>
      <c r="G232" s="144">
        <v>270</v>
      </c>
      <c r="H232" s="66"/>
      <c r="I232" s="66"/>
      <c r="J232" s="66"/>
    </row>
    <row r="233" ht="20" customHeight="1" spans="2:10">
      <c r="B233" s="228" t="s">
        <v>223</v>
      </c>
      <c r="C233" s="228" t="s">
        <v>134</v>
      </c>
      <c r="D233" s="228" t="s">
        <v>135</v>
      </c>
      <c r="E233" s="144">
        <f>SUM(F233:G233)</f>
        <v>33.13</v>
      </c>
      <c r="F233" s="144"/>
      <c r="G233" s="144">
        <v>33.13</v>
      </c>
      <c r="H233" s="66"/>
      <c r="I233" s="66"/>
      <c r="J233" s="66"/>
    </row>
    <row r="234" ht="20" customHeight="1" spans="2:10">
      <c r="B234" s="228" t="s">
        <v>223</v>
      </c>
      <c r="C234" s="228" t="s">
        <v>134</v>
      </c>
      <c r="D234" s="228" t="s">
        <v>135</v>
      </c>
      <c r="E234" s="144">
        <f>SUM(F234:G234)</f>
        <v>91.257796</v>
      </c>
      <c r="F234" s="201"/>
      <c r="G234" s="144">
        <v>91.257796</v>
      </c>
      <c r="H234" s="66"/>
      <c r="I234" s="66"/>
      <c r="J234" s="66"/>
    </row>
    <row r="235" ht="20" customHeight="1" spans="2:10">
      <c r="B235" s="143" t="s">
        <v>223</v>
      </c>
      <c r="C235" s="143" t="s">
        <v>218</v>
      </c>
      <c r="D235" s="143" t="s">
        <v>219</v>
      </c>
      <c r="E235" s="144">
        <f>F235+G235</f>
        <v>67</v>
      </c>
      <c r="F235" s="201"/>
      <c r="G235" s="144">
        <v>67</v>
      </c>
      <c r="H235" s="66"/>
      <c r="I235" s="66"/>
      <c r="J235" s="66"/>
    </row>
    <row r="236" ht="20" customHeight="1" spans="2:10">
      <c r="B236" s="228" t="s">
        <v>224</v>
      </c>
      <c r="C236" s="228" t="s">
        <v>105</v>
      </c>
      <c r="D236" s="228" t="s">
        <v>137</v>
      </c>
      <c r="E236" s="144">
        <f t="shared" ref="E236:E242" si="9">SUM(F236:G236)</f>
        <v>13.2</v>
      </c>
      <c r="F236" s="144"/>
      <c r="G236" s="144">
        <v>13.2</v>
      </c>
      <c r="H236" s="66"/>
      <c r="I236" s="66"/>
      <c r="J236" s="66"/>
    </row>
    <row r="237" ht="20" customHeight="1" spans="2:10">
      <c r="B237" s="228" t="s">
        <v>224</v>
      </c>
      <c r="C237" s="228" t="s">
        <v>134</v>
      </c>
      <c r="D237" s="228" t="s">
        <v>135</v>
      </c>
      <c r="E237" s="144">
        <f t="shared" si="9"/>
        <v>5.580845</v>
      </c>
      <c r="F237" s="144"/>
      <c r="G237" s="144">
        <v>5.580845</v>
      </c>
      <c r="H237" s="66"/>
      <c r="I237" s="66"/>
      <c r="J237" s="66"/>
    </row>
    <row r="238" ht="20" customHeight="1" spans="2:10">
      <c r="B238" s="228" t="s">
        <v>224</v>
      </c>
      <c r="C238" s="228" t="s">
        <v>134</v>
      </c>
      <c r="D238" s="228" t="s">
        <v>135</v>
      </c>
      <c r="E238" s="144">
        <f t="shared" si="9"/>
        <v>384.633726</v>
      </c>
      <c r="F238" s="144"/>
      <c r="G238" s="144">
        <v>384.633726</v>
      </c>
      <c r="H238" s="66"/>
      <c r="I238" s="66"/>
      <c r="J238" s="66"/>
    </row>
    <row r="239" ht="20" customHeight="1" spans="2:10">
      <c r="B239" s="228" t="s">
        <v>224</v>
      </c>
      <c r="C239" s="228" t="s">
        <v>134</v>
      </c>
      <c r="D239" s="228" t="s">
        <v>135</v>
      </c>
      <c r="E239" s="144">
        <f t="shared" si="9"/>
        <v>620.785429</v>
      </c>
      <c r="F239" s="144"/>
      <c r="G239" s="144">
        <v>620.785429</v>
      </c>
      <c r="H239" s="66"/>
      <c r="I239" s="66"/>
      <c r="J239" s="66"/>
    </row>
    <row r="240" ht="20" customHeight="1" spans="2:10">
      <c r="B240" s="228" t="s">
        <v>224</v>
      </c>
      <c r="C240" s="228" t="s">
        <v>105</v>
      </c>
      <c r="D240" s="228" t="s">
        <v>137</v>
      </c>
      <c r="E240" s="144">
        <f t="shared" si="9"/>
        <v>330.814083</v>
      </c>
      <c r="F240" s="144"/>
      <c r="G240" s="144">
        <v>330.814083</v>
      </c>
      <c r="H240" s="66"/>
      <c r="I240" s="66"/>
      <c r="J240" s="66"/>
    </row>
    <row r="241" ht="20" customHeight="1" spans="2:10">
      <c r="B241" s="228" t="s">
        <v>224</v>
      </c>
      <c r="C241" s="228" t="s">
        <v>105</v>
      </c>
      <c r="D241" s="228" t="s">
        <v>137</v>
      </c>
      <c r="E241" s="144">
        <f t="shared" si="9"/>
        <v>976</v>
      </c>
      <c r="F241" s="144"/>
      <c r="G241" s="144">
        <v>976</v>
      </c>
      <c r="H241" s="23"/>
      <c r="I241" s="23"/>
      <c r="J241" s="23"/>
    </row>
    <row r="242" ht="20" customHeight="1" spans="2:10">
      <c r="B242" s="228" t="s">
        <v>224</v>
      </c>
      <c r="C242" s="228" t="s">
        <v>134</v>
      </c>
      <c r="D242" s="228" t="s">
        <v>135</v>
      </c>
      <c r="E242" s="144">
        <f t="shared" si="9"/>
        <v>110</v>
      </c>
      <c r="F242" s="144"/>
      <c r="G242" s="144">
        <v>110</v>
      </c>
      <c r="H242" s="235"/>
      <c r="I242" s="235"/>
      <c r="J242" s="235"/>
    </row>
    <row r="243" ht="20" customHeight="1" spans="2:10">
      <c r="B243" s="143" t="s">
        <v>225</v>
      </c>
      <c r="C243" s="143" t="s">
        <v>134</v>
      </c>
      <c r="D243" s="143" t="s">
        <v>135</v>
      </c>
      <c r="E243" s="144">
        <f>F243+G243</f>
        <v>2.4</v>
      </c>
      <c r="F243" s="201"/>
      <c r="G243" s="144">
        <v>2.4</v>
      </c>
      <c r="H243" s="235"/>
      <c r="I243" s="235"/>
      <c r="J243" s="235"/>
    </row>
    <row r="244" ht="20" customHeight="1" spans="2:10">
      <c r="B244" s="228" t="s">
        <v>226</v>
      </c>
      <c r="C244" s="228" t="s">
        <v>134</v>
      </c>
      <c r="D244" s="228" t="s">
        <v>135</v>
      </c>
      <c r="E244" s="144">
        <f>SUM(F244:G244)</f>
        <v>78</v>
      </c>
      <c r="F244" s="201"/>
      <c r="G244" s="144">
        <v>78</v>
      </c>
      <c r="H244" s="235"/>
      <c r="I244" s="235"/>
      <c r="J244" s="235"/>
    </row>
    <row r="245" ht="20" customHeight="1" spans="2:10">
      <c r="B245" s="228" t="s">
        <v>226</v>
      </c>
      <c r="C245" s="228" t="s">
        <v>134</v>
      </c>
      <c r="D245" s="228" t="s">
        <v>135</v>
      </c>
      <c r="E245" s="144">
        <f>SUM(F245:G245)</f>
        <v>31.157116</v>
      </c>
      <c r="F245" s="201"/>
      <c r="G245" s="144">
        <v>31.157116</v>
      </c>
      <c r="H245" s="235"/>
      <c r="I245" s="235"/>
      <c r="J245" s="235"/>
    </row>
    <row r="246" ht="20" customHeight="1" spans="2:10">
      <c r="B246" s="143" t="s">
        <v>226</v>
      </c>
      <c r="C246" s="143" t="s">
        <v>97</v>
      </c>
      <c r="D246" s="143" t="s">
        <v>98</v>
      </c>
      <c r="E246" s="144">
        <f>F246+G246</f>
        <v>0.456109</v>
      </c>
      <c r="F246" s="201"/>
      <c r="G246" s="144">
        <v>0.456109</v>
      </c>
      <c r="H246" s="235"/>
      <c r="I246" s="235"/>
      <c r="J246" s="235"/>
    </row>
    <row r="247" ht="20" customHeight="1" spans="2:10">
      <c r="B247" s="143" t="s">
        <v>227</v>
      </c>
      <c r="C247" s="143" t="s">
        <v>134</v>
      </c>
      <c r="D247" s="143" t="s">
        <v>135</v>
      </c>
      <c r="E247" s="144">
        <f>F247+G247</f>
        <v>268.82769</v>
      </c>
      <c r="F247" s="201"/>
      <c r="G247" s="144">
        <v>268.82769</v>
      </c>
      <c r="H247" s="235"/>
      <c r="I247" s="235"/>
      <c r="J247" s="235"/>
    </row>
    <row r="248" ht="20" customHeight="1" spans="2:10">
      <c r="B248" s="228" t="s">
        <v>228</v>
      </c>
      <c r="C248" s="228" t="s">
        <v>134</v>
      </c>
      <c r="D248" s="228" t="s">
        <v>135</v>
      </c>
      <c r="E248" s="144">
        <f>SUM(F248:G248)</f>
        <v>0.792</v>
      </c>
      <c r="F248" s="144"/>
      <c r="G248" s="144">
        <v>0.792</v>
      </c>
      <c r="H248" s="235"/>
      <c r="I248" s="235"/>
      <c r="J248" s="235"/>
    </row>
    <row r="249" ht="20" customHeight="1" spans="2:10">
      <c r="B249" s="228" t="s">
        <v>228</v>
      </c>
      <c r="C249" s="228" t="s">
        <v>134</v>
      </c>
      <c r="D249" s="228" t="s">
        <v>135</v>
      </c>
      <c r="E249" s="144">
        <f>SUM(F249:G249)</f>
        <v>283.020864</v>
      </c>
      <c r="F249" s="144"/>
      <c r="G249" s="144">
        <v>283.020864</v>
      </c>
      <c r="H249" s="235"/>
      <c r="I249" s="235"/>
      <c r="J249" s="235"/>
    </row>
    <row r="250" ht="20" customHeight="1" spans="2:10">
      <c r="B250" s="143" t="s">
        <v>229</v>
      </c>
      <c r="C250" s="143" t="s">
        <v>97</v>
      </c>
      <c r="D250" s="143" t="s">
        <v>98</v>
      </c>
      <c r="E250" s="144">
        <f>F250+G250</f>
        <v>50</v>
      </c>
      <c r="F250" s="201"/>
      <c r="G250" s="144">
        <v>50</v>
      </c>
      <c r="H250" s="235"/>
      <c r="I250" s="235"/>
      <c r="J250" s="235"/>
    </row>
    <row r="251" ht="20" customHeight="1" spans="2:10">
      <c r="B251" s="236" t="s">
        <v>68</v>
      </c>
      <c r="C251" s="237"/>
      <c r="D251" s="238"/>
      <c r="E251" s="239">
        <f>SUM(E6:E250)</f>
        <v>65655.72954</v>
      </c>
      <c r="F251" s="239">
        <f>SUM(F6:F250)</f>
        <v>12294.646111</v>
      </c>
      <c r="G251" s="239">
        <f>SUM(G6:G250)</f>
        <v>53361.083429</v>
      </c>
      <c r="H251" s="240"/>
      <c r="I251" s="240"/>
      <c r="J251" s="240"/>
    </row>
  </sheetData>
  <sortState ref="B6:G250">
    <sortCondition ref="B6"/>
  </sortState>
  <mergeCells count="11">
    <mergeCell ref="B2:J2"/>
    <mergeCell ref="B3:C3"/>
    <mergeCell ref="H4:J4"/>
    <mergeCell ref="B251:D251"/>
    <mergeCell ref="A6:A99"/>
    <mergeCell ref="B4:B5"/>
    <mergeCell ref="C4:C5"/>
    <mergeCell ref="D4:D5"/>
    <mergeCell ref="E4:E5"/>
    <mergeCell ref="F4:F5"/>
    <mergeCell ref="G4:G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3" workbookViewId="0">
      <selection activeCell="E16" sqref="E16"/>
    </sheetView>
  </sheetViews>
  <sheetFormatPr defaultColWidth="10" defaultRowHeight="14" outlineLevelCol="5"/>
  <cols>
    <col min="1" max="1" width="1.53636363636364" style="28" customWidth="1"/>
    <col min="2" max="2" width="41.0363636363636" style="28" customWidth="1"/>
    <col min="3" max="3" width="20.5181818181818" style="28" customWidth="1"/>
    <col min="4" max="4" width="41.0363636363636" style="28" customWidth="1"/>
    <col min="5" max="5" width="20.5181818181818" style="28" customWidth="1"/>
    <col min="6" max="6" width="1.53636363636364" style="28" customWidth="1"/>
    <col min="7" max="7" width="9.76363636363636" style="28" customWidth="1"/>
    <col min="8" max="16384" width="10" style="28"/>
  </cols>
  <sheetData>
    <row r="1" ht="16.35" customHeight="1" spans="1:6">
      <c r="A1" s="209"/>
      <c r="B1" s="210"/>
      <c r="C1" s="209"/>
      <c r="D1" s="209"/>
      <c r="E1" s="209"/>
      <c r="F1" s="211"/>
    </row>
    <row r="2" ht="22.8" customHeight="1" spans="1:6">
      <c r="A2" s="209"/>
      <c r="B2" s="104" t="s">
        <v>230</v>
      </c>
      <c r="C2" s="104"/>
      <c r="D2" s="104"/>
      <c r="E2" s="104"/>
      <c r="F2" s="211"/>
    </row>
    <row r="3" ht="19.55" customHeight="1" spans="1:6">
      <c r="A3" s="105"/>
      <c r="B3" s="105"/>
      <c r="C3" s="105"/>
      <c r="D3" s="105"/>
      <c r="E3" s="106" t="s">
        <v>18</v>
      </c>
      <c r="F3" s="212"/>
    </row>
    <row r="4" customFormat="1" ht="23" customHeight="1" spans="1:6">
      <c r="A4" s="42"/>
      <c r="B4" s="121" t="s">
        <v>19</v>
      </c>
      <c r="C4" s="121"/>
      <c r="D4" s="121" t="s">
        <v>20</v>
      </c>
      <c r="E4" s="121"/>
      <c r="F4" s="122"/>
    </row>
    <row r="5" customFormat="1" ht="23" customHeight="1" spans="1:6">
      <c r="A5" s="42"/>
      <c r="B5" s="121" t="s">
        <v>21</v>
      </c>
      <c r="C5" s="121" t="s">
        <v>22</v>
      </c>
      <c r="D5" s="121" t="s">
        <v>21</v>
      </c>
      <c r="E5" s="121" t="s">
        <v>22</v>
      </c>
      <c r="F5" s="122"/>
    </row>
    <row r="6" ht="20" customHeight="1" spans="1:6">
      <c r="A6" s="211"/>
      <c r="B6" s="213" t="s">
        <v>231</v>
      </c>
      <c r="C6" s="144">
        <f>SUM(C7:C8)</f>
        <v>60209.22634</v>
      </c>
      <c r="D6" s="213" t="s">
        <v>232</v>
      </c>
      <c r="E6" s="144">
        <f>SUM(E7:E40)</f>
        <v>60209.22634</v>
      </c>
      <c r="F6" s="107"/>
    </row>
    <row r="7" ht="20" customHeight="1" spans="1:6">
      <c r="A7" s="211"/>
      <c r="B7" s="213" t="s">
        <v>233</v>
      </c>
      <c r="C7" s="144">
        <v>48399.704885</v>
      </c>
      <c r="D7" s="143" t="s">
        <v>234</v>
      </c>
      <c r="E7" s="144">
        <v>6627.731535</v>
      </c>
      <c r="F7" s="107"/>
    </row>
    <row r="8" ht="20" customHeight="1" spans="1:6">
      <c r="A8" s="211"/>
      <c r="B8" s="213" t="s">
        <v>235</v>
      </c>
      <c r="C8" s="144">
        <v>11809.521455</v>
      </c>
      <c r="D8" s="143" t="s">
        <v>236</v>
      </c>
      <c r="E8" s="144"/>
      <c r="F8" s="107"/>
    </row>
    <row r="9" ht="20" customHeight="1" spans="1:6">
      <c r="A9" s="211"/>
      <c r="B9" s="213" t="s">
        <v>237</v>
      </c>
      <c r="C9" s="214"/>
      <c r="D9" s="143" t="s">
        <v>238</v>
      </c>
      <c r="E9" s="144"/>
      <c r="F9" s="107"/>
    </row>
    <row r="10" ht="20" customHeight="1" spans="1:6">
      <c r="A10" s="211"/>
      <c r="B10" s="213"/>
      <c r="C10" s="214"/>
      <c r="D10" s="143" t="s">
        <v>239</v>
      </c>
      <c r="E10" s="144">
        <v>577.913508</v>
      </c>
      <c r="F10" s="107"/>
    </row>
    <row r="11" ht="20" customHeight="1" spans="1:6">
      <c r="A11" s="211"/>
      <c r="B11" s="213"/>
      <c r="C11" s="214"/>
      <c r="D11" s="143" t="s">
        <v>240</v>
      </c>
      <c r="E11" s="144"/>
      <c r="F11" s="107"/>
    </row>
    <row r="12" ht="20" customHeight="1" spans="1:6">
      <c r="A12" s="211"/>
      <c r="B12" s="213"/>
      <c r="C12" s="214"/>
      <c r="D12" s="143" t="s">
        <v>241</v>
      </c>
      <c r="E12" s="144"/>
      <c r="F12" s="107"/>
    </row>
    <row r="13" ht="20" customHeight="1" spans="1:6">
      <c r="A13" s="211"/>
      <c r="B13" s="213"/>
      <c r="C13" s="214"/>
      <c r="D13" s="143" t="s">
        <v>242</v>
      </c>
      <c r="E13" s="144">
        <v>227.16</v>
      </c>
      <c r="F13" s="107"/>
    </row>
    <row r="14" ht="20" customHeight="1" spans="1:6">
      <c r="A14" s="211"/>
      <c r="B14" s="213"/>
      <c r="C14" s="214"/>
      <c r="D14" s="143" t="s">
        <v>243</v>
      </c>
      <c r="E14" s="144">
        <v>1972.255585</v>
      </c>
      <c r="F14" s="107"/>
    </row>
    <row r="15" ht="20" customHeight="1" spans="1:6">
      <c r="A15" s="211"/>
      <c r="B15" s="213"/>
      <c r="C15" s="214"/>
      <c r="D15" s="143" t="s">
        <v>244</v>
      </c>
      <c r="E15" s="144"/>
      <c r="F15" s="107"/>
    </row>
    <row r="16" ht="20" customHeight="1" spans="1:6">
      <c r="A16" s="211"/>
      <c r="B16" s="213"/>
      <c r="C16" s="214"/>
      <c r="D16" s="143" t="s">
        <v>245</v>
      </c>
      <c r="E16" s="144">
        <v>3668.881992</v>
      </c>
      <c r="F16" s="107"/>
    </row>
    <row r="17" ht="20" customHeight="1" spans="1:6">
      <c r="A17" s="211"/>
      <c r="B17" s="213"/>
      <c r="C17" s="214"/>
      <c r="D17" s="143" t="s">
        <v>246</v>
      </c>
      <c r="E17" s="144">
        <v>4035.063985</v>
      </c>
      <c r="F17" s="107"/>
    </row>
    <row r="18" ht="20" customHeight="1" spans="1:6">
      <c r="A18" s="211"/>
      <c r="B18" s="213"/>
      <c r="C18" s="214"/>
      <c r="D18" s="143" t="s">
        <v>247</v>
      </c>
      <c r="E18" s="144">
        <v>14828.889217</v>
      </c>
      <c r="F18" s="107"/>
    </row>
    <row r="19" ht="20" customHeight="1" spans="1:6">
      <c r="A19" s="211"/>
      <c r="B19" s="213"/>
      <c r="C19" s="214"/>
      <c r="D19" s="143" t="s">
        <v>248</v>
      </c>
      <c r="E19" s="144">
        <v>27559.076739</v>
      </c>
      <c r="F19" s="107"/>
    </row>
    <row r="20" ht="20" customHeight="1" spans="1:6">
      <c r="A20" s="211"/>
      <c r="B20" s="213"/>
      <c r="C20" s="214"/>
      <c r="D20" s="143" t="s">
        <v>249</v>
      </c>
      <c r="E20" s="144">
        <v>109.613225</v>
      </c>
      <c r="F20" s="107"/>
    </row>
    <row r="21" ht="20" customHeight="1" spans="1:6">
      <c r="A21" s="211"/>
      <c r="B21" s="213"/>
      <c r="C21" s="214"/>
      <c r="D21" s="143" t="s">
        <v>250</v>
      </c>
      <c r="E21" s="144"/>
      <c r="F21" s="107"/>
    </row>
    <row r="22" ht="20" customHeight="1" spans="1:6">
      <c r="A22" s="211"/>
      <c r="B22" s="213"/>
      <c r="C22" s="214"/>
      <c r="D22" s="143" t="s">
        <v>251</v>
      </c>
      <c r="E22" s="144"/>
      <c r="F22" s="107"/>
    </row>
    <row r="23" ht="20" customHeight="1" spans="1:6">
      <c r="A23" s="211"/>
      <c r="B23" s="213"/>
      <c r="C23" s="214"/>
      <c r="D23" s="143" t="s">
        <v>252</v>
      </c>
      <c r="E23" s="144"/>
      <c r="F23" s="107"/>
    </row>
    <row r="24" ht="20" customHeight="1" spans="1:6">
      <c r="A24" s="211"/>
      <c r="B24" s="213"/>
      <c r="C24" s="214"/>
      <c r="D24" s="143" t="s">
        <v>253</v>
      </c>
      <c r="E24" s="144"/>
      <c r="F24" s="107"/>
    </row>
    <row r="25" ht="20" customHeight="1" spans="1:6">
      <c r="A25" s="211"/>
      <c r="B25" s="213"/>
      <c r="C25" s="214"/>
      <c r="D25" s="143" t="s">
        <v>254</v>
      </c>
      <c r="E25" s="144">
        <v>268.82769</v>
      </c>
      <c r="F25" s="107"/>
    </row>
    <row r="26" ht="20" customHeight="1" spans="1:6">
      <c r="A26" s="211"/>
      <c r="B26" s="213"/>
      <c r="C26" s="214"/>
      <c r="D26" s="143" t="s">
        <v>255</v>
      </c>
      <c r="E26" s="144"/>
      <c r="F26" s="107"/>
    </row>
    <row r="27" ht="20" customHeight="1" spans="1:6">
      <c r="A27" s="211"/>
      <c r="B27" s="213"/>
      <c r="C27" s="214"/>
      <c r="D27" s="143" t="s">
        <v>256</v>
      </c>
      <c r="E27" s="144"/>
      <c r="F27" s="107"/>
    </row>
    <row r="28" ht="20" customHeight="1" spans="1:6">
      <c r="A28" s="211"/>
      <c r="B28" s="213"/>
      <c r="C28" s="214"/>
      <c r="D28" s="143" t="s">
        <v>257</v>
      </c>
      <c r="E28" s="144"/>
      <c r="F28" s="107"/>
    </row>
    <row r="29" ht="20" customHeight="1" spans="1:6">
      <c r="A29" s="211"/>
      <c r="B29" s="213"/>
      <c r="C29" s="214"/>
      <c r="D29" s="143" t="s">
        <v>258</v>
      </c>
      <c r="E29" s="214">
        <v>283.812864</v>
      </c>
      <c r="F29" s="107"/>
    </row>
    <row r="30" ht="20" customHeight="1" spans="1:6">
      <c r="A30" s="211"/>
      <c r="B30" s="213"/>
      <c r="C30" s="214"/>
      <c r="D30" s="143" t="s">
        <v>259</v>
      </c>
      <c r="E30" s="144"/>
      <c r="F30" s="107"/>
    </row>
    <row r="31" ht="20" customHeight="1" spans="1:6">
      <c r="A31" s="211"/>
      <c r="B31" s="213"/>
      <c r="C31" s="214"/>
      <c r="D31" s="143" t="s">
        <v>260</v>
      </c>
      <c r="E31" s="144">
        <v>50</v>
      </c>
      <c r="F31" s="107"/>
    </row>
    <row r="32" ht="20" customHeight="1" spans="1:6">
      <c r="A32" s="211"/>
      <c r="B32" s="213"/>
      <c r="C32" s="214"/>
      <c r="D32" s="143" t="s">
        <v>261</v>
      </c>
      <c r="E32" s="144"/>
      <c r="F32" s="107"/>
    </row>
    <row r="33" ht="20" customHeight="1" spans="1:6">
      <c r="A33" s="211"/>
      <c r="B33" s="213"/>
      <c r="C33" s="214"/>
      <c r="D33" s="143" t="s">
        <v>262</v>
      </c>
      <c r="E33" s="144"/>
      <c r="F33" s="107"/>
    </row>
    <row r="34" ht="20" customHeight="1" spans="1:6">
      <c r="A34" s="211"/>
      <c r="B34" s="213"/>
      <c r="C34" s="214"/>
      <c r="D34" s="143" t="s">
        <v>263</v>
      </c>
      <c r="E34" s="144"/>
      <c r="F34" s="107"/>
    </row>
    <row r="35" ht="20" customHeight="1" spans="1:6">
      <c r="A35" s="211"/>
      <c r="B35" s="213"/>
      <c r="C35" s="214"/>
      <c r="D35" s="143" t="s">
        <v>264</v>
      </c>
      <c r="E35" s="144"/>
      <c r="F35" s="107"/>
    </row>
    <row r="36" ht="20" customHeight="1" spans="1:6">
      <c r="A36" s="211"/>
      <c r="B36" s="213"/>
      <c r="C36" s="214"/>
      <c r="D36" s="143" t="s">
        <v>265</v>
      </c>
      <c r="E36" s="144"/>
      <c r="F36" s="107"/>
    </row>
    <row r="37" ht="20" customHeight="1" spans="1:6">
      <c r="A37" s="211"/>
      <c r="B37" s="213" t="s">
        <v>266</v>
      </c>
      <c r="C37" s="214"/>
      <c r="D37" s="213" t="s">
        <v>267</v>
      </c>
      <c r="E37" s="144"/>
      <c r="F37" s="107"/>
    </row>
    <row r="38" ht="20" customHeight="1" spans="1:6">
      <c r="A38" s="211"/>
      <c r="B38" s="213" t="s">
        <v>268</v>
      </c>
      <c r="C38" s="215"/>
      <c r="D38" s="213"/>
      <c r="E38" s="144"/>
      <c r="F38" s="107"/>
    </row>
    <row r="39" ht="20" customHeight="1" spans="1:6">
      <c r="A39" s="216"/>
      <c r="B39" s="213" t="s">
        <v>269</v>
      </c>
      <c r="C39" s="215"/>
      <c r="D39" s="213"/>
      <c r="E39" s="144"/>
      <c r="F39" s="217"/>
    </row>
    <row r="40" ht="20" customHeight="1" spans="1:6">
      <c r="A40" s="216"/>
      <c r="B40" s="213" t="s">
        <v>270</v>
      </c>
      <c r="C40" s="215"/>
      <c r="D40" s="213"/>
      <c r="E40" s="144"/>
      <c r="F40" s="217"/>
    </row>
    <row r="41" ht="20" customHeight="1" spans="1:6">
      <c r="A41" s="211"/>
      <c r="B41" s="218" t="s">
        <v>63</v>
      </c>
      <c r="C41" s="219">
        <f>C6</f>
        <v>60209.22634</v>
      </c>
      <c r="D41" s="218" t="s">
        <v>64</v>
      </c>
      <c r="E41" s="219">
        <f>SUM(E7:E40)</f>
        <v>60209.22634</v>
      </c>
      <c r="F41" s="107"/>
    </row>
    <row r="42" ht="16.55" customHeight="1" spans="1:6">
      <c r="A42" s="220"/>
      <c r="B42" s="220"/>
      <c r="C42" s="220"/>
      <c r="D42" s="220"/>
      <c r="E42" s="220"/>
      <c r="F42" s="221"/>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7"/>
  <sheetViews>
    <sheetView workbookViewId="0">
      <pane ySplit="3" topLeftCell="A145" activePane="bottomLeft" state="frozen"/>
      <selection/>
      <selection pane="bottomLeft" activeCell="H161" sqref="H161"/>
    </sheetView>
  </sheetViews>
  <sheetFormatPr defaultColWidth="10" defaultRowHeight="12"/>
  <cols>
    <col min="1" max="1" width="1.53636363636364" style="187" customWidth="1"/>
    <col min="2" max="2" width="29.0909090909091" style="187" customWidth="1"/>
    <col min="3" max="3" width="10.9090909090909" style="187" customWidth="1"/>
    <col min="4" max="4" width="30.5" style="187" customWidth="1"/>
    <col min="5" max="5" width="23.9090909090909" style="187" customWidth="1"/>
    <col min="6" max="6" width="22.6272727272727" style="187" customWidth="1"/>
    <col min="7" max="7" width="22.2545454545455" style="187" customWidth="1"/>
    <col min="8" max="9" width="13.0272727272727" style="187" customWidth="1"/>
    <col min="10" max="16" width="12.3090909090909" style="187" customWidth="1"/>
    <col min="17" max="17" width="1.53636363636364" style="187" customWidth="1"/>
    <col min="18" max="22" width="9.76363636363636" style="187" customWidth="1"/>
    <col min="23" max="16384" width="10" style="187"/>
  </cols>
  <sheetData>
    <row r="1" s="187" customFormat="1" ht="22.8" customHeight="1" spans="1:17">
      <c r="A1" s="188"/>
      <c r="B1" s="189" t="s">
        <v>271</v>
      </c>
      <c r="C1" s="189"/>
      <c r="D1" s="189"/>
      <c r="E1" s="189"/>
      <c r="F1" s="189"/>
      <c r="G1" s="189"/>
      <c r="H1" s="189"/>
      <c r="I1" s="189"/>
      <c r="J1" s="189"/>
      <c r="K1" s="189"/>
      <c r="L1" s="189"/>
      <c r="M1" s="189"/>
      <c r="N1" s="189"/>
      <c r="O1" s="189"/>
      <c r="P1" s="189"/>
      <c r="Q1" s="202"/>
    </row>
    <row r="2" s="187" customFormat="1" ht="23" customHeight="1" spans="1:17">
      <c r="A2" s="190"/>
      <c r="B2" s="9" t="s">
        <v>272</v>
      </c>
      <c r="C2" s="9" t="s">
        <v>273</v>
      </c>
      <c r="D2" s="9" t="s">
        <v>274</v>
      </c>
      <c r="E2" s="9" t="s">
        <v>87</v>
      </c>
      <c r="F2" s="9" t="s">
        <v>88</v>
      </c>
      <c r="G2" s="9" t="s">
        <v>89</v>
      </c>
      <c r="H2" s="9" t="s">
        <v>68</v>
      </c>
      <c r="I2" s="9" t="s">
        <v>275</v>
      </c>
      <c r="J2" s="9"/>
      <c r="K2" s="9"/>
      <c r="L2" s="9" t="s">
        <v>276</v>
      </c>
      <c r="M2" s="9"/>
      <c r="N2" s="9"/>
      <c r="O2" s="9" t="s">
        <v>74</v>
      </c>
      <c r="P2" s="9" t="s">
        <v>80</v>
      </c>
      <c r="Q2" s="202"/>
    </row>
    <row r="3" s="187" customFormat="1" ht="34.5" customHeight="1" spans="1:17">
      <c r="A3" s="190"/>
      <c r="B3" s="9"/>
      <c r="C3" s="9"/>
      <c r="D3" s="9"/>
      <c r="E3" s="9"/>
      <c r="F3" s="9"/>
      <c r="G3" s="9"/>
      <c r="H3" s="9"/>
      <c r="I3" s="9" t="s">
        <v>277</v>
      </c>
      <c r="J3" s="9" t="s">
        <v>278</v>
      </c>
      <c r="K3" s="9" t="s">
        <v>279</v>
      </c>
      <c r="L3" s="9" t="s">
        <v>277</v>
      </c>
      <c r="M3" s="9" t="s">
        <v>278</v>
      </c>
      <c r="N3" s="9" t="s">
        <v>279</v>
      </c>
      <c r="O3" s="9"/>
      <c r="P3" s="9"/>
      <c r="Q3" s="202"/>
    </row>
    <row r="4" s="187" customFormat="1" ht="20" customHeight="1" spans="1:17">
      <c r="A4" s="190"/>
      <c r="B4" s="191" t="s">
        <v>280</v>
      </c>
      <c r="C4" s="192" t="s">
        <v>281</v>
      </c>
      <c r="D4" s="192" t="s">
        <v>282</v>
      </c>
      <c r="E4" s="192" t="s">
        <v>202</v>
      </c>
      <c r="F4" s="192" t="s">
        <v>134</v>
      </c>
      <c r="G4" s="192" t="s">
        <v>135</v>
      </c>
      <c r="H4" s="193">
        <v>109.2</v>
      </c>
      <c r="I4" s="193">
        <v>109.2</v>
      </c>
      <c r="J4" s="193"/>
      <c r="K4" s="196"/>
      <c r="L4" s="196"/>
      <c r="M4" s="196"/>
      <c r="N4" s="196"/>
      <c r="O4" s="196"/>
      <c r="P4" s="196"/>
      <c r="Q4" s="202"/>
    </row>
    <row r="5" s="187" customFormat="1" ht="20" customHeight="1" spans="1:17">
      <c r="A5" s="190"/>
      <c r="B5" s="191" t="s">
        <v>280</v>
      </c>
      <c r="C5" s="192" t="s">
        <v>281</v>
      </c>
      <c r="D5" s="192" t="s">
        <v>283</v>
      </c>
      <c r="E5" s="192" t="s">
        <v>202</v>
      </c>
      <c r="F5" s="192" t="s">
        <v>134</v>
      </c>
      <c r="G5" s="192" t="s">
        <v>135</v>
      </c>
      <c r="H5" s="193">
        <v>783.78846</v>
      </c>
      <c r="I5" s="193">
        <v>783.78846</v>
      </c>
      <c r="J5" s="193"/>
      <c r="K5" s="196"/>
      <c r="L5" s="196"/>
      <c r="M5" s="196"/>
      <c r="N5" s="196"/>
      <c r="O5" s="196"/>
      <c r="P5" s="196"/>
      <c r="Q5" s="202"/>
    </row>
    <row r="6" s="187" customFormat="1" ht="20" customHeight="1" spans="1:17">
      <c r="A6" s="190"/>
      <c r="B6" s="191" t="s">
        <v>280</v>
      </c>
      <c r="C6" s="192" t="s">
        <v>281</v>
      </c>
      <c r="D6" s="192" t="s">
        <v>284</v>
      </c>
      <c r="E6" s="192" t="s">
        <v>210</v>
      </c>
      <c r="F6" s="192" t="s">
        <v>134</v>
      </c>
      <c r="G6" s="192" t="s">
        <v>135</v>
      </c>
      <c r="H6" s="193">
        <v>34.844621</v>
      </c>
      <c r="I6" s="193"/>
      <c r="J6" s="193">
        <v>34.844621</v>
      </c>
      <c r="K6" s="196"/>
      <c r="L6" s="196"/>
      <c r="M6" s="196"/>
      <c r="N6" s="196"/>
      <c r="O6" s="196"/>
      <c r="P6" s="196"/>
      <c r="Q6" s="202"/>
    </row>
    <row r="7" s="187" customFormat="1" ht="20" customHeight="1" spans="1:17">
      <c r="A7" s="190"/>
      <c r="B7" s="191" t="s">
        <v>280</v>
      </c>
      <c r="C7" s="192" t="s">
        <v>281</v>
      </c>
      <c r="D7" s="192" t="s">
        <v>285</v>
      </c>
      <c r="E7" s="192" t="s">
        <v>202</v>
      </c>
      <c r="F7" s="192" t="s">
        <v>105</v>
      </c>
      <c r="G7" s="192" t="s">
        <v>137</v>
      </c>
      <c r="H7" s="193">
        <v>26</v>
      </c>
      <c r="I7" s="193">
        <v>26</v>
      </c>
      <c r="J7" s="193"/>
      <c r="K7" s="196"/>
      <c r="L7" s="196"/>
      <c r="M7" s="196"/>
      <c r="N7" s="196"/>
      <c r="O7" s="196"/>
      <c r="P7" s="196"/>
      <c r="Q7" s="202"/>
    </row>
    <row r="8" s="187" customFormat="1" ht="20" customHeight="1" spans="1:17">
      <c r="A8" s="190"/>
      <c r="B8" s="191" t="s">
        <v>280</v>
      </c>
      <c r="C8" s="192" t="s">
        <v>281</v>
      </c>
      <c r="D8" s="192" t="s">
        <v>286</v>
      </c>
      <c r="E8" s="192" t="s">
        <v>162</v>
      </c>
      <c r="F8" s="192" t="s">
        <v>105</v>
      </c>
      <c r="G8" s="192" t="s">
        <v>137</v>
      </c>
      <c r="H8" s="193">
        <v>3.5952</v>
      </c>
      <c r="I8" s="193">
        <v>3.5952</v>
      </c>
      <c r="J8" s="193"/>
      <c r="K8" s="196"/>
      <c r="L8" s="196"/>
      <c r="M8" s="196"/>
      <c r="N8" s="196"/>
      <c r="O8" s="196"/>
      <c r="P8" s="196"/>
      <c r="Q8" s="202"/>
    </row>
    <row r="9" s="187" customFormat="1" ht="20" customHeight="1" spans="1:17">
      <c r="A9" s="190"/>
      <c r="B9" s="191" t="s">
        <v>280</v>
      </c>
      <c r="C9" s="192" t="s">
        <v>281</v>
      </c>
      <c r="D9" s="192" t="s">
        <v>287</v>
      </c>
      <c r="E9" s="192" t="s">
        <v>217</v>
      </c>
      <c r="F9" s="192" t="s">
        <v>105</v>
      </c>
      <c r="G9" s="192" t="s">
        <v>137</v>
      </c>
      <c r="H9" s="193">
        <v>23.88</v>
      </c>
      <c r="I9" s="193">
        <v>23.88</v>
      </c>
      <c r="J9" s="193"/>
      <c r="K9" s="196"/>
      <c r="L9" s="196"/>
      <c r="M9" s="196"/>
      <c r="N9" s="196"/>
      <c r="O9" s="196"/>
      <c r="P9" s="196"/>
      <c r="Q9" s="202"/>
    </row>
    <row r="10" s="187" customFormat="1" ht="20" customHeight="1" spans="1:17">
      <c r="A10" s="190"/>
      <c r="B10" s="191" t="s">
        <v>280</v>
      </c>
      <c r="C10" s="192" t="s">
        <v>281</v>
      </c>
      <c r="D10" s="192" t="s">
        <v>288</v>
      </c>
      <c r="E10" s="192" t="s">
        <v>210</v>
      </c>
      <c r="F10" s="192" t="s">
        <v>134</v>
      </c>
      <c r="G10" s="192" t="s">
        <v>135</v>
      </c>
      <c r="H10" s="193">
        <v>142</v>
      </c>
      <c r="I10" s="193"/>
      <c r="J10" s="193">
        <v>142</v>
      </c>
      <c r="K10" s="196"/>
      <c r="L10" s="196"/>
      <c r="M10" s="196"/>
      <c r="N10" s="196"/>
      <c r="O10" s="196"/>
      <c r="P10" s="196"/>
      <c r="Q10" s="202"/>
    </row>
    <row r="11" s="187" customFormat="1" ht="20" customHeight="1" spans="1:17">
      <c r="A11" s="190"/>
      <c r="B11" s="191" t="s">
        <v>280</v>
      </c>
      <c r="C11" s="192" t="s">
        <v>281</v>
      </c>
      <c r="D11" s="192" t="s">
        <v>289</v>
      </c>
      <c r="E11" s="192" t="s">
        <v>202</v>
      </c>
      <c r="F11" s="192" t="s">
        <v>134</v>
      </c>
      <c r="G11" s="192" t="s">
        <v>135</v>
      </c>
      <c r="H11" s="193">
        <v>150</v>
      </c>
      <c r="I11" s="193">
        <v>150</v>
      </c>
      <c r="J11" s="193"/>
      <c r="K11" s="196"/>
      <c r="L11" s="196"/>
      <c r="M11" s="196"/>
      <c r="N11" s="196"/>
      <c r="O11" s="196"/>
      <c r="P11" s="196"/>
      <c r="Q11" s="202"/>
    </row>
    <row r="12" s="187" customFormat="1" ht="20" customHeight="1" spans="1:17">
      <c r="A12" s="190"/>
      <c r="B12" s="191" t="s">
        <v>280</v>
      </c>
      <c r="C12" s="192" t="s">
        <v>281</v>
      </c>
      <c r="D12" s="192" t="s">
        <v>290</v>
      </c>
      <c r="E12" s="192" t="s">
        <v>210</v>
      </c>
      <c r="F12" s="192" t="s">
        <v>134</v>
      </c>
      <c r="G12" s="192" t="s">
        <v>135</v>
      </c>
      <c r="H12" s="193">
        <v>88</v>
      </c>
      <c r="I12" s="193"/>
      <c r="J12" s="193">
        <v>88</v>
      </c>
      <c r="K12" s="196"/>
      <c r="L12" s="196"/>
      <c r="M12" s="196"/>
      <c r="N12" s="196"/>
      <c r="O12" s="196"/>
      <c r="P12" s="196"/>
      <c r="Q12" s="202"/>
    </row>
    <row r="13" s="187" customFormat="1" ht="20" customHeight="1" spans="1:17">
      <c r="A13" s="190"/>
      <c r="B13" s="191" t="s">
        <v>280</v>
      </c>
      <c r="C13" s="192" t="s">
        <v>281</v>
      </c>
      <c r="D13" s="192" t="s">
        <v>291</v>
      </c>
      <c r="E13" s="192" t="s">
        <v>199</v>
      </c>
      <c r="F13" s="192" t="s">
        <v>134</v>
      </c>
      <c r="G13" s="192" t="s">
        <v>135</v>
      </c>
      <c r="H13" s="193">
        <v>100</v>
      </c>
      <c r="I13" s="193">
        <v>100</v>
      </c>
      <c r="J13" s="193"/>
      <c r="K13" s="196"/>
      <c r="L13" s="196"/>
      <c r="M13" s="196"/>
      <c r="N13" s="196"/>
      <c r="O13" s="196"/>
      <c r="P13" s="196"/>
      <c r="Q13" s="202"/>
    </row>
    <row r="14" s="187" customFormat="1" ht="20" customHeight="1" spans="1:17">
      <c r="A14" s="190"/>
      <c r="B14" s="191" t="s">
        <v>280</v>
      </c>
      <c r="C14" s="192" t="s">
        <v>281</v>
      </c>
      <c r="D14" s="192" t="s">
        <v>292</v>
      </c>
      <c r="E14" s="192" t="s">
        <v>211</v>
      </c>
      <c r="F14" s="192" t="s">
        <v>105</v>
      </c>
      <c r="G14" s="192" t="s">
        <v>137</v>
      </c>
      <c r="H14" s="193">
        <v>14.4</v>
      </c>
      <c r="I14" s="193">
        <v>14.4</v>
      </c>
      <c r="J14" s="193"/>
      <c r="K14" s="196"/>
      <c r="L14" s="196"/>
      <c r="M14" s="196"/>
      <c r="N14" s="196"/>
      <c r="O14" s="196"/>
      <c r="P14" s="196"/>
      <c r="Q14" s="202"/>
    </row>
    <row r="15" s="187" customFormat="1" ht="20" customHeight="1" spans="1:17">
      <c r="A15" s="190"/>
      <c r="B15" s="191" t="s">
        <v>280</v>
      </c>
      <c r="C15" s="192" t="s">
        <v>281</v>
      </c>
      <c r="D15" s="192" t="s">
        <v>293</v>
      </c>
      <c r="E15" s="192" t="s">
        <v>215</v>
      </c>
      <c r="F15" s="192" t="s">
        <v>134</v>
      </c>
      <c r="G15" s="192" t="s">
        <v>135</v>
      </c>
      <c r="H15" s="193">
        <v>535</v>
      </c>
      <c r="I15" s="193">
        <v>535</v>
      </c>
      <c r="J15" s="193"/>
      <c r="K15" s="196"/>
      <c r="L15" s="196"/>
      <c r="M15" s="196"/>
      <c r="N15" s="196"/>
      <c r="O15" s="196"/>
      <c r="P15" s="196"/>
      <c r="Q15" s="202"/>
    </row>
    <row r="16" s="187" customFormat="1" ht="20" customHeight="1" spans="1:17">
      <c r="A16" s="190"/>
      <c r="B16" s="191" t="s">
        <v>280</v>
      </c>
      <c r="C16" s="192" t="s">
        <v>281</v>
      </c>
      <c r="D16" s="192" t="s">
        <v>294</v>
      </c>
      <c r="E16" s="192" t="s">
        <v>224</v>
      </c>
      <c r="F16" s="192" t="s">
        <v>105</v>
      </c>
      <c r="G16" s="192" t="s">
        <v>137</v>
      </c>
      <c r="H16" s="193">
        <v>13.2</v>
      </c>
      <c r="I16" s="193">
        <v>13.2</v>
      </c>
      <c r="J16" s="193"/>
      <c r="K16" s="196"/>
      <c r="L16" s="196"/>
      <c r="M16" s="196"/>
      <c r="N16" s="196"/>
      <c r="O16" s="196"/>
      <c r="P16" s="196"/>
      <c r="Q16" s="202"/>
    </row>
    <row r="17" s="187" customFormat="1" ht="20" customHeight="1" spans="1:17">
      <c r="A17" s="190"/>
      <c r="B17" s="191" t="s">
        <v>280</v>
      </c>
      <c r="C17" s="192" t="s">
        <v>281</v>
      </c>
      <c r="D17" s="192" t="s">
        <v>295</v>
      </c>
      <c r="E17" s="192" t="s">
        <v>145</v>
      </c>
      <c r="F17" s="192" t="s">
        <v>134</v>
      </c>
      <c r="G17" s="192" t="s">
        <v>135</v>
      </c>
      <c r="H17" s="193">
        <v>4.5</v>
      </c>
      <c r="I17" s="193">
        <v>4.5</v>
      </c>
      <c r="J17" s="193"/>
      <c r="K17" s="196"/>
      <c r="L17" s="196"/>
      <c r="M17" s="196"/>
      <c r="N17" s="196"/>
      <c r="O17" s="196"/>
      <c r="P17" s="196"/>
      <c r="Q17" s="202"/>
    </row>
    <row r="18" s="187" customFormat="1" ht="20" customHeight="1" spans="1:17">
      <c r="A18" s="190"/>
      <c r="B18" s="191" t="s">
        <v>280</v>
      </c>
      <c r="C18" s="192" t="s">
        <v>281</v>
      </c>
      <c r="D18" s="192" t="s">
        <v>296</v>
      </c>
      <c r="E18" s="192" t="s">
        <v>145</v>
      </c>
      <c r="F18" s="192" t="s">
        <v>134</v>
      </c>
      <c r="G18" s="192" t="s">
        <v>135</v>
      </c>
      <c r="H18" s="193">
        <v>80</v>
      </c>
      <c r="I18" s="193">
        <v>80</v>
      </c>
      <c r="J18" s="193"/>
      <c r="K18" s="196"/>
      <c r="L18" s="196"/>
      <c r="M18" s="196"/>
      <c r="N18" s="196"/>
      <c r="O18" s="196"/>
      <c r="P18" s="196"/>
      <c r="Q18" s="202"/>
    </row>
    <row r="19" s="187" customFormat="1" ht="20" customHeight="1" spans="1:17">
      <c r="A19" s="190"/>
      <c r="B19" s="191" t="s">
        <v>280</v>
      </c>
      <c r="C19" s="192" t="s">
        <v>281</v>
      </c>
      <c r="D19" s="192" t="s">
        <v>297</v>
      </c>
      <c r="E19" s="192" t="s">
        <v>198</v>
      </c>
      <c r="F19" s="192" t="s">
        <v>134</v>
      </c>
      <c r="G19" s="192" t="s">
        <v>135</v>
      </c>
      <c r="H19" s="193">
        <v>3.4</v>
      </c>
      <c r="I19" s="193">
        <v>3.4</v>
      </c>
      <c r="J19" s="193"/>
      <c r="K19" s="196"/>
      <c r="L19" s="196"/>
      <c r="M19" s="196"/>
      <c r="N19" s="196"/>
      <c r="O19" s="196"/>
      <c r="P19" s="196"/>
      <c r="Q19" s="202"/>
    </row>
    <row r="20" s="187" customFormat="1" ht="20" customHeight="1" spans="1:17">
      <c r="A20" s="190"/>
      <c r="B20" s="191" t="s">
        <v>280</v>
      </c>
      <c r="C20" s="192" t="s">
        <v>281</v>
      </c>
      <c r="D20" s="192" t="s">
        <v>298</v>
      </c>
      <c r="E20" s="192" t="s">
        <v>143</v>
      </c>
      <c r="F20" s="192" t="s">
        <v>134</v>
      </c>
      <c r="G20" s="192" t="s">
        <v>135</v>
      </c>
      <c r="H20" s="193">
        <v>3</v>
      </c>
      <c r="I20" s="193">
        <v>3</v>
      </c>
      <c r="J20" s="193"/>
      <c r="K20" s="196"/>
      <c r="L20" s="196"/>
      <c r="M20" s="196"/>
      <c r="N20" s="196"/>
      <c r="O20" s="196"/>
      <c r="P20" s="196"/>
      <c r="Q20" s="202"/>
    </row>
    <row r="21" s="187" customFormat="1" ht="20" customHeight="1" spans="1:17">
      <c r="A21" s="190"/>
      <c r="B21" s="191" t="s">
        <v>280</v>
      </c>
      <c r="C21" s="192" t="s">
        <v>281</v>
      </c>
      <c r="D21" s="192" t="s">
        <v>299</v>
      </c>
      <c r="E21" s="192" t="s">
        <v>198</v>
      </c>
      <c r="F21" s="192" t="s">
        <v>134</v>
      </c>
      <c r="G21" s="192" t="s">
        <v>135</v>
      </c>
      <c r="H21" s="193">
        <v>0.16</v>
      </c>
      <c r="I21" s="193">
        <v>0.16</v>
      </c>
      <c r="J21" s="193"/>
      <c r="K21" s="196"/>
      <c r="L21" s="196"/>
      <c r="M21" s="196"/>
      <c r="N21" s="196"/>
      <c r="O21" s="196"/>
      <c r="P21" s="196"/>
      <c r="Q21" s="202"/>
    </row>
    <row r="22" s="187" customFormat="1" ht="20" customHeight="1" spans="1:17">
      <c r="A22" s="190"/>
      <c r="B22" s="191" t="s">
        <v>280</v>
      </c>
      <c r="C22" s="192" t="s">
        <v>281</v>
      </c>
      <c r="D22" s="192" t="s">
        <v>300</v>
      </c>
      <c r="E22" s="192" t="s">
        <v>143</v>
      </c>
      <c r="F22" s="192" t="s">
        <v>134</v>
      </c>
      <c r="G22" s="192" t="s">
        <v>135</v>
      </c>
      <c r="H22" s="193">
        <v>46.5</v>
      </c>
      <c r="I22" s="193">
        <v>46.5</v>
      </c>
      <c r="J22" s="193"/>
      <c r="K22" s="196"/>
      <c r="L22" s="196"/>
      <c r="M22" s="196"/>
      <c r="N22" s="196"/>
      <c r="O22" s="196"/>
      <c r="P22" s="196"/>
      <c r="Q22" s="202"/>
    </row>
    <row r="23" s="187" customFormat="1" ht="20" customHeight="1" spans="1:17">
      <c r="A23" s="190"/>
      <c r="B23" s="191" t="s">
        <v>280</v>
      </c>
      <c r="C23" s="192" t="s">
        <v>281</v>
      </c>
      <c r="D23" s="192" t="s">
        <v>301</v>
      </c>
      <c r="E23" s="192" t="s">
        <v>145</v>
      </c>
      <c r="F23" s="192" t="s">
        <v>134</v>
      </c>
      <c r="G23" s="192" t="s">
        <v>135</v>
      </c>
      <c r="H23" s="193">
        <v>90</v>
      </c>
      <c r="I23" s="193">
        <v>90</v>
      </c>
      <c r="J23" s="193"/>
      <c r="K23" s="196"/>
      <c r="L23" s="196"/>
      <c r="M23" s="196"/>
      <c r="N23" s="196"/>
      <c r="O23" s="196"/>
      <c r="P23" s="196"/>
      <c r="Q23" s="202"/>
    </row>
    <row r="24" s="187" customFormat="1" ht="20" customHeight="1" spans="1:17">
      <c r="A24" s="190"/>
      <c r="B24" s="191" t="s">
        <v>280</v>
      </c>
      <c r="C24" s="192" t="s">
        <v>281</v>
      </c>
      <c r="D24" s="192" t="s">
        <v>302</v>
      </c>
      <c r="E24" s="192" t="s">
        <v>145</v>
      </c>
      <c r="F24" s="192" t="s">
        <v>134</v>
      </c>
      <c r="G24" s="192" t="s">
        <v>135</v>
      </c>
      <c r="H24" s="193">
        <f>SUBTOTAL(9,I24)</f>
        <v>50</v>
      </c>
      <c r="I24" s="193">
        <v>50</v>
      </c>
      <c r="J24" s="193"/>
      <c r="K24" s="196"/>
      <c r="L24" s="196"/>
      <c r="M24" s="196"/>
      <c r="N24" s="196"/>
      <c r="O24" s="196"/>
      <c r="P24" s="196"/>
      <c r="Q24" s="202"/>
    </row>
    <row r="25" s="187" customFormat="1" ht="20" customHeight="1" spans="1:17">
      <c r="A25" s="190"/>
      <c r="B25" s="191" t="s">
        <v>280</v>
      </c>
      <c r="C25" s="192" t="s">
        <v>281</v>
      </c>
      <c r="D25" s="192" t="s">
        <v>303</v>
      </c>
      <c r="E25" s="192" t="s">
        <v>165</v>
      </c>
      <c r="F25" s="192" t="s">
        <v>105</v>
      </c>
      <c r="G25" s="192" t="s">
        <v>137</v>
      </c>
      <c r="H25" s="193">
        <v>4</v>
      </c>
      <c r="I25" s="193">
        <v>4</v>
      </c>
      <c r="J25" s="193"/>
      <c r="K25" s="196"/>
      <c r="L25" s="196"/>
      <c r="M25" s="196"/>
      <c r="N25" s="196"/>
      <c r="O25" s="196"/>
      <c r="P25" s="196"/>
      <c r="Q25" s="202"/>
    </row>
    <row r="26" s="187" customFormat="1" ht="20" customHeight="1" spans="1:17">
      <c r="A26" s="190"/>
      <c r="B26" s="191" t="s">
        <v>280</v>
      </c>
      <c r="C26" s="192" t="s">
        <v>281</v>
      </c>
      <c r="D26" s="192" t="s">
        <v>304</v>
      </c>
      <c r="E26" s="192" t="s">
        <v>165</v>
      </c>
      <c r="F26" s="192" t="s">
        <v>134</v>
      </c>
      <c r="G26" s="192" t="s">
        <v>135</v>
      </c>
      <c r="H26" s="193">
        <v>5</v>
      </c>
      <c r="I26" s="193">
        <v>5</v>
      </c>
      <c r="J26" s="193"/>
      <c r="K26" s="196"/>
      <c r="L26" s="196"/>
      <c r="M26" s="196"/>
      <c r="N26" s="196"/>
      <c r="O26" s="196"/>
      <c r="P26" s="196"/>
      <c r="Q26" s="202"/>
    </row>
    <row r="27" s="187" customFormat="1" ht="20" customHeight="1" spans="1:17">
      <c r="A27" s="190"/>
      <c r="B27" s="191" t="s">
        <v>280</v>
      </c>
      <c r="C27" s="192" t="s">
        <v>281</v>
      </c>
      <c r="D27" s="192" t="s">
        <v>305</v>
      </c>
      <c r="E27" s="192" t="s">
        <v>217</v>
      </c>
      <c r="F27" s="192" t="s">
        <v>134</v>
      </c>
      <c r="G27" s="192" t="s">
        <v>135</v>
      </c>
      <c r="H27" s="193">
        <v>8</v>
      </c>
      <c r="I27" s="193">
        <v>8</v>
      </c>
      <c r="J27" s="193"/>
      <c r="K27" s="196"/>
      <c r="L27" s="196"/>
      <c r="M27" s="196"/>
      <c r="N27" s="196"/>
      <c r="O27" s="196"/>
      <c r="P27" s="196"/>
      <c r="Q27" s="202"/>
    </row>
    <row r="28" s="187" customFormat="1" ht="20" customHeight="1" spans="1:17">
      <c r="A28" s="190"/>
      <c r="B28" s="191" t="s">
        <v>280</v>
      </c>
      <c r="C28" s="192" t="s">
        <v>281</v>
      </c>
      <c r="D28" s="192" t="s">
        <v>306</v>
      </c>
      <c r="E28" s="192" t="s">
        <v>143</v>
      </c>
      <c r="F28" s="192" t="s">
        <v>134</v>
      </c>
      <c r="G28" s="192" t="s">
        <v>135</v>
      </c>
      <c r="H28" s="193">
        <v>216.19</v>
      </c>
      <c r="I28" s="193">
        <v>216.19</v>
      </c>
      <c r="J28" s="193"/>
      <c r="K28" s="196"/>
      <c r="L28" s="196"/>
      <c r="M28" s="196"/>
      <c r="N28" s="196"/>
      <c r="O28" s="196"/>
      <c r="P28" s="196"/>
      <c r="Q28" s="202"/>
    </row>
    <row r="29" s="187" customFormat="1" ht="20" customHeight="1" spans="1:17">
      <c r="A29" s="190"/>
      <c r="B29" s="191" t="s">
        <v>280</v>
      </c>
      <c r="C29" s="192" t="s">
        <v>281</v>
      </c>
      <c r="D29" s="192" t="s">
        <v>307</v>
      </c>
      <c r="E29" s="192" t="s">
        <v>175</v>
      </c>
      <c r="F29" s="192" t="s">
        <v>134</v>
      </c>
      <c r="G29" s="192" t="s">
        <v>135</v>
      </c>
      <c r="H29" s="193">
        <v>59.43144</v>
      </c>
      <c r="I29" s="193">
        <v>59.43144</v>
      </c>
      <c r="J29" s="193"/>
      <c r="K29" s="196"/>
      <c r="L29" s="196"/>
      <c r="M29" s="196"/>
      <c r="N29" s="196"/>
      <c r="O29" s="196"/>
      <c r="P29" s="196"/>
      <c r="Q29" s="202"/>
    </row>
    <row r="30" s="187" customFormat="1" ht="20" customHeight="1" spans="1:17">
      <c r="A30" s="190"/>
      <c r="B30" s="191" t="s">
        <v>280</v>
      </c>
      <c r="C30" s="192" t="s">
        <v>281</v>
      </c>
      <c r="D30" s="192" t="s">
        <v>308</v>
      </c>
      <c r="E30" s="192" t="s">
        <v>221</v>
      </c>
      <c r="F30" s="192" t="s">
        <v>134</v>
      </c>
      <c r="G30" s="192" t="s">
        <v>135</v>
      </c>
      <c r="H30" s="193">
        <v>44.5</v>
      </c>
      <c r="I30" s="193">
        <v>44.5</v>
      </c>
      <c r="J30" s="193"/>
      <c r="K30" s="196"/>
      <c r="L30" s="196"/>
      <c r="M30" s="196"/>
      <c r="N30" s="196"/>
      <c r="O30" s="196"/>
      <c r="P30" s="196"/>
      <c r="Q30" s="202"/>
    </row>
    <row r="31" s="187" customFormat="1" ht="20" customHeight="1" spans="1:17">
      <c r="A31" s="190"/>
      <c r="B31" s="191" t="s">
        <v>280</v>
      </c>
      <c r="C31" s="192" t="s">
        <v>281</v>
      </c>
      <c r="D31" s="192" t="s">
        <v>309</v>
      </c>
      <c r="E31" s="192" t="s">
        <v>143</v>
      </c>
      <c r="F31" s="192" t="s">
        <v>105</v>
      </c>
      <c r="G31" s="192" t="s">
        <v>137</v>
      </c>
      <c r="H31" s="193">
        <v>23.725</v>
      </c>
      <c r="I31" s="193">
        <v>23.725</v>
      </c>
      <c r="J31" s="193"/>
      <c r="K31" s="196"/>
      <c r="L31" s="196"/>
      <c r="M31" s="196"/>
      <c r="N31" s="196"/>
      <c r="O31" s="196"/>
      <c r="P31" s="196"/>
      <c r="Q31" s="202"/>
    </row>
    <row r="32" s="187" customFormat="1" ht="20" customHeight="1" spans="1:17">
      <c r="A32" s="190"/>
      <c r="B32" s="191" t="s">
        <v>280</v>
      </c>
      <c r="C32" s="192" t="s">
        <v>281</v>
      </c>
      <c r="D32" s="192" t="s">
        <v>310</v>
      </c>
      <c r="E32" s="192" t="s">
        <v>143</v>
      </c>
      <c r="F32" s="192" t="s">
        <v>134</v>
      </c>
      <c r="G32" s="192" t="s">
        <v>135</v>
      </c>
      <c r="H32" s="193">
        <v>0.9</v>
      </c>
      <c r="I32" s="193">
        <v>0.9</v>
      </c>
      <c r="J32" s="193"/>
      <c r="K32" s="196"/>
      <c r="L32" s="196"/>
      <c r="M32" s="196"/>
      <c r="N32" s="196"/>
      <c r="O32" s="196"/>
      <c r="P32" s="196"/>
      <c r="Q32" s="202"/>
    </row>
    <row r="33" s="187" customFormat="1" ht="20" customHeight="1" spans="1:17">
      <c r="A33" s="190"/>
      <c r="B33" s="191" t="s">
        <v>280</v>
      </c>
      <c r="C33" s="192" t="s">
        <v>281</v>
      </c>
      <c r="D33" s="192" t="s">
        <v>311</v>
      </c>
      <c r="E33" s="192" t="s">
        <v>228</v>
      </c>
      <c r="F33" s="192" t="s">
        <v>134</v>
      </c>
      <c r="G33" s="192" t="s">
        <v>135</v>
      </c>
      <c r="H33" s="193">
        <v>0.792</v>
      </c>
      <c r="I33" s="193">
        <v>0.792</v>
      </c>
      <c r="J33" s="193"/>
      <c r="K33" s="196"/>
      <c r="L33" s="196"/>
      <c r="M33" s="196"/>
      <c r="N33" s="196"/>
      <c r="O33" s="196"/>
      <c r="P33" s="196"/>
      <c r="Q33" s="202"/>
    </row>
    <row r="34" s="187" customFormat="1" ht="20" customHeight="1" spans="1:17">
      <c r="A34" s="190"/>
      <c r="B34" s="191" t="s">
        <v>280</v>
      </c>
      <c r="C34" s="192" t="s">
        <v>281</v>
      </c>
      <c r="D34" s="192" t="s">
        <v>312</v>
      </c>
      <c r="E34" s="192" t="s">
        <v>228</v>
      </c>
      <c r="F34" s="192" t="s">
        <v>134</v>
      </c>
      <c r="G34" s="192" t="s">
        <v>135</v>
      </c>
      <c r="H34" s="193">
        <v>283.020864</v>
      </c>
      <c r="I34" s="193">
        <v>283.020864</v>
      </c>
      <c r="J34" s="193"/>
      <c r="K34" s="196"/>
      <c r="L34" s="196"/>
      <c r="M34" s="196"/>
      <c r="N34" s="196"/>
      <c r="O34" s="196"/>
      <c r="P34" s="196"/>
      <c r="Q34" s="202"/>
    </row>
    <row r="35" s="187" customFormat="1" ht="20" customHeight="1" spans="1:17">
      <c r="A35" s="194"/>
      <c r="B35" s="191" t="s">
        <v>280</v>
      </c>
      <c r="C35" s="192" t="s">
        <v>281</v>
      </c>
      <c r="D35" s="192" t="s">
        <v>313</v>
      </c>
      <c r="E35" s="192" t="s">
        <v>223</v>
      </c>
      <c r="F35" s="192" t="s">
        <v>134</v>
      </c>
      <c r="G35" s="192" t="s">
        <v>135</v>
      </c>
      <c r="H35" s="193">
        <v>10</v>
      </c>
      <c r="I35" s="193">
        <v>10</v>
      </c>
      <c r="J35" s="197"/>
      <c r="K35" s="198"/>
      <c r="L35" s="198"/>
      <c r="M35" s="198"/>
      <c r="N35" s="198"/>
      <c r="O35" s="198"/>
      <c r="P35" s="198"/>
      <c r="Q35" s="203"/>
    </row>
    <row r="36" s="187" customFormat="1" ht="20" customHeight="1" spans="1:17">
      <c r="A36" s="195"/>
      <c r="B36" s="191" t="s">
        <v>280</v>
      </c>
      <c r="C36" s="192" t="s">
        <v>281</v>
      </c>
      <c r="D36" s="192" t="s">
        <v>314</v>
      </c>
      <c r="E36" s="192" t="s">
        <v>175</v>
      </c>
      <c r="F36" s="192" t="s">
        <v>105</v>
      </c>
      <c r="G36" s="192" t="s">
        <v>137</v>
      </c>
      <c r="H36" s="193">
        <v>0.6</v>
      </c>
      <c r="I36" s="193">
        <v>0.6</v>
      </c>
      <c r="J36" s="199"/>
      <c r="K36" s="200"/>
      <c r="L36" s="200"/>
      <c r="M36" s="200"/>
      <c r="N36" s="200"/>
      <c r="O36" s="200"/>
      <c r="P36" s="200"/>
      <c r="Q36" s="204"/>
    </row>
    <row r="37" s="187" customFormat="1" ht="20" customHeight="1" spans="2:16">
      <c r="B37" s="191" t="s">
        <v>280</v>
      </c>
      <c r="C37" s="192" t="s">
        <v>281</v>
      </c>
      <c r="D37" s="192" t="s">
        <v>315</v>
      </c>
      <c r="E37" s="192" t="s">
        <v>223</v>
      </c>
      <c r="F37" s="192" t="s">
        <v>134</v>
      </c>
      <c r="G37" s="192" t="s">
        <v>135</v>
      </c>
      <c r="H37" s="193">
        <v>270</v>
      </c>
      <c r="I37" s="193">
        <v>270</v>
      </c>
      <c r="J37" s="201"/>
      <c r="K37" s="79"/>
      <c r="L37" s="79"/>
      <c r="M37" s="79"/>
      <c r="N37" s="79"/>
      <c r="O37" s="79"/>
      <c r="P37" s="79"/>
    </row>
    <row r="38" s="187" customFormat="1" ht="20" customHeight="1" spans="2:16">
      <c r="B38" s="191" t="s">
        <v>280</v>
      </c>
      <c r="C38" s="192" t="s">
        <v>281</v>
      </c>
      <c r="D38" s="192" t="s">
        <v>316</v>
      </c>
      <c r="E38" s="192" t="s">
        <v>202</v>
      </c>
      <c r="F38" s="192" t="s">
        <v>111</v>
      </c>
      <c r="G38" s="192" t="s">
        <v>120</v>
      </c>
      <c r="H38" s="193">
        <v>12</v>
      </c>
      <c r="I38" s="193">
        <v>12</v>
      </c>
      <c r="J38" s="201"/>
      <c r="K38" s="79"/>
      <c r="L38" s="79"/>
      <c r="M38" s="79"/>
      <c r="N38" s="79"/>
      <c r="O38" s="79"/>
      <c r="P38" s="79"/>
    </row>
    <row r="39" s="187" customFormat="1" ht="20" customHeight="1" spans="2:16">
      <c r="B39" s="191" t="s">
        <v>280</v>
      </c>
      <c r="C39" s="192" t="s">
        <v>281</v>
      </c>
      <c r="D39" s="192" t="s">
        <v>317</v>
      </c>
      <c r="E39" s="192" t="s">
        <v>199</v>
      </c>
      <c r="F39" s="192" t="s">
        <v>134</v>
      </c>
      <c r="G39" s="192" t="s">
        <v>135</v>
      </c>
      <c r="H39" s="193">
        <v>1575.559408</v>
      </c>
      <c r="I39" s="193">
        <v>1575.559408</v>
      </c>
      <c r="J39" s="201"/>
      <c r="K39" s="79"/>
      <c r="L39" s="79"/>
      <c r="M39" s="79"/>
      <c r="N39" s="79"/>
      <c r="O39" s="79"/>
      <c r="P39" s="79"/>
    </row>
    <row r="40" s="187" customFormat="1" ht="20" customHeight="1" spans="2:16">
      <c r="B40" s="191" t="s">
        <v>280</v>
      </c>
      <c r="C40" s="192" t="s">
        <v>281</v>
      </c>
      <c r="D40" s="192" t="s">
        <v>318</v>
      </c>
      <c r="E40" s="192" t="s">
        <v>223</v>
      </c>
      <c r="F40" s="192" t="s">
        <v>134</v>
      </c>
      <c r="G40" s="192" t="s">
        <v>135</v>
      </c>
      <c r="H40" s="193">
        <v>33.13</v>
      </c>
      <c r="I40" s="193">
        <v>33.13</v>
      </c>
      <c r="J40" s="201"/>
      <c r="K40" s="79"/>
      <c r="L40" s="79"/>
      <c r="M40" s="79"/>
      <c r="N40" s="79"/>
      <c r="O40" s="79"/>
      <c r="P40" s="79"/>
    </row>
    <row r="41" s="187" customFormat="1" ht="20" customHeight="1" spans="2:16">
      <c r="B41" s="191" t="s">
        <v>280</v>
      </c>
      <c r="C41" s="192" t="s">
        <v>281</v>
      </c>
      <c r="D41" s="192" t="s">
        <v>319</v>
      </c>
      <c r="E41" s="192" t="s">
        <v>202</v>
      </c>
      <c r="F41" s="192" t="s">
        <v>105</v>
      </c>
      <c r="G41" s="192" t="s">
        <v>137</v>
      </c>
      <c r="H41" s="193">
        <v>1.68</v>
      </c>
      <c r="I41" s="193">
        <v>1.68</v>
      </c>
      <c r="J41" s="201"/>
      <c r="K41" s="79"/>
      <c r="L41" s="79"/>
      <c r="M41" s="79"/>
      <c r="N41" s="79"/>
      <c r="O41" s="79"/>
      <c r="P41" s="79"/>
    </row>
    <row r="42" s="187" customFormat="1" ht="20" customHeight="1" spans="2:16">
      <c r="B42" s="191" t="s">
        <v>280</v>
      </c>
      <c r="C42" s="192" t="s">
        <v>281</v>
      </c>
      <c r="D42" s="192" t="s">
        <v>320</v>
      </c>
      <c r="E42" s="192" t="s">
        <v>202</v>
      </c>
      <c r="F42" s="192" t="s">
        <v>134</v>
      </c>
      <c r="G42" s="192" t="s">
        <v>135</v>
      </c>
      <c r="H42" s="193">
        <v>18.973888</v>
      </c>
      <c r="I42" s="193">
        <v>18.973888</v>
      </c>
      <c r="J42" s="201"/>
      <c r="K42" s="79"/>
      <c r="L42" s="79"/>
      <c r="M42" s="79"/>
      <c r="N42" s="79"/>
      <c r="O42" s="79"/>
      <c r="P42" s="79"/>
    </row>
    <row r="43" s="187" customFormat="1" ht="20" customHeight="1" spans="2:16">
      <c r="B43" s="191" t="s">
        <v>280</v>
      </c>
      <c r="C43" s="192" t="s">
        <v>281</v>
      </c>
      <c r="D43" s="192" t="s">
        <v>321</v>
      </c>
      <c r="E43" s="192" t="s">
        <v>141</v>
      </c>
      <c r="F43" s="192" t="s">
        <v>105</v>
      </c>
      <c r="G43" s="192" t="s">
        <v>137</v>
      </c>
      <c r="H43" s="193">
        <f>SUBTOTAL(9,I43)</f>
        <v>52.34</v>
      </c>
      <c r="I43" s="193">
        <v>52.34</v>
      </c>
      <c r="J43" s="201"/>
      <c r="K43" s="79"/>
      <c r="L43" s="79"/>
      <c r="M43" s="79"/>
      <c r="N43" s="79"/>
      <c r="O43" s="79"/>
      <c r="P43" s="79"/>
    </row>
    <row r="44" s="187" customFormat="1" ht="20" customHeight="1" spans="2:16">
      <c r="B44" s="191" t="s">
        <v>280</v>
      </c>
      <c r="C44" s="192" t="s">
        <v>281</v>
      </c>
      <c r="D44" s="192" t="s">
        <v>322</v>
      </c>
      <c r="E44" s="192" t="s">
        <v>224</v>
      </c>
      <c r="F44" s="192" t="s">
        <v>134</v>
      </c>
      <c r="G44" s="192" t="s">
        <v>135</v>
      </c>
      <c r="H44" s="193">
        <f>SUBTOTAL(9,I44)</f>
        <v>1011</v>
      </c>
      <c r="I44" s="193">
        <v>1011</v>
      </c>
      <c r="J44" s="201"/>
      <c r="K44" s="79"/>
      <c r="L44" s="79"/>
      <c r="M44" s="79"/>
      <c r="N44" s="79"/>
      <c r="O44" s="79"/>
      <c r="P44" s="79"/>
    </row>
    <row r="45" s="187" customFormat="1" ht="20" customHeight="1" spans="2:16">
      <c r="B45" s="191" t="s">
        <v>280</v>
      </c>
      <c r="C45" s="192" t="s">
        <v>281</v>
      </c>
      <c r="D45" s="192" t="s">
        <v>323</v>
      </c>
      <c r="E45" s="192" t="s">
        <v>163</v>
      </c>
      <c r="F45" s="192" t="s">
        <v>134</v>
      </c>
      <c r="G45" s="192" t="s">
        <v>135</v>
      </c>
      <c r="H45" s="193">
        <v>233.75856</v>
      </c>
      <c r="I45" s="193">
        <v>233.75856</v>
      </c>
      <c r="J45" s="201"/>
      <c r="K45" s="79"/>
      <c r="L45" s="79"/>
      <c r="M45" s="79"/>
      <c r="N45" s="79"/>
      <c r="O45" s="79"/>
      <c r="P45" s="79"/>
    </row>
    <row r="46" s="187" customFormat="1" ht="20" customHeight="1" spans="2:16">
      <c r="B46" s="191" t="s">
        <v>280</v>
      </c>
      <c r="C46" s="192" t="s">
        <v>281</v>
      </c>
      <c r="D46" s="192" t="s">
        <v>324</v>
      </c>
      <c r="E46" s="192" t="s">
        <v>140</v>
      </c>
      <c r="F46" s="192" t="s">
        <v>134</v>
      </c>
      <c r="G46" s="192" t="s">
        <v>135</v>
      </c>
      <c r="H46" s="193">
        <v>10</v>
      </c>
      <c r="I46" s="193">
        <v>10</v>
      </c>
      <c r="J46" s="201"/>
      <c r="K46" s="79"/>
      <c r="L46" s="79"/>
      <c r="M46" s="79"/>
      <c r="N46" s="79"/>
      <c r="O46" s="79"/>
      <c r="P46" s="79"/>
    </row>
    <row r="47" s="187" customFormat="1" ht="20" customHeight="1" spans="2:16">
      <c r="B47" s="191" t="s">
        <v>280</v>
      </c>
      <c r="C47" s="192" t="s">
        <v>281</v>
      </c>
      <c r="D47" s="192" t="s">
        <v>325</v>
      </c>
      <c r="E47" s="192" t="s">
        <v>224</v>
      </c>
      <c r="F47" s="192" t="s">
        <v>105</v>
      </c>
      <c r="G47" s="192" t="s">
        <v>137</v>
      </c>
      <c r="H47" s="193">
        <v>330.814083</v>
      </c>
      <c r="I47" s="193">
        <v>330.814083</v>
      </c>
      <c r="J47" s="201"/>
      <c r="K47" s="79"/>
      <c r="L47" s="79"/>
      <c r="M47" s="79"/>
      <c r="N47" s="79"/>
      <c r="O47" s="79"/>
      <c r="P47" s="79"/>
    </row>
    <row r="48" s="187" customFormat="1" ht="20" customHeight="1" spans="2:16">
      <c r="B48" s="191" t="s">
        <v>280</v>
      </c>
      <c r="C48" s="192" t="s">
        <v>281</v>
      </c>
      <c r="D48" s="192" t="s">
        <v>326</v>
      </c>
      <c r="E48" s="192" t="s">
        <v>140</v>
      </c>
      <c r="F48" s="192" t="s">
        <v>105</v>
      </c>
      <c r="G48" s="192" t="s">
        <v>137</v>
      </c>
      <c r="H48" s="193">
        <v>0.8</v>
      </c>
      <c r="I48" s="193">
        <v>0.8</v>
      </c>
      <c r="J48" s="201"/>
      <c r="K48" s="79"/>
      <c r="L48" s="79"/>
      <c r="M48" s="79"/>
      <c r="N48" s="79"/>
      <c r="O48" s="79"/>
      <c r="P48" s="79"/>
    </row>
    <row r="49" s="187" customFormat="1" ht="20" customHeight="1" spans="2:16">
      <c r="B49" s="191" t="s">
        <v>280</v>
      </c>
      <c r="C49" s="192" t="s">
        <v>281</v>
      </c>
      <c r="D49" s="192" t="s">
        <v>327</v>
      </c>
      <c r="E49" s="192" t="s">
        <v>224</v>
      </c>
      <c r="F49" s="192" t="s">
        <v>105</v>
      </c>
      <c r="G49" s="192" t="s">
        <v>137</v>
      </c>
      <c r="H49" s="193">
        <v>976</v>
      </c>
      <c r="I49" s="193">
        <v>976</v>
      </c>
      <c r="J49" s="201"/>
      <c r="K49" s="79"/>
      <c r="L49" s="79"/>
      <c r="M49" s="79"/>
      <c r="N49" s="79"/>
      <c r="O49" s="79"/>
      <c r="P49" s="79"/>
    </row>
    <row r="50" s="187" customFormat="1" ht="20" customHeight="1" spans="2:16">
      <c r="B50" s="191" t="s">
        <v>280</v>
      </c>
      <c r="C50" s="192" t="s">
        <v>281</v>
      </c>
      <c r="D50" s="192" t="s">
        <v>328</v>
      </c>
      <c r="E50" s="192" t="s">
        <v>140</v>
      </c>
      <c r="F50" s="192" t="s">
        <v>134</v>
      </c>
      <c r="G50" s="192" t="s">
        <v>135</v>
      </c>
      <c r="H50" s="193">
        <v>4</v>
      </c>
      <c r="I50" s="193">
        <v>4</v>
      </c>
      <c r="J50" s="201"/>
      <c r="K50" s="79"/>
      <c r="L50" s="79"/>
      <c r="M50" s="79"/>
      <c r="N50" s="79"/>
      <c r="O50" s="79"/>
      <c r="P50" s="79"/>
    </row>
    <row r="51" s="187" customFormat="1" ht="20" customHeight="1" spans="2:16">
      <c r="B51" s="191" t="s">
        <v>280</v>
      </c>
      <c r="C51" s="192" t="s">
        <v>281</v>
      </c>
      <c r="D51" s="192" t="s">
        <v>329</v>
      </c>
      <c r="E51" s="192" t="s">
        <v>224</v>
      </c>
      <c r="F51" s="192" t="s">
        <v>134</v>
      </c>
      <c r="G51" s="192" t="s">
        <v>135</v>
      </c>
      <c r="H51" s="193">
        <v>110</v>
      </c>
      <c r="I51" s="193">
        <v>110</v>
      </c>
      <c r="J51" s="201"/>
      <c r="K51" s="79"/>
      <c r="L51" s="79"/>
      <c r="M51" s="79"/>
      <c r="N51" s="79"/>
      <c r="O51" s="79"/>
      <c r="P51" s="79"/>
    </row>
    <row r="52" s="187" customFormat="1" ht="20" customHeight="1" spans="2:16">
      <c r="B52" s="191" t="s">
        <v>280</v>
      </c>
      <c r="C52" s="192" t="s">
        <v>281</v>
      </c>
      <c r="D52" s="192" t="s">
        <v>330</v>
      </c>
      <c r="E52" s="192" t="s">
        <v>141</v>
      </c>
      <c r="F52" s="192" t="s">
        <v>134</v>
      </c>
      <c r="G52" s="192" t="s">
        <v>135</v>
      </c>
      <c r="H52" s="193">
        <v>441</v>
      </c>
      <c r="I52" s="193">
        <v>441</v>
      </c>
      <c r="J52" s="201"/>
      <c r="K52" s="79"/>
      <c r="L52" s="79"/>
      <c r="M52" s="79"/>
      <c r="N52" s="79"/>
      <c r="O52" s="79"/>
      <c r="P52" s="79"/>
    </row>
    <row r="53" s="187" customFormat="1" ht="20" customHeight="1" spans="2:16">
      <c r="B53" s="191" t="s">
        <v>280</v>
      </c>
      <c r="C53" s="192" t="s">
        <v>281</v>
      </c>
      <c r="D53" s="192" t="s">
        <v>331</v>
      </c>
      <c r="E53" s="192" t="s">
        <v>168</v>
      </c>
      <c r="F53" s="192" t="s">
        <v>105</v>
      </c>
      <c r="G53" s="192" t="s">
        <v>137</v>
      </c>
      <c r="H53" s="193">
        <v>0.75</v>
      </c>
      <c r="I53" s="193">
        <v>0.75</v>
      </c>
      <c r="J53" s="201"/>
      <c r="K53" s="79"/>
      <c r="L53" s="79"/>
      <c r="M53" s="79"/>
      <c r="N53" s="79"/>
      <c r="O53" s="79"/>
      <c r="P53" s="79"/>
    </row>
    <row r="54" s="187" customFormat="1" ht="20" customHeight="1" spans="2:16">
      <c r="B54" s="191" t="s">
        <v>280</v>
      </c>
      <c r="C54" s="192" t="s">
        <v>281</v>
      </c>
      <c r="D54" s="192" t="s">
        <v>332</v>
      </c>
      <c r="E54" s="192" t="s">
        <v>141</v>
      </c>
      <c r="F54" s="192" t="s">
        <v>134</v>
      </c>
      <c r="G54" s="192" t="s">
        <v>135</v>
      </c>
      <c r="H54" s="193">
        <f>SUBTOTAL(9,I54)</f>
        <v>1004.320379</v>
      </c>
      <c r="I54" s="193">
        <f>743.215318+261.105061</f>
        <v>1004.320379</v>
      </c>
      <c r="J54" s="201"/>
      <c r="K54" s="79"/>
      <c r="L54" s="79"/>
      <c r="M54" s="79"/>
      <c r="N54" s="79"/>
      <c r="O54" s="79"/>
      <c r="P54" s="79"/>
    </row>
    <row r="55" s="187" customFormat="1" ht="20" customHeight="1" spans="2:16">
      <c r="B55" s="191" t="s">
        <v>280</v>
      </c>
      <c r="C55" s="192" t="s">
        <v>281</v>
      </c>
      <c r="D55" s="192" t="s">
        <v>333</v>
      </c>
      <c r="E55" s="192" t="s">
        <v>141</v>
      </c>
      <c r="F55" s="192" t="s">
        <v>134</v>
      </c>
      <c r="G55" s="192" t="s">
        <v>135</v>
      </c>
      <c r="H55" s="193">
        <v>68.3</v>
      </c>
      <c r="I55" s="193">
        <v>68.3</v>
      </c>
      <c r="J55" s="201"/>
      <c r="K55" s="79"/>
      <c r="L55" s="79"/>
      <c r="M55" s="79"/>
      <c r="N55" s="79"/>
      <c r="O55" s="79"/>
      <c r="P55" s="79"/>
    </row>
    <row r="56" s="187" customFormat="1" ht="20" customHeight="1" spans="2:16">
      <c r="B56" s="191" t="s">
        <v>280</v>
      </c>
      <c r="C56" s="192" t="s">
        <v>281</v>
      </c>
      <c r="D56" s="192" t="s">
        <v>334</v>
      </c>
      <c r="E56" s="192" t="s">
        <v>133</v>
      </c>
      <c r="F56" s="192" t="s">
        <v>134</v>
      </c>
      <c r="G56" s="192" t="s">
        <v>135</v>
      </c>
      <c r="H56" s="193">
        <v>120</v>
      </c>
      <c r="I56" s="193">
        <v>120</v>
      </c>
      <c r="J56" s="201"/>
      <c r="K56" s="79"/>
      <c r="L56" s="79"/>
      <c r="M56" s="79"/>
      <c r="N56" s="79"/>
      <c r="O56" s="79"/>
      <c r="P56" s="79"/>
    </row>
    <row r="57" s="187" customFormat="1" ht="20" customHeight="1" spans="2:16">
      <c r="B57" s="191" t="s">
        <v>280</v>
      </c>
      <c r="C57" s="192" t="s">
        <v>281</v>
      </c>
      <c r="D57" s="192" t="s">
        <v>335</v>
      </c>
      <c r="E57" s="192" t="s">
        <v>133</v>
      </c>
      <c r="F57" s="192" t="s">
        <v>134</v>
      </c>
      <c r="G57" s="192" t="s">
        <v>135</v>
      </c>
      <c r="H57" s="193">
        <v>88.08</v>
      </c>
      <c r="I57" s="193">
        <v>88.08</v>
      </c>
      <c r="J57" s="201"/>
      <c r="K57" s="79"/>
      <c r="L57" s="79"/>
      <c r="M57" s="79"/>
      <c r="N57" s="79"/>
      <c r="O57" s="79"/>
      <c r="P57" s="79"/>
    </row>
    <row r="58" s="187" customFormat="1" ht="20" customHeight="1" spans="2:16">
      <c r="B58" s="191" t="s">
        <v>280</v>
      </c>
      <c r="C58" s="192" t="s">
        <v>281</v>
      </c>
      <c r="D58" s="192" t="s">
        <v>336</v>
      </c>
      <c r="E58" s="192" t="s">
        <v>173</v>
      </c>
      <c r="F58" s="192" t="s">
        <v>105</v>
      </c>
      <c r="G58" s="192" t="s">
        <v>148</v>
      </c>
      <c r="H58" s="193">
        <v>2</v>
      </c>
      <c r="I58" s="193">
        <v>2</v>
      </c>
      <c r="J58" s="201"/>
      <c r="K58" s="79"/>
      <c r="L58" s="79"/>
      <c r="M58" s="79"/>
      <c r="N58" s="79"/>
      <c r="O58" s="79"/>
      <c r="P58" s="79"/>
    </row>
    <row r="59" s="187" customFormat="1" ht="20" customHeight="1" spans="2:16">
      <c r="B59" s="191" t="s">
        <v>280</v>
      </c>
      <c r="C59" s="192" t="s">
        <v>281</v>
      </c>
      <c r="D59" s="192" t="s">
        <v>337</v>
      </c>
      <c r="E59" s="192" t="s">
        <v>133</v>
      </c>
      <c r="F59" s="192" t="s">
        <v>134</v>
      </c>
      <c r="G59" s="192" t="s">
        <v>135</v>
      </c>
      <c r="H59" s="193">
        <v>43.6</v>
      </c>
      <c r="I59" s="193">
        <v>43.6</v>
      </c>
      <c r="J59" s="201"/>
      <c r="K59" s="79"/>
      <c r="L59" s="79"/>
      <c r="M59" s="79"/>
      <c r="N59" s="79"/>
      <c r="O59" s="79"/>
      <c r="P59" s="79"/>
    </row>
    <row r="60" s="187" customFormat="1" ht="20" customHeight="1" spans="2:16">
      <c r="B60" s="191" t="s">
        <v>280</v>
      </c>
      <c r="C60" s="192" t="s">
        <v>281</v>
      </c>
      <c r="D60" s="192" t="s">
        <v>338</v>
      </c>
      <c r="E60" s="192" t="s">
        <v>165</v>
      </c>
      <c r="F60" s="192" t="s">
        <v>134</v>
      </c>
      <c r="G60" s="192" t="s">
        <v>135</v>
      </c>
      <c r="H60" s="193">
        <v>8</v>
      </c>
      <c r="I60" s="193">
        <v>8</v>
      </c>
      <c r="J60" s="201"/>
      <c r="K60" s="79"/>
      <c r="L60" s="79"/>
      <c r="M60" s="79"/>
      <c r="N60" s="79"/>
      <c r="O60" s="79"/>
      <c r="P60" s="79"/>
    </row>
    <row r="61" s="187" customFormat="1" ht="20" customHeight="1" spans="2:16">
      <c r="B61" s="191" t="s">
        <v>280</v>
      </c>
      <c r="C61" s="192" t="s">
        <v>281</v>
      </c>
      <c r="D61" s="192" t="s">
        <v>339</v>
      </c>
      <c r="E61" s="192" t="s">
        <v>133</v>
      </c>
      <c r="F61" s="192" t="s">
        <v>134</v>
      </c>
      <c r="G61" s="192" t="s">
        <v>135</v>
      </c>
      <c r="H61" s="193">
        <v>65</v>
      </c>
      <c r="I61" s="193">
        <v>65</v>
      </c>
      <c r="J61" s="201"/>
      <c r="K61" s="79"/>
      <c r="L61" s="79"/>
      <c r="M61" s="79"/>
      <c r="N61" s="79"/>
      <c r="O61" s="79"/>
      <c r="P61" s="79"/>
    </row>
    <row r="62" s="187" customFormat="1" ht="20" customHeight="1" spans="2:16">
      <c r="B62" s="191" t="s">
        <v>280</v>
      </c>
      <c r="C62" s="192" t="s">
        <v>281</v>
      </c>
      <c r="D62" s="192" t="s">
        <v>340</v>
      </c>
      <c r="E62" s="192" t="s">
        <v>133</v>
      </c>
      <c r="F62" s="192" t="s">
        <v>111</v>
      </c>
      <c r="G62" s="192" t="s">
        <v>120</v>
      </c>
      <c r="H62" s="193">
        <v>150</v>
      </c>
      <c r="I62" s="193">
        <v>150</v>
      </c>
      <c r="J62" s="201"/>
      <c r="K62" s="79"/>
      <c r="L62" s="79"/>
      <c r="M62" s="79"/>
      <c r="N62" s="79"/>
      <c r="O62" s="79"/>
      <c r="P62" s="79"/>
    </row>
    <row r="63" s="187" customFormat="1" ht="20" customHeight="1" spans="2:16">
      <c r="B63" s="191" t="s">
        <v>280</v>
      </c>
      <c r="C63" s="192" t="s">
        <v>281</v>
      </c>
      <c r="D63" s="192" t="s">
        <v>341</v>
      </c>
      <c r="E63" s="192" t="s">
        <v>133</v>
      </c>
      <c r="F63" s="192" t="s">
        <v>134</v>
      </c>
      <c r="G63" s="192" t="s">
        <v>135</v>
      </c>
      <c r="H63" s="193">
        <v>350</v>
      </c>
      <c r="I63" s="193">
        <v>350</v>
      </c>
      <c r="J63" s="201"/>
      <c r="K63" s="79"/>
      <c r="L63" s="79"/>
      <c r="M63" s="79"/>
      <c r="N63" s="79"/>
      <c r="O63" s="79"/>
      <c r="P63" s="79"/>
    </row>
    <row r="64" s="187" customFormat="1" ht="20" customHeight="1" spans="2:16">
      <c r="B64" s="191" t="s">
        <v>280</v>
      </c>
      <c r="C64" s="192" t="s">
        <v>281</v>
      </c>
      <c r="D64" s="192" t="s">
        <v>342</v>
      </c>
      <c r="E64" s="192" t="s">
        <v>169</v>
      </c>
      <c r="F64" s="192" t="s">
        <v>105</v>
      </c>
      <c r="G64" s="192" t="s">
        <v>137</v>
      </c>
      <c r="H64" s="193">
        <v>23.41</v>
      </c>
      <c r="I64" s="193">
        <v>23.41</v>
      </c>
      <c r="J64" s="201"/>
      <c r="K64" s="79"/>
      <c r="L64" s="79"/>
      <c r="M64" s="79"/>
      <c r="N64" s="79"/>
      <c r="O64" s="79"/>
      <c r="P64" s="79"/>
    </row>
    <row r="65" s="187" customFormat="1" ht="20" customHeight="1" spans="2:16">
      <c r="B65" s="191" t="s">
        <v>280</v>
      </c>
      <c r="C65" s="192" t="s">
        <v>281</v>
      </c>
      <c r="D65" s="192" t="s">
        <v>343</v>
      </c>
      <c r="E65" s="192" t="s">
        <v>172</v>
      </c>
      <c r="F65" s="192" t="s">
        <v>105</v>
      </c>
      <c r="G65" s="192" t="s">
        <v>137</v>
      </c>
      <c r="H65" s="193">
        <v>18</v>
      </c>
      <c r="I65" s="193">
        <v>18</v>
      </c>
      <c r="J65" s="201"/>
      <c r="K65" s="79"/>
      <c r="L65" s="79"/>
      <c r="M65" s="79"/>
      <c r="N65" s="79"/>
      <c r="O65" s="79"/>
      <c r="P65" s="79"/>
    </row>
    <row r="66" s="187" customFormat="1" ht="20" customHeight="1" spans="2:16">
      <c r="B66" s="191" t="s">
        <v>280</v>
      </c>
      <c r="C66" s="192" t="s">
        <v>281</v>
      </c>
      <c r="D66" s="192" t="s">
        <v>344</v>
      </c>
      <c r="E66" s="192" t="s">
        <v>162</v>
      </c>
      <c r="F66" s="192" t="s">
        <v>105</v>
      </c>
      <c r="G66" s="192" t="s">
        <v>137</v>
      </c>
      <c r="H66" s="193">
        <v>4</v>
      </c>
      <c r="I66" s="193">
        <v>4</v>
      </c>
      <c r="J66" s="201"/>
      <c r="K66" s="79"/>
      <c r="L66" s="79"/>
      <c r="M66" s="79"/>
      <c r="N66" s="79"/>
      <c r="O66" s="79"/>
      <c r="P66" s="79"/>
    </row>
    <row r="67" s="187" customFormat="1" ht="20" customHeight="1" spans="2:16">
      <c r="B67" s="191" t="s">
        <v>280</v>
      </c>
      <c r="C67" s="192" t="s">
        <v>281</v>
      </c>
      <c r="D67" s="192" t="s">
        <v>345</v>
      </c>
      <c r="E67" s="192" t="s">
        <v>171</v>
      </c>
      <c r="F67" s="192" t="s">
        <v>105</v>
      </c>
      <c r="G67" s="192" t="s">
        <v>137</v>
      </c>
      <c r="H67" s="193">
        <v>62</v>
      </c>
      <c r="I67" s="193">
        <v>62</v>
      </c>
      <c r="J67" s="201"/>
      <c r="K67" s="79"/>
      <c r="L67" s="79"/>
      <c r="M67" s="79"/>
      <c r="N67" s="79"/>
      <c r="O67" s="79"/>
      <c r="P67" s="79"/>
    </row>
    <row r="68" s="187" customFormat="1" ht="20" customHeight="1" spans="2:16">
      <c r="B68" s="191" t="s">
        <v>280</v>
      </c>
      <c r="C68" s="192" t="s">
        <v>281</v>
      </c>
      <c r="D68" s="192" t="s">
        <v>346</v>
      </c>
      <c r="E68" s="192" t="s">
        <v>170</v>
      </c>
      <c r="F68" s="192" t="s">
        <v>134</v>
      </c>
      <c r="G68" s="192" t="s">
        <v>135</v>
      </c>
      <c r="H68" s="193">
        <v>32</v>
      </c>
      <c r="I68" s="193">
        <v>32</v>
      </c>
      <c r="J68" s="201"/>
      <c r="K68" s="79"/>
      <c r="L68" s="79"/>
      <c r="M68" s="79"/>
      <c r="N68" s="79"/>
      <c r="O68" s="79"/>
      <c r="P68" s="79"/>
    </row>
    <row r="69" s="187" customFormat="1" ht="20" customHeight="1" spans="2:16">
      <c r="B69" s="191" t="s">
        <v>280</v>
      </c>
      <c r="C69" s="192" t="s">
        <v>281</v>
      </c>
      <c r="D69" s="192" t="s">
        <v>347</v>
      </c>
      <c r="E69" s="192" t="s">
        <v>141</v>
      </c>
      <c r="F69" s="192" t="s">
        <v>105</v>
      </c>
      <c r="G69" s="192" t="s">
        <v>137</v>
      </c>
      <c r="H69" s="193">
        <v>0.66</v>
      </c>
      <c r="I69" s="193">
        <v>0.66</v>
      </c>
      <c r="J69" s="201"/>
      <c r="K69" s="79"/>
      <c r="L69" s="79"/>
      <c r="M69" s="79"/>
      <c r="N69" s="79"/>
      <c r="O69" s="79"/>
      <c r="P69" s="79"/>
    </row>
    <row r="70" s="187" customFormat="1" ht="20" customHeight="1" spans="2:16">
      <c r="B70" s="191" t="s">
        <v>280</v>
      </c>
      <c r="C70" s="192" t="s">
        <v>281</v>
      </c>
      <c r="D70" s="192" t="s">
        <v>348</v>
      </c>
      <c r="E70" s="192" t="s">
        <v>175</v>
      </c>
      <c r="F70" s="192" t="s">
        <v>134</v>
      </c>
      <c r="G70" s="192" t="s">
        <v>135</v>
      </c>
      <c r="H70" s="193">
        <v>24.5</v>
      </c>
      <c r="I70" s="193">
        <v>24.5</v>
      </c>
      <c r="J70" s="201"/>
      <c r="K70" s="79"/>
      <c r="L70" s="79"/>
      <c r="M70" s="79"/>
      <c r="N70" s="79"/>
      <c r="O70" s="79"/>
      <c r="P70" s="79"/>
    </row>
    <row r="71" s="187" customFormat="1" ht="20" customHeight="1" spans="2:16">
      <c r="B71" s="191" t="s">
        <v>280</v>
      </c>
      <c r="C71" s="192" t="s">
        <v>281</v>
      </c>
      <c r="D71" s="192" t="s">
        <v>349</v>
      </c>
      <c r="E71" s="192" t="s">
        <v>143</v>
      </c>
      <c r="F71" s="192" t="s">
        <v>134</v>
      </c>
      <c r="G71" s="192" t="s">
        <v>135</v>
      </c>
      <c r="H71" s="193">
        <v>12.9939</v>
      </c>
      <c r="I71" s="193">
        <v>12.9939</v>
      </c>
      <c r="J71" s="201"/>
      <c r="K71" s="79"/>
      <c r="L71" s="79"/>
      <c r="M71" s="79"/>
      <c r="N71" s="79"/>
      <c r="O71" s="79"/>
      <c r="P71" s="79"/>
    </row>
    <row r="72" s="187" customFormat="1" ht="20" customHeight="1" spans="2:16">
      <c r="B72" s="191" t="s">
        <v>280</v>
      </c>
      <c r="C72" s="192" t="s">
        <v>281</v>
      </c>
      <c r="D72" s="192" t="s">
        <v>350</v>
      </c>
      <c r="E72" s="192" t="s">
        <v>175</v>
      </c>
      <c r="F72" s="192" t="s">
        <v>134</v>
      </c>
      <c r="G72" s="192" t="s">
        <v>135</v>
      </c>
      <c r="H72" s="193">
        <v>39.004248</v>
      </c>
      <c r="I72" s="193">
        <v>39.004248</v>
      </c>
      <c r="J72" s="201"/>
      <c r="K72" s="79"/>
      <c r="L72" s="79"/>
      <c r="M72" s="79"/>
      <c r="N72" s="79"/>
      <c r="O72" s="79"/>
      <c r="P72" s="79"/>
    </row>
    <row r="73" s="187" customFormat="1" ht="20" customHeight="1" spans="2:16">
      <c r="B73" s="191" t="s">
        <v>280</v>
      </c>
      <c r="C73" s="192" t="s">
        <v>281</v>
      </c>
      <c r="D73" s="192" t="s">
        <v>351</v>
      </c>
      <c r="E73" s="192" t="s">
        <v>175</v>
      </c>
      <c r="F73" s="192" t="s">
        <v>134</v>
      </c>
      <c r="G73" s="192" t="s">
        <v>135</v>
      </c>
      <c r="H73" s="193">
        <v>5.561446</v>
      </c>
      <c r="I73" s="193">
        <v>5.561446</v>
      </c>
      <c r="J73" s="201"/>
      <c r="K73" s="79"/>
      <c r="L73" s="79"/>
      <c r="M73" s="79"/>
      <c r="N73" s="79"/>
      <c r="O73" s="79"/>
      <c r="P73" s="79"/>
    </row>
    <row r="74" s="187" customFormat="1" ht="20" customHeight="1" spans="2:16">
      <c r="B74" s="191" t="s">
        <v>280</v>
      </c>
      <c r="C74" s="192" t="s">
        <v>281</v>
      </c>
      <c r="D74" s="192" t="s">
        <v>352</v>
      </c>
      <c r="E74" s="192" t="s">
        <v>143</v>
      </c>
      <c r="F74" s="192" t="s">
        <v>134</v>
      </c>
      <c r="G74" s="192" t="s">
        <v>135</v>
      </c>
      <c r="H74" s="193">
        <v>258.694608</v>
      </c>
      <c r="I74" s="193">
        <v>258.694608</v>
      </c>
      <c r="J74" s="201"/>
      <c r="K74" s="79"/>
      <c r="L74" s="79"/>
      <c r="M74" s="79"/>
      <c r="N74" s="79"/>
      <c r="O74" s="79"/>
      <c r="P74" s="79"/>
    </row>
    <row r="75" s="187" customFormat="1" ht="20" customHeight="1" spans="2:16">
      <c r="B75" s="191" t="s">
        <v>280</v>
      </c>
      <c r="C75" s="192" t="s">
        <v>281</v>
      </c>
      <c r="D75" s="192" t="s">
        <v>353</v>
      </c>
      <c r="E75" s="192" t="s">
        <v>226</v>
      </c>
      <c r="F75" s="192" t="s">
        <v>134</v>
      </c>
      <c r="G75" s="192" t="s">
        <v>135</v>
      </c>
      <c r="H75" s="193">
        <f>SUBTOTAL(9,I75)</f>
        <v>109.157116</v>
      </c>
      <c r="I75" s="193">
        <f>31.157116+78</f>
        <v>109.157116</v>
      </c>
      <c r="J75" s="201"/>
      <c r="K75" s="79"/>
      <c r="L75" s="79"/>
      <c r="M75" s="79"/>
      <c r="N75" s="79"/>
      <c r="O75" s="79"/>
      <c r="P75" s="79"/>
    </row>
    <row r="76" s="187" customFormat="1" ht="20" customHeight="1" spans="2:16">
      <c r="B76" s="191" t="s">
        <v>280</v>
      </c>
      <c r="C76" s="192" t="s">
        <v>281</v>
      </c>
      <c r="D76" s="192" t="s">
        <v>354</v>
      </c>
      <c r="E76" s="192" t="s">
        <v>165</v>
      </c>
      <c r="F76" s="192" t="s">
        <v>105</v>
      </c>
      <c r="G76" s="192" t="s">
        <v>137</v>
      </c>
      <c r="H76" s="193">
        <v>30</v>
      </c>
      <c r="I76" s="193">
        <v>30</v>
      </c>
      <c r="J76" s="201"/>
      <c r="K76" s="79"/>
      <c r="L76" s="79"/>
      <c r="M76" s="79"/>
      <c r="N76" s="79"/>
      <c r="O76" s="79"/>
      <c r="P76" s="79"/>
    </row>
    <row r="77" s="187" customFormat="1" ht="20" customHeight="1" spans="2:16">
      <c r="B77" s="191" t="s">
        <v>280</v>
      </c>
      <c r="C77" s="192" t="s">
        <v>281</v>
      </c>
      <c r="D77" s="192" t="s">
        <v>355</v>
      </c>
      <c r="E77" s="192" t="s">
        <v>165</v>
      </c>
      <c r="F77" s="192" t="s">
        <v>105</v>
      </c>
      <c r="G77" s="192" t="s">
        <v>166</v>
      </c>
      <c r="H77" s="193">
        <v>30</v>
      </c>
      <c r="I77" s="193">
        <v>30</v>
      </c>
      <c r="J77" s="201"/>
      <c r="K77" s="79"/>
      <c r="L77" s="79"/>
      <c r="M77" s="79"/>
      <c r="N77" s="79"/>
      <c r="O77" s="79"/>
      <c r="P77" s="79"/>
    </row>
    <row r="78" s="187" customFormat="1" ht="20" customHeight="1" spans="2:16">
      <c r="B78" s="191" t="s">
        <v>280</v>
      </c>
      <c r="C78" s="192" t="s">
        <v>281</v>
      </c>
      <c r="D78" s="192" t="s">
        <v>356</v>
      </c>
      <c r="E78" s="192" t="s">
        <v>164</v>
      </c>
      <c r="F78" s="192" t="s">
        <v>105</v>
      </c>
      <c r="G78" s="192" t="s">
        <v>137</v>
      </c>
      <c r="H78" s="193">
        <v>32.7432</v>
      </c>
      <c r="I78" s="193">
        <v>32.7432</v>
      </c>
      <c r="J78" s="201"/>
      <c r="K78" s="79"/>
      <c r="L78" s="79"/>
      <c r="M78" s="79"/>
      <c r="N78" s="79"/>
      <c r="O78" s="79"/>
      <c r="P78" s="79"/>
    </row>
    <row r="79" s="187" customFormat="1" ht="20" customHeight="1" spans="2:16">
      <c r="B79" s="191" t="s">
        <v>280</v>
      </c>
      <c r="C79" s="192" t="s">
        <v>281</v>
      </c>
      <c r="D79" s="192" t="s">
        <v>357</v>
      </c>
      <c r="E79" s="192" t="s">
        <v>140</v>
      </c>
      <c r="F79" s="192" t="s">
        <v>134</v>
      </c>
      <c r="G79" s="192" t="s">
        <v>135</v>
      </c>
      <c r="H79" s="193">
        <v>5</v>
      </c>
      <c r="I79" s="193">
        <v>5</v>
      </c>
      <c r="J79" s="201"/>
      <c r="K79" s="79"/>
      <c r="L79" s="79"/>
      <c r="M79" s="79"/>
      <c r="N79" s="79"/>
      <c r="O79" s="79"/>
      <c r="P79" s="79"/>
    </row>
    <row r="80" s="187" customFormat="1" ht="20" customHeight="1" spans="2:16">
      <c r="B80" s="191" t="s">
        <v>280</v>
      </c>
      <c r="C80" s="192" t="s">
        <v>281</v>
      </c>
      <c r="D80" s="192" t="s">
        <v>358</v>
      </c>
      <c r="E80" s="192" t="s">
        <v>186</v>
      </c>
      <c r="F80" s="192" t="s">
        <v>105</v>
      </c>
      <c r="G80" s="192" t="s">
        <v>106</v>
      </c>
      <c r="H80" s="193">
        <v>10</v>
      </c>
      <c r="I80" s="193">
        <v>10</v>
      </c>
      <c r="J80" s="201"/>
      <c r="K80" s="79"/>
      <c r="L80" s="79"/>
      <c r="M80" s="79"/>
      <c r="N80" s="79"/>
      <c r="O80" s="79"/>
      <c r="P80" s="79"/>
    </row>
    <row r="81" s="187" customFormat="1" ht="20" customHeight="1" spans="2:16">
      <c r="B81" s="191" t="s">
        <v>280</v>
      </c>
      <c r="C81" s="192" t="s">
        <v>281</v>
      </c>
      <c r="D81" s="192" t="s">
        <v>359</v>
      </c>
      <c r="E81" s="192" t="s">
        <v>143</v>
      </c>
      <c r="F81" s="192" t="s">
        <v>134</v>
      </c>
      <c r="G81" s="192" t="s">
        <v>135</v>
      </c>
      <c r="H81" s="193">
        <v>15.91</v>
      </c>
      <c r="I81" s="193">
        <v>15.91</v>
      </c>
      <c r="J81" s="201"/>
      <c r="K81" s="79"/>
      <c r="L81" s="79"/>
      <c r="M81" s="79"/>
      <c r="N81" s="79"/>
      <c r="O81" s="79"/>
      <c r="P81" s="79"/>
    </row>
    <row r="82" s="187" customFormat="1" ht="20" customHeight="1" spans="2:16">
      <c r="B82" s="191" t="s">
        <v>280</v>
      </c>
      <c r="C82" s="192" t="s">
        <v>281</v>
      </c>
      <c r="D82" s="192" t="s">
        <v>360</v>
      </c>
      <c r="E82" s="192" t="s">
        <v>174</v>
      </c>
      <c r="F82" s="192" t="s">
        <v>134</v>
      </c>
      <c r="G82" s="192" t="s">
        <v>135</v>
      </c>
      <c r="H82" s="193">
        <v>6.5</v>
      </c>
      <c r="I82" s="193">
        <v>6.5</v>
      </c>
      <c r="J82" s="201"/>
      <c r="K82" s="79"/>
      <c r="L82" s="79"/>
      <c r="M82" s="79"/>
      <c r="N82" s="79"/>
      <c r="O82" s="79"/>
      <c r="P82" s="79"/>
    </row>
    <row r="83" s="187" customFormat="1" ht="20" customHeight="1" spans="2:16">
      <c r="B83" s="191" t="s">
        <v>280</v>
      </c>
      <c r="C83" s="192" t="s">
        <v>281</v>
      </c>
      <c r="D83" s="192" t="s">
        <v>361</v>
      </c>
      <c r="E83" s="192" t="s">
        <v>136</v>
      </c>
      <c r="F83" s="192" t="s">
        <v>105</v>
      </c>
      <c r="G83" s="192" t="s">
        <v>137</v>
      </c>
      <c r="H83" s="193">
        <v>2.7248</v>
      </c>
      <c r="I83" s="193">
        <v>2.7248</v>
      </c>
      <c r="J83" s="201"/>
      <c r="K83" s="79"/>
      <c r="L83" s="79"/>
      <c r="M83" s="79"/>
      <c r="N83" s="79"/>
      <c r="O83" s="79"/>
      <c r="P83" s="79"/>
    </row>
    <row r="84" s="187" customFormat="1" ht="20" customHeight="1" spans="2:16">
      <c r="B84" s="191" t="s">
        <v>280</v>
      </c>
      <c r="C84" s="192" t="s">
        <v>281</v>
      </c>
      <c r="D84" s="192" t="s">
        <v>362</v>
      </c>
      <c r="E84" s="192" t="s">
        <v>136</v>
      </c>
      <c r="F84" s="192" t="s">
        <v>134</v>
      </c>
      <c r="G84" s="192" t="s">
        <v>135</v>
      </c>
      <c r="H84" s="193">
        <v>23.6988</v>
      </c>
      <c r="I84" s="193">
        <v>23.6988</v>
      </c>
      <c r="J84" s="201"/>
      <c r="K84" s="79"/>
      <c r="L84" s="79"/>
      <c r="M84" s="79"/>
      <c r="N84" s="79"/>
      <c r="O84" s="79"/>
      <c r="P84" s="79"/>
    </row>
    <row r="85" s="187" customFormat="1" ht="20" customHeight="1" spans="2:16">
      <c r="B85" s="191" t="s">
        <v>280</v>
      </c>
      <c r="C85" s="192" t="s">
        <v>281</v>
      </c>
      <c r="D85" s="192" t="s">
        <v>363</v>
      </c>
      <c r="E85" s="192" t="s">
        <v>186</v>
      </c>
      <c r="F85" s="192" t="s">
        <v>105</v>
      </c>
      <c r="G85" s="192" t="s">
        <v>137</v>
      </c>
      <c r="H85" s="193">
        <v>37.6</v>
      </c>
      <c r="I85" s="193">
        <v>37.6</v>
      </c>
      <c r="J85" s="201"/>
      <c r="K85" s="79"/>
      <c r="L85" s="79"/>
      <c r="M85" s="79"/>
      <c r="N85" s="79"/>
      <c r="O85" s="79"/>
      <c r="P85" s="79"/>
    </row>
    <row r="86" s="187" customFormat="1" ht="20" customHeight="1" spans="2:16">
      <c r="B86" s="191" t="s">
        <v>280</v>
      </c>
      <c r="C86" s="192" t="s">
        <v>281</v>
      </c>
      <c r="D86" s="192" t="s">
        <v>364</v>
      </c>
      <c r="E86" s="192" t="s">
        <v>146</v>
      </c>
      <c r="F86" s="192" t="s">
        <v>105</v>
      </c>
      <c r="G86" s="192" t="s">
        <v>137</v>
      </c>
      <c r="H86" s="193">
        <v>1.44</v>
      </c>
      <c r="I86" s="193">
        <v>1.44</v>
      </c>
      <c r="J86" s="201"/>
      <c r="K86" s="79"/>
      <c r="L86" s="79"/>
      <c r="M86" s="79"/>
      <c r="N86" s="79"/>
      <c r="O86" s="79"/>
      <c r="P86" s="79"/>
    </row>
    <row r="87" s="187" customFormat="1" ht="20" customHeight="1" spans="2:16">
      <c r="B87" s="191" t="s">
        <v>280</v>
      </c>
      <c r="C87" s="192" t="s">
        <v>281</v>
      </c>
      <c r="D87" s="192" t="s">
        <v>365</v>
      </c>
      <c r="E87" s="192" t="s">
        <v>204</v>
      </c>
      <c r="F87" s="192" t="s">
        <v>134</v>
      </c>
      <c r="G87" s="192" t="s">
        <v>135</v>
      </c>
      <c r="H87" s="193">
        <v>1700.655379</v>
      </c>
      <c r="I87" s="193"/>
      <c r="J87" s="193">
        <v>1700.655379</v>
      </c>
      <c r="K87" s="79"/>
      <c r="L87" s="79"/>
      <c r="M87" s="79"/>
      <c r="N87" s="79"/>
      <c r="O87" s="79"/>
      <c r="P87" s="79"/>
    </row>
    <row r="88" s="187" customFormat="1" ht="20" customHeight="1" spans="2:16">
      <c r="B88" s="191" t="s">
        <v>280</v>
      </c>
      <c r="C88" s="192" t="s">
        <v>281</v>
      </c>
      <c r="D88" s="192" t="s">
        <v>366</v>
      </c>
      <c r="E88" s="192" t="s">
        <v>144</v>
      </c>
      <c r="F88" s="192" t="s">
        <v>105</v>
      </c>
      <c r="G88" s="192" t="s">
        <v>137</v>
      </c>
      <c r="H88" s="193">
        <v>0.72</v>
      </c>
      <c r="I88" s="193">
        <v>0.72</v>
      </c>
      <c r="J88" s="201"/>
      <c r="K88" s="79"/>
      <c r="L88" s="79"/>
      <c r="M88" s="79"/>
      <c r="N88" s="79"/>
      <c r="O88" s="79"/>
      <c r="P88" s="79"/>
    </row>
    <row r="89" s="187" customFormat="1" ht="20" customHeight="1" spans="2:16">
      <c r="B89" s="191" t="s">
        <v>280</v>
      </c>
      <c r="C89" s="192" t="s">
        <v>281</v>
      </c>
      <c r="D89" s="192" t="s">
        <v>367</v>
      </c>
      <c r="E89" s="192" t="s">
        <v>141</v>
      </c>
      <c r="F89" s="192" t="s">
        <v>105</v>
      </c>
      <c r="G89" s="192" t="s">
        <v>137</v>
      </c>
      <c r="H89" s="193">
        <v>2.4</v>
      </c>
      <c r="I89" s="193">
        <v>2.4</v>
      </c>
      <c r="J89" s="201"/>
      <c r="K89" s="79"/>
      <c r="L89" s="79"/>
      <c r="M89" s="79"/>
      <c r="N89" s="79"/>
      <c r="O89" s="79"/>
      <c r="P89" s="79"/>
    </row>
    <row r="90" s="187" customFormat="1" ht="20" customHeight="1" spans="2:16">
      <c r="B90" s="191" t="s">
        <v>280</v>
      </c>
      <c r="C90" s="192" t="s">
        <v>281</v>
      </c>
      <c r="D90" s="192" t="s">
        <v>368</v>
      </c>
      <c r="E90" s="192" t="s">
        <v>199</v>
      </c>
      <c r="F90" s="192" t="s">
        <v>105</v>
      </c>
      <c r="G90" s="192" t="s">
        <v>137</v>
      </c>
      <c r="H90" s="193">
        <v>13.6</v>
      </c>
      <c r="I90" s="193">
        <v>13.6</v>
      </c>
      <c r="J90" s="201"/>
      <c r="K90" s="79"/>
      <c r="L90" s="79"/>
      <c r="M90" s="79"/>
      <c r="N90" s="79"/>
      <c r="O90" s="79"/>
      <c r="P90" s="79"/>
    </row>
    <row r="91" s="187" customFormat="1" ht="20" customHeight="1" spans="2:16">
      <c r="B91" s="191" t="s">
        <v>280</v>
      </c>
      <c r="C91" s="192" t="s">
        <v>281</v>
      </c>
      <c r="D91" s="192" t="s">
        <v>369</v>
      </c>
      <c r="E91" s="192" t="s">
        <v>201</v>
      </c>
      <c r="F91" s="192" t="s">
        <v>134</v>
      </c>
      <c r="G91" s="192" t="s">
        <v>135</v>
      </c>
      <c r="H91" s="193">
        <v>60</v>
      </c>
      <c r="I91" s="193">
        <v>60</v>
      </c>
      <c r="J91" s="201"/>
      <c r="K91" s="79"/>
      <c r="L91" s="79"/>
      <c r="M91" s="79"/>
      <c r="N91" s="79"/>
      <c r="O91" s="79"/>
      <c r="P91" s="79"/>
    </row>
    <row r="92" s="187" customFormat="1" ht="20" customHeight="1" spans="2:16">
      <c r="B92" s="191" t="s">
        <v>280</v>
      </c>
      <c r="C92" s="192" t="s">
        <v>281</v>
      </c>
      <c r="D92" s="192" t="s">
        <v>370</v>
      </c>
      <c r="E92" s="192" t="s">
        <v>167</v>
      </c>
      <c r="F92" s="192" t="s">
        <v>105</v>
      </c>
      <c r="G92" s="192" t="s">
        <v>137</v>
      </c>
      <c r="H92" s="193">
        <v>0.3</v>
      </c>
      <c r="I92" s="193">
        <v>0.3</v>
      </c>
      <c r="J92" s="201"/>
      <c r="K92" s="79"/>
      <c r="L92" s="79"/>
      <c r="M92" s="79"/>
      <c r="N92" s="79"/>
      <c r="O92" s="79"/>
      <c r="P92" s="79"/>
    </row>
    <row r="93" s="187" customFormat="1" ht="20" customHeight="1" spans="2:16">
      <c r="B93" s="191" t="s">
        <v>280</v>
      </c>
      <c r="C93" s="192" t="s">
        <v>281</v>
      </c>
      <c r="D93" s="192" t="s">
        <v>371</v>
      </c>
      <c r="E93" s="192" t="s">
        <v>211</v>
      </c>
      <c r="F93" s="192" t="s">
        <v>134</v>
      </c>
      <c r="G93" s="192" t="s">
        <v>135</v>
      </c>
      <c r="H93" s="193">
        <v>5</v>
      </c>
      <c r="I93" s="193">
        <v>5</v>
      </c>
      <c r="J93" s="201"/>
      <c r="K93" s="79"/>
      <c r="L93" s="79"/>
      <c r="M93" s="79"/>
      <c r="N93" s="79"/>
      <c r="O93" s="79"/>
      <c r="P93" s="79"/>
    </row>
    <row r="94" s="187" customFormat="1" ht="20" customHeight="1" spans="2:16">
      <c r="B94" s="191" t="s">
        <v>280</v>
      </c>
      <c r="C94" s="192" t="s">
        <v>281</v>
      </c>
      <c r="D94" s="192" t="s">
        <v>372</v>
      </c>
      <c r="E94" s="192" t="s">
        <v>215</v>
      </c>
      <c r="F94" s="192" t="s">
        <v>134</v>
      </c>
      <c r="G94" s="192" t="s">
        <v>135</v>
      </c>
      <c r="H94" s="193">
        <v>78.495325</v>
      </c>
      <c r="I94" s="193">
        <v>78.495325</v>
      </c>
      <c r="J94" s="201"/>
      <c r="K94" s="79"/>
      <c r="L94" s="79"/>
      <c r="M94" s="79"/>
      <c r="N94" s="79"/>
      <c r="O94" s="79"/>
      <c r="P94" s="79"/>
    </row>
    <row r="95" s="187" customFormat="1" ht="20" customHeight="1" spans="2:16">
      <c r="B95" s="191" t="s">
        <v>280</v>
      </c>
      <c r="C95" s="192" t="s">
        <v>281</v>
      </c>
      <c r="D95" s="192" t="s">
        <v>373</v>
      </c>
      <c r="E95" s="192" t="s">
        <v>223</v>
      </c>
      <c r="F95" s="192" t="s">
        <v>134</v>
      </c>
      <c r="G95" s="192" t="s">
        <v>135</v>
      </c>
      <c r="H95" s="193">
        <v>91.257796</v>
      </c>
      <c r="I95" s="193">
        <v>91.257796</v>
      </c>
      <c r="J95" s="201"/>
      <c r="K95" s="79"/>
      <c r="L95" s="79"/>
      <c r="M95" s="79"/>
      <c r="N95" s="79"/>
      <c r="O95" s="79"/>
      <c r="P95" s="79"/>
    </row>
    <row r="96" s="187" customFormat="1" ht="20" customHeight="1" spans="2:16">
      <c r="B96" s="191" t="s">
        <v>280</v>
      </c>
      <c r="C96" s="192" t="s">
        <v>281</v>
      </c>
      <c r="D96" s="192" t="s">
        <v>374</v>
      </c>
      <c r="E96" s="192" t="s">
        <v>220</v>
      </c>
      <c r="F96" s="192" t="s">
        <v>134</v>
      </c>
      <c r="G96" s="192" t="s">
        <v>135</v>
      </c>
      <c r="H96" s="193">
        <f>SUBTOTAL(9,I96)</f>
        <v>432</v>
      </c>
      <c r="I96" s="193">
        <v>432</v>
      </c>
      <c r="J96" s="201"/>
      <c r="K96" s="79"/>
      <c r="L96" s="79"/>
      <c r="M96" s="79"/>
      <c r="N96" s="79"/>
      <c r="O96" s="79"/>
      <c r="P96" s="79"/>
    </row>
    <row r="97" s="187" customFormat="1" ht="20" customHeight="1" spans="2:16">
      <c r="B97" s="191" t="s">
        <v>280</v>
      </c>
      <c r="C97" s="192" t="s">
        <v>281</v>
      </c>
      <c r="D97" s="192" t="s">
        <v>375</v>
      </c>
      <c r="E97" s="143" t="s">
        <v>204</v>
      </c>
      <c r="F97" s="143" t="s">
        <v>207</v>
      </c>
      <c r="G97" s="143" t="s">
        <v>208</v>
      </c>
      <c r="H97" s="193">
        <f t="shared" ref="H97:H153" si="0">I97+J97</f>
        <v>1027.576003</v>
      </c>
      <c r="I97" s="193"/>
      <c r="J97" s="193">
        <v>1027.576003</v>
      </c>
      <c r="K97" s="79"/>
      <c r="L97" s="79"/>
      <c r="M97" s="79"/>
      <c r="N97" s="79"/>
      <c r="O97" s="79"/>
      <c r="P97" s="79"/>
    </row>
    <row r="98" s="187" customFormat="1" ht="20" customHeight="1" spans="2:16">
      <c r="B98" s="191" t="s">
        <v>280</v>
      </c>
      <c r="C98" s="192" t="s">
        <v>281</v>
      </c>
      <c r="D98" s="192" t="s">
        <v>376</v>
      </c>
      <c r="E98" s="143" t="s">
        <v>204</v>
      </c>
      <c r="F98" s="143" t="s">
        <v>207</v>
      </c>
      <c r="G98" s="143" t="s">
        <v>208</v>
      </c>
      <c r="H98" s="193">
        <f t="shared" si="0"/>
        <v>6336.060003</v>
      </c>
      <c r="I98" s="193"/>
      <c r="J98" s="193">
        <v>6336.060003</v>
      </c>
      <c r="K98" s="79"/>
      <c r="L98" s="79"/>
      <c r="M98" s="79"/>
      <c r="N98" s="79"/>
      <c r="O98" s="79"/>
      <c r="P98" s="79"/>
    </row>
    <row r="99" s="187" customFormat="1" ht="20" customHeight="1" spans="2:16">
      <c r="B99" s="191" t="s">
        <v>280</v>
      </c>
      <c r="C99" s="192" t="s">
        <v>281</v>
      </c>
      <c r="D99" s="192" t="s">
        <v>377</v>
      </c>
      <c r="E99" s="143" t="s">
        <v>194</v>
      </c>
      <c r="F99" s="143" t="s">
        <v>134</v>
      </c>
      <c r="G99" s="143" t="s">
        <v>135</v>
      </c>
      <c r="H99" s="193">
        <f t="shared" si="0"/>
        <v>3542.293985</v>
      </c>
      <c r="I99" s="193">
        <f>358.293985+3184</f>
        <v>3542.293985</v>
      </c>
      <c r="J99" s="193"/>
      <c r="K99" s="79"/>
      <c r="L99" s="79"/>
      <c r="M99" s="79"/>
      <c r="N99" s="79"/>
      <c r="O99" s="79"/>
      <c r="P99" s="79"/>
    </row>
    <row r="100" s="187" customFormat="1" ht="20" customHeight="1" spans="2:16">
      <c r="B100" s="191" t="s">
        <v>280</v>
      </c>
      <c r="C100" s="192" t="s">
        <v>281</v>
      </c>
      <c r="D100" s="192" t="s">
        <v>378</v>
      </c>
      <c r="E100" s="143" t="s">
        <v>209</v>
      </c>
      <c r="F100" s="143" t="s">
        <v>97</v>
      </c>
      <c r="G100" s="143" t="s">
        <v>98</v>
      </c>
      <c r="H100" s="193">
        <f t="shared" si="0"/>
        <v>277.966654</v>
      </c>
      <c r="I100" s="193"/>
      <c r="J100" s="193">
        <v>277.966654</v>
      </c>
      <c r="K100" s="79"/>
      <c r="L100" s="79"/>
      <c r="M100" s="79"/>
      <c r="N100" s="79"/>
      <c r="O100" s="79"/>
      <c r="P100" s="79"/>
    </row>
    <row r="101" s="187" customFormat="1" ht="20" customHeight="1" spans="2:16">
      <c r="B101" s="191" t="s">
        <v>280</v>
      </c>
      <c r="C101" s="192" t="s">
        <v>281</v>
      </c>
      <c r="D101" s="192" t="s">
        <v>379</v>
      </c>
      <c r="E101" s="143" t="s">
        <v>212</v>
      </c>
      <c r="F101" s="143" t="s">
        <v>97</v>
      </c>
      <c r="G101" s="143" t="s">
        <v>98</v>
      </c>
      <c r="H101" s="193">
        <f t="shared" si="0"/>
        <v>910.7494</v>
      </c>
      <c r="I101" s="193">
        <v>910.7494</v>
      </c>
      <c r="J101" s="193"/>
      <c r="K101" s="79"/>
      <c r="L101" s="79"/>
      <c r="M101" s="79"/>
      <c r="N101" s="79"/>
      <c r="O101" s="79"/>
      <c r="P101" s="79"/>
    </row>
    <row r="102" s="187" customFormat="1" ht="20" customHeight="1" spans="2:16">
      <c r="B102" s="191" t="s">
        <v>280</v>
      </c>
      <c r="C102" s="192" t="s">
        <v>281</v>
      </c>
      <c r="D102" s="192" t="s">
        <v>380</v>
      </c>
      <c r="E102" s="143" t="s">
        <v>226</v>
      </c>
      <c r="F102" s="143" t="s">
        <v>97</v>
      </c>
      <c r="G102" s="143" t="s">
        <v>98</v>
      </c>
      <c r="H102" s="193">
        <f t="shared" si="0"/>
        <v>0.456109</v>
      </c>
      <c r="I102" s="193">
        <v>0.456109</v>
      </c>
      <c r="J102" s="193"/>
      <c r="K102" s="79"/>
      <c r="L102" s="79"/>
      <c r="M102" s="79"/>
      <c r="N102" s="79"/>
      <c r="O102" s="79"/>
      <c r="P102" s="79"/>
    </row>
    <row r="103" s="187" customFormat="1" ht="20" customHeight="1" spans="2:16">
      <c r="B103" s="191" t="s">
        <v>280</v>
      </c>
      <c r="C103" s="192" t="s">
        <v>281</v>
      </c>
      <c r="D103" s="192" t="s">
        <v>381</v>
      </c>
      <c r="E103" s="143" t="s">
        <v>217</v>
      </c>
      <c r="F103" s="143" t="s">
        <v>218</v>
      </c>
      <c r="G103" s="143" t="s">
        <v>219</v>
      </c>
      <c r="H103" s="193">
        <f t="shared" si="0"/>
        <v>15.485085</v>
      </c>
      <c r="I103" s="193">
        <v>15.485085</v>
      </c>
      <c r="J103" s="193"/>
      <c r="K103" s="79"/>
      <c r="L103" s="79"/>
      <c r="M103" s="79"/>
      <c r="N103" s="79"/>
      <c r="O103" s="79"/>
      <c r="P103" s="79"/>
    </row>
    <row r="104" s="187" customFormat="1" ht="20" customHeight="1" spans="2:16">
      <c r="B104" s="191" t="s">
        <v>280</v>
      </c>
      <c r="C104" s="192" t="s">
        <v>281</v>
      </c>
      <c r="D104" s="192" t="s">
        <v>382</v>
      </c>
      <c r="E104" s="143" t="s">
        <v>220</v>
      </c>
      <c r="F104" s="143" t="s">
        <v>134</v>
      </c>
      <c r="G104" s="143" t="s">
        <v>135</v>
      </c>
      <c r="H104" s="193">
        <f t="shared" si="0"/>
        <v>216.227349</v>
      </c>
      <c r="I104" s="193">
        <v>216.227349</v>
      </c>
      <c r="J104" s="193"/>
      <c r="K104" s="79"/>
      <c r="L104" s="79"/>
      <c r="M104" s="79"/>
      <c r="N104" s="79"/>
      <c r="O104" s="79"/>
      <c r="P104" s="79"/>
    </row>
    <row r="105" s="187" customFormat="1" ht="20" customHeight="1" spans="2:16">
      <c r="B105" s="191" t="s">
        <v>280</v>
      </c>
      <c r="C105" s="192" t="s">
        <v>281</v>
      </c>
      <c r="D105" s="192" t="s">
        <v>383</v>
      </c>
      <c r="E105" s="143" t="s">
        <v>199</v>
      </c>
      <c r="F105" s="143" t="s">
        <v>134</v>
      </c>
      <c r="G105" s="143" t="s">
        <v>135</v>
      </c>
      <c r="H105" s="193">
        <f t="shared" si="0"/>
        <v>0.006006</v>
      </c>
      <c r="I105" s="193">
        <v>0.006006</v>
      </c>
      <c r="J105" s="193"/>
      <c r="K105" s="79"/>
      <c r="L105" s="79"/>
      <c r="M105" s="79"/>
      <c r="N105" s="79"/>
      <c r="O105" s="79"/>
      <c r="P105" s="79"/>
    </row>
    <row r="106" s="187" customFormat="1" ht="20" customHeight="1" spans="2:16">
      <c r="B106" s="191" t="s">
        <v>280</v>
      </c>
      <c r="C106" s="192" t="s">
        <v>281</v>
      </c>
      <c r="D106" s="192" t="s">
        <v>384</v>
      </c>
      <c r="E106" s="143" t="s">
        <v>212</v>
      </c>
      <c r="F106" s="143" t="s">
        <v>97</v>
      </c>
      <c r="G106" s="143" t="s">
        <v>98</v>
      </c>
      <c r="H106" s="193">
        <f t="shared" si="0"/>
        <v>160</v>
      </c>
      <c r="I106" s="193">
        <v>160</v>
      </c>
      <c r="J106" s="201"/>
      <c r="K106" s="79"/>
      <c r="L106" s="79"/>
      <c r="M106" s="79"/>
      <c r="N106" s="79"/>
      <c r="O106" s="79"/>
      <c r="P106" s="79"/>
    </row>
    <row r="107" s="187" customFormat="1" ht="20" customHeight="1" spans="2:16">
      <c r="B107" s="191" t="s">
        <v>280</v>
      </c>
      <c r="C107" s="192" t="s">
        <v>281</v>
      </c>
      <c r="D107" s="192" t="s">
        <v>385</v>
      </c>
      <c r="E107" s="143" t="s">
        <v>142</v>
      </c>
      <c r="F107" s="143" t="s">
        <v>134</v>
      </c>
      <c r="G107" s="143" t="s">
        <v>138</v>
      </c>
      <c r="H107" s="193">
        <f t="shared" si="0"/>
        <v>187.0974</v>
      </c>
      <c r="I107" s="193">
        <v>187.0974</v>
      </c>
      <c r="J107" s="201"/>
      <c r="K107" s="79"/>
      <c r="L107" s="79"/>
      <c r="M107" s="79"/>
      <c r="N107" s="79"/>
      <c r="O107" s="79"/>
      <c r="P107" s="79"/>
    </row>
    <row r="108" s="187" customFormat="1" ht="20" customHeight="1" spans="2:16">
      <c r="B108" s="191" t="s">
        <v>280</v>
      </c>
      <c r="C108" s="192" t="s">
        <v>281</v>
      </c>
      <c r="D108" s="192" t="s">
        <v>386</v>
      </c>
      <c r="E108" s="143" t="s">
        <v>141</v>
      </c>
      <c r="F108" s="143" t="s">
        <v>97</v>
      </c>
      <c r="G108" s="143" t="s">
        <v>98</v>
      </c>
      <c r="H108" s="193">
        <f t="shared" si="0"/>
        <v>8.2</v>
      </c>
      <c r="I108" s="193">
        <v>8.2</v>
      </c>
      <c r="J108" s="201"/>
      <c r="K108" s="79"/>
      <c r="L108" s="79"/>
      <c r="M108" s="79"/>
      <c r="N108" s="79"/>
      <c r="O108" s="79"/>
      <c r="P108" s="79"/>
    </row>
    <row r="109" s="187" customFormat="1" ht="20" customHeight="1" spans="2:16">
      <c r="B109" s="191" t="s">
        <v>280</v>
      </c>
      <c r="C109" s="192" t="s">
        <v>281</v>
      </c>
      <c r="D109" s="192" t="s">
        <v>387</v>
      </c>
      <c r="E109" s="143" t="s">
        <v>141</v>
      </c>
      <c r="F109" s="143" t="s">
        <v>97</v>
      </c>
      <c r="G109" s="143" t="s">
        <v>98</v>
      </c>
      <c r="H109" s="193">
        <f t="shared" si="0"/>
        <v>44</v>
      </c>
      <c r="I109" s="193">
        <v>44</v>
      </c>
      <c r="J109" s="201"/>
      <c r="K109" s="79"/>
      <c r="L109" s="79"/>
      <c r="M109" s="79"/>
      <c r="N109" s="79"/>
      <c r="O109" s="79"/>
      <c r="P109" s="79"/>
    </row>
    <row r="110" s="187" customFormat="1" ht="20" customHeight="1" spans="2:16">
      <c r="B110" s="191" t="s">
        <v>280</v>
      </c>
      <c r="C110" s="192" t="s">
        <v>281</v>
      </c>
      <c r="D110" s="192" t="s">
        <v>388</v>
      </c>
      <c r="E110" s="143" t="s">
        <v>141</v>
      </c>
      <c r="F110" s="143" t="s">
        <v>97</v>
      </c>
      <c r="G110" s="143" t="s">
        <v>98</v>
      </c>
      <c r="H110" s="193">
        <f t="shared" si="0"/>
        <v>20</v>
      </c>
      <c r="I110" s="193">
        <v>20</v>
      </c>
      <c r="J110" s="201"/>
      <c r="K110" s="79"/>
      <c r="L110" s="79"/>
      <c r="M110" s="79"/>
      <c r="N110" s="79"/>
      <c r="O110" s="79"/>
      <c r="P110" s="79"/>
    </row>
    <row r="111" s="187" customFormat="1" ht="20" customHeight="1" spans="2:16">
      <c r="B111" s="191" t="s">
        <v>280</v>
      </c>
      <c r="C111" s="192" t="s">
        <v>281</v>
      </c>
      <c r="D111" s="192" t="s">
        <v>389</v>
      </c>
      <c r="E111" s="143" t="s">
        <v>141</v>
      </c>
      <c r="F111" s="143" t="s">
        <v>97</v>
      </c>
      <c r="G111" s="143" t="s">
        <v>98</v>
      </c>
      <c r="H111" s="193">
        <f t="shared" si="0"/>
        <v>1</v>
      </c>
      <c r="I111" s="193">
        <v>1</v>
      </c>
      <c r="J111" s="201"/>
      <c r="K111" s="79"/>
      <c r="L111" s="79"/>
      <c r="M111" s="79"/>
      <c r="N111" s="79"/>
      <c r="O111" s="79"/>
      <c r="P111" s="79"/>
    </row>
    <row r="112" s="187" customFormat="1" ht="20" customHeight="1" spans="2:16">
      <c r="B112" s="191" t="s">
        <v>280</v>
      </c>
      <c r="C112" s="192" t="s">
        <v>281</v>
      </c>
      <c r="D112" s="192" t="s">
        <v>390</v>
      </c>
      <c r="E112" s="143" t="s">
        <v>96</v>
      </c>
      <c r="F112" s="143" t="s">
        <v>97</v>
      </c>
      <c r="G112" s="143" t="s">
        <v>98</v>
      </c>
      <c r="H112" s="193">
        <f t="shared" si="0"/>
        <v>1.2</v>
      </c>
      <c r="I112" s="193">
        <v>1.2</v>
      </c>
      <c r="J112" s="201"/>
      <c r="K112" s="79"/>
      <c r="L112" s="79"/>
      <c r="M112" s="79"/>
      <c r="N112" s="79"/>
      <c r="O112" s="79"/>
      <c r="P112" s="79"/>
    </row>
    <row r="113" s="187" customFormat="1" ht="20" customHeight="1" spans="2:16">
      <c r="B113" s="191" t="s">
        <v>280</v>
      </c>
      <c r="C113" s="192" t="s">
        <v>281</v>
      </c>
      <c r="D113" s="192" t="s">
        <v>391</v>
      </c>
      <c r="E113" s="143" t="s">
        <v>99</v>
      </c>
      <c r="F113" s="143" t="s">
        <v>97</v>
      </c>
      <c r="G113" s="143" t="s">
        <v>98</v>
      </c>
      <c r="H113" s="193">
        <f t="shared" si="0"/>
        <v>20</v>
      </c>
      <c r="I113" s="193">
        <v>20</v>
      </c>
      <c r="J113" s="201"/>
      <c r="K113" s="79"/>
      <c r="L113" s="79"/>
      <c r="M113" s="79"/>
      <c r="N113" s="79"/>
      <c r="O113" s="79"/>
      <c r="P113" s="79"/>
    </row>
    <row r="114" s="187" customFormat="1" ht="20" customHeight="1" spans="2:16">
      <c r="B114" s="191" t="s">
        <v>280</v>
      </c>
      <c r="C114" s="192" t="s">
        <v>281</v>
      </c>
      <c r="D114" s="192" t="s">
        <v>392</v>
      </c>
      <c r="E114" s="143" t="s">
        <v>139</v>
      </c>
      <c r="F114" s="143" t="s">
        <v>134</v>
      </c>
      <c r="G114" s="143" t="s">
        <v>138</v>
      </c>
      <c r="H114" s="193">
        <f t="shared" si="0"/>
        <v>0.7942</v>
      </c>
      <c r="I114" s="193">
        <v>0.7942</v>
      </c>
      <c r="J114" s="201"/>
      <c r="K114" s="79"/>
      <c r="L114" s="79"/>
      <c r="M114" s="79"/>
      <c r="N114" s="79"/>
      <c r="O114" s="79"/>
      <c r="P114" s="79"/>
    </row>
    <row r="115" s="187" customFormat="1" ht="20" customHeight="1" spans="2:16">
      <c r="B115" s="191" t="s">
        <v>280</v>
      </c>
      <c r="C115" s="192" t="s">
        <v>281</v>
      </c>
      <c r="D115" s="192" t="s">
        <v>393</v>
      </c>
      <c r="E115" s="143" t="s">
        <v>136</v>
      </c>
      <c r="F115" s="143" t="s">
        <v>134</v>
      </c>
      <c r="G115" s="143" t="s">
        <v>138</v>
      </c>
      <c r="H115" s="193">
        <f t="shared" si="0"/>
        <v>11.186</v>
      </c>
      <c r="I115" s="193">
        <v>11.186</v>
      </c>
      <c r="J115" s="201"/>
      <c r="K115" s="79"/>
      <c r="L115" s="79"/>
      <c r="M115" s="79"/>
      <c r="N115" s="79"/>
      <c r="O115" s="79"/>
      <c r="P115" s="79"/>
    </row>
    <row r="116" s="187" customFormat="1" ht="20" customHeight="1" spans="2:16">
      <c r="B116" s="191" t="s">
        <v>280</v>
      </c>
      <c r="C116" s="192" t="s">
        <v>281</v>
      </c>
      <c r="D116" s="192" t="s">
        <v>394</v>
      </c>
      <c r="E116" s="143" t="s">
        <v>136</v>
      </c>
      <c r="F116" s="143" t="s">
        <v>134</v>
      </c>
      <c r="G116" s="143" t="s">
        <v>135</v>
      </c>
      <c r="H116" s="193">
        <f t="shared" si="0"/>
        <v>26.19</v>
      </c>
      <c r="I116" s="193">
        <v>26.19</v>
      </c>
      <c r="J116" s="201"/>
      <c r="K116" s="79"/>
      <c r="L116" s="79"/>
      <c r="M116" s="79"/>
      <c r="N116" s="79"/>
      <c r="O116" s="79"/>
      <c r="P116" s="79"/>
    </row>
    <row r="117" s="187" customFormat="1" ht="20" customHeight="1" spans="2:16">
      <c r="B117" s="191" t="s">
        <v>280</v>
      </c>
      <c r="C117" s="192" t="s">
        <v>281</v>
      </c>
      <c r="D117" s="192" t="s">
        <v>395</v>
      </c>
      <c r="E117" s="143" t="s">
        <v>225</v>
      </c>
      <c r="F117" s="143" t="s">
        <v>134</v>
      </c>
      <c r="G117" s="143" t="s">
        <v>135</v>
      </c>
      <c r="H117" s="193">
        <f t="shared" si="0"/>
        <v>2.4</v>
      </c>
      <c r="I117" s="193">
        <v>2.4</v>
      </c>
      <c r="J117" s="201"/>
      <c r="K117" s="79"/>
      <c r="L117" s="79"/>
      <c r="M117" s="79"/>
      <c r="N117" s="79"/>
      <c r="O117" s="79"/>
      <c r="P117" s="79"/>
    </row>
    <row r="118" s="187" customFormat="1" ht="20" customHeight="1" spans="2:16">
      <c r="B118" s="191" t="s">
        <v>280</v>
      </c>
      <c r="C118" s="192" t="s">
        <v>281</v>
      </c>
      <c r="D118" s="192" t="s">
        <v>396</v>
      </c>
      <c r="E118" s="143" t="s">
        <v>222</v>
      </c>
      <c r="F118" s="143" t="s">
        <v>218</v>
      </c>
      <c r="G118" s="143" t="s">
        <v>219</v>
      </c>
      <c r="H118" s="193">
        <f t="shared" si="0"/>
        <v>40</v>
      </c>
      <c r="I118" s="193">
        <v>40</v>
      </c>
      <c r="J118" s="201"/>
      <c r="K118" s="79"/>
      <c r="L118" s="79"/>
      <c r="M118" s="79"/>
      <c r="N118" s="79"/>
      <c r="O118" s="79"/>
      <c r="P118" s="79"/>
    </row>
    <row r="119" s="187" customFormat="1" ht="20" customHeight="1" spans="2:16">
      <c r="B119" s="191" t="s">
        <v>280</v>
      </c>
      <c r="C119" s="192" t="s">
        <v>281</v>
      </c>
      <c r="D119" s="192" t="s">
        <v>397</v>
      </c>
      <c r="E119" s="143" t="s">
        <v>223</v>
      </c>
      <c r="F119" s="143" t="s">
        <v>218</v>
      </c>
      <c r="G119" s="143" t="s">
        <v>219</v>
      </c>
      <c r="H119" s="193">
        <f t="shared" si="0"/>
        <v>67</v>
      </c>
      <c r="I119" s="193">
        <v>67</v>
      </c>
      <c r="J119" s="201"/>
      <c r="K119" s="79"/>
      <c r="L119" s="79"/>
      <c r="M119" s="79"/>
      <c r="N119" s="79"/>
      <c r="O119" s="79"/>
      <c r="P119" s="79"/>
    </row>
    <row r="120" s="187" customFormat="1" ht="20" customHeight="1" spans="2:16">
      <c r="B120" s="191" t="s">
        <v>280</v>
      </c>
      <c r="C120" s="192" t="s">
        <v>281</v>
      </c>
      <c r="D120" s="192" t="s">
        <v>398</v>
      </c>
      <c r="E120" s="143" t="s">
        <v>204</v>
      </c>
      <c r="F120" s="143" t="s">
        <v>205</v>
      </c>
      <c r="G120" s="143" t="s">
        <v>206</v>
      </c>
      <c r="H120" s="193">
        <f t="shared" si="0"/>
        <v>112.8</v>
      </c>
      <c r="I120" s="193"/>
      <c r="J120" s="193">
        <v>112.8</v>
      </c>
      <c r="K120" s="79"/>
      <c r="L120" s="79"/>
      <c r="M120" s="79"/>
      <c r="N120" s="79"/>
      <c r="O120" s="79"/>
      <c r="P120" s="79"/>
    </row>
    <row r="121" s="187" customFormat="1" ht="20" customHeight="1" spans="2:16">
      <c r="B121" s="191" t="s">
        <v>280</v>
      </c>
      <c r="C121" s="192" t="s">
        <v>281</v>
      </c>
      <c r="D121" s="192" t="s">
        <v>399</v>
      </c>
      <c r="E121" s="143" t="s">
        <v>229</v>
      </c>
      <c r="F121" s="143" t="s">
        <v>97</v>
      </c>
      <c r="G121" s="143" t="s">
        <v>98</v>
      </c>
      <c r="H121" s="193">
        <f t="shared" si="0"/>
        <v>50</v>
      </c>
      <c r="I121" s="193"/>
      <c r="J121" s="193">
        <v>50</v>
      </c>
      <c r="K121" s="79"/>
      <c r="L121" s="79"/>
      <c r="M121" s="79"/>
      <c r="N121" s="79"/>
      <c r="O121" s="79"/>
      <c r="P121" s="79"/>
    </row>
    <row r="122" s="187" customFormat="1" ht="20" customHeight="1" spans="2:16">
      <c r="B122" s="191" t="s">
        <v>280</v>
      </c>
      <c r="C122" s="192" t="s">
        <v>281</v>
      </c>
      <c r="D122" s="192" t="s">
        <v>400</v>
      </c>
      <c r="E122" s="143" t="s">
        <v>202</v>
      </c>
      <c r="F122" s="143" t="s">
        <v>134</v>
      </c>
      <c r="G122" s="143" t="s">
        <v>135</v>
      </c>
      <c r="H122" s="193">
        <f t="shared" si="0"/>
        <v>46</v>
      </c>
      <c r="I122" s="193">
        <v>46</v>
      </c>
      <c r="J122" s="201"/>
      <c r="K122" s="79"/>
      <c r="L122" s="79"/>
      <c r="M122" s="79"/>
      <c r="N122" s="79"/>
      <c r="O122" s="79"/>
      <c r="P122" s="79"/>
    </row>
    <row r="123" s="187" customFormat="1" ht="20" customHeight="1" spans="2:16">
      <c r="B123" s="191" t="s">
        <v>280</v>
      </c>
      <c r="C123" s="192" t="s">
        <v>281</v>
      </c>
      <c r="D123" s="192" t="s">
        <v>401</v>
      </c>
      <c r="E123" s="143" t="s">
        <v>217</v>
      </c>
      <c r="F123" s="143" t="s">
        <v>97</v>
      </c>
      <c r="G123" s="143" t="s">
        <v>98</v>
      </c>
      <c r="H123" s="193">
        <f t="shared" si="0"/>
        <v>905.196</v>
      </c>
      <c r="I123" s="193">
        <v>905.196</v>
      </c>
      <c r="J123" s="201"/>
      <c r="K123" s="79"/>
      <c r="L123" s="79"/>
      <c r="M123" s="79"/>
      <c r="N123" s="79"/>
      <c r="O123" s="79"/>
      <c r="P123" s="79"/>
    </row>
    <row r="124" s="187" customFormat="1" ht="20" customHeight="1" spans="2:16">
      <c r="B124" s="191" t="s">
        <v>280</v>
      </c>
      <c r="C124" s="192" t="s">
        <v>281</v>
      </c>
      <c r="D124" s="192" t="s">
        <v>402</v>
      </c>
      <c r="E124" s="143" t="s">
        <v>212</v>
      </c>
      <c r="F124" s="143" t="s">
        <v>97</v>
      </c>
      <c r="G124" s="143" t="s">
        <v>98</v>
      </c>
      <c r="H124" s="193">
        <f t="shared" si="0"/>
        <v>12</v>
      </c>
      <c r="I124" s="193">
        <v>12</v>
      </c>
      <c r="J124" s="201"/>
      <c r="K124" s="79"/>
      <c r="L124" s="79"/>
      <c r="M124" s="79"/>
      <c r="N124" s="79"/>
      <c r="O124" s="79"/>
      <c r="P124" s="79"/>
    </row>
    <row r="125" s="187" customFormat="1" ht="20" customHeight="1" spans="2:16">
      <c r="B125" s="191" t="s">
        <v>280</v>
      </c>
      <c r="C125" s="192" t="s">
        <v>281</v>
      </c>
      <c r="D125" s="192" t="s">
        <v>403</v>
      </c>
      <c r="E125" s="143" t="s">
        <v>212</v>
      </c>
      <c r="F125" s="143" t="s">
        <v>97</v>
      </c>
      <c r="G125" s="143" t="s">
        <v>98</v>
      </c>
      <c r="H125" s="193">
        <f t="shared" si="0"/>
        <v>730</v>
      </c>
      <c r="I125" s="193">
        <v>730</v>
      </c>
      <c r="J125" s="201"/>
      <c r="K125" s="79"/>
      <c r="L125" s="79"/>
      <c r="M125" s="79"/>
      <c r="N125" s="79"/>
      <c r="O125" s="79"/>
      <c r="P125" s="79"/>
    </row>
    <row r="126" s="187" customFormat="1" ht="20" customHeight="1" spans="2:16">
      <c r="B126" s="191" t="s">
        <v>280</v>
      </c>
      <c r="C126" s="192" t="s">
        <v>281</v>
      </c>
      <c r="D126" s="192" t="s">
        <v>404</v>
      </c>
      <c r="E126" s="143" t="s">
        <v>217</v>
      </c>
      <c r="F126" s="143" t="s">
        <v>97</v>
      </c>
      <c r="G126" s="143" t="s">
        <v>98</v>
      </c>
      <c r="H126" s="193">
        <f t="shared" si="0"/>
        <v>9.96</v>
      </c>
      <c r="I126" s="193">
        <v>9.96</v>
      </c>
      <c r="J126" s="201"/>
      <c r="K126" s="79"/>
      <c r="L126" s="79"/>
      <c r="M126" s="79"/>
      <c r="N126" s="79"/>
      <c r="O126" s="79"/>
      <c r="P126" s="79"/>
    </row>
    <row r="127" s="187" customFormat="1" ht="20" customHeight="1" spans="2:16">
      <c r="B127" s="191" t="s">
        <v>280</v>
      </c>
      <c r="C127" s="192" t="s">
        <v>281</v>
      </c>
      <c r="D127" s="192" t="s">
        <v>405</v>
      </c>
      <c r="E127" s="143" t="s">
        <v>194</v>
      </c>
      <c r="F127" s="143" t="s">
        <v>97</v>
      </c>
      <c r="G127" s="143" t="s">
        <v>98</v>
      </c>
      <c r="H127" s="193">
        <f t="shared" si="0"/>
        <v>54.91</v>
      </c>
      <c r="I127" s="193">
        <v>54.91</v>
      </c>
      <c r="J127" s="201"/>
      <c r="K127" s="79"/>
      <c r="L127" s="79"/>
      <c r="M127" s="79"/>
      <c r="N127" s="79"/>
      <c r="O127" s="79"/>
      <c r="P127" s="79"/>
    </row>
    <row r="128" s="187" customFormat="1" ht="20" customHeight="1" spans="2:16">
      <c r="B128" s="191" t="s">
        <v>280</v>
      </c>
      <c r="C128" s="192" t="s">
        <v>281</v>
      </c>
      <c r="D128" s="192" t="s">
        <v>406</v>
      </c>
      <c r="E128" s="143" t="s">
        <v>212</v>
      </c>
      <c r="F128" s="143" t="s">
        <v>213</v>
      </c>
      <c r="G128" s="143" t="s">
        <v>214</v>
      </c>
      <c r="H128" s="193">
        <f t="shared" si="0"/>
        <v>10.689</v>
      </c>
      <c r="I128" s="193">
        <v>10.689</v>
      </c>
      <c r="J128" s="201"/>
      <c r="K128" s="79"/>
      <c r="L128" s="79"/>
      <c r="M128" s="79"/>
      <c r="N128" s="79"/>
      <c r="O128" s="79"/>
      <c r="P128" s="79"/>
    </row>
    <row r="129" s="187" customFormat="1" ht="20" customHeight="1" spans="2:16">
      <c r="B129" s="191" t="s">
        <v>280</v>
      </c>
      <c r="C129" s="192" t="s">
        <v>281</v>
      </c>
      <c r="D129" s="192" t="s">
        <v>407</v>
      </c>
      <c r="E129" s="143" t="s">
        <v>212</v>
      </c>
      <c r="F129" s="143" t="s">
        <v>97</v>
      </c>
      <c r="G129" s="143" t="s">
        <v>98</v>
      </c>
      <c r="H129" s="193">
        <f t="shared" si="0"/>
        <v>40</v>
      </c>
      <c r="I129" s="193">
        <v>40</v>
      </c>
      <c r="J129" s="201"/>
      <c r="K129" s="79"/>
      <c r="L129" s="79"/>
      <c r="M129" s="79"/>
      <c r="N129" s="79"/>
      <c r="O129" s="79"/>
      <c r="P129" s="79"/>
    </row>
    <row r="130" s="187" customFormat="1" ht="20" customHeight="1" spans="2:16">
      <c r="B130" s="191" t="s">
        <v>280</v>
      </c>
      <c r="C130" s="192" t="s">
        <v>281</v>
      </c>
      <c r="D130" s="192" t="s">
        <v>408</v>
      </c>
      <c r="E130" s="143" t="s">
        <v>212</v>
      </c>
      <c r="F130" s="143" t="s">
        <v>97</v>
      </c>
      <c r="G130" s="143" t="s">
        <v>98</v>
      </c>
      <c r="H130" s="193">
        <f t="shared" si="0"/>
        <v>25</v>
      </c>
      <c r="I130" s="193">
        <v>25</v>
      </c>
      <c r="J130" s="201"/>
      <c r="K130" s="79"/>
      <c r="L130" s="79"/>
      <c r="M130" s="79"/>
      <c r="N130" s="79"/>
      <c r="O130" s="79"/>
      <c r="P130" s="79"/>
    </row>
    <row r="131" s="187" customFormat="1" ht="20" customHeight="1" spans="2:16">
      <c r="B131" s="191" t="s">
        <v>280</v>
      </c>
      <c r="C131" s="192" t="s">
        <v>281</v>
      </c>
      <c r="D131" s="192" t="s">
        <v>409</v>
      </c>
      <c r="E131" s="143" t="s">
        <v>163</v>
      </c>
      <c r="F131" s="143" t="s">
        <v>134</v>
      </c>
      <c r="G131" s="143" t="s">
        <v>138</v>
      </c>
      <c r="H131" s="193">
        <f t="shared" si="0"/>
        <v>107</v>
      </c>
      <c r="I131" s="193">
        <v>107</v>
      </c>
      <c r="J131" s="201"/>
      <c r="K131" s="79"/>
      <c r="L131" s="79"/>
      <c r="M131" s="79"/>
      <c r="N131" s="79"/>
      <c r="O131" s="79"/>
      <c r="P131" s="79"/>
    </row>
    <row r="132" s="187" customFormat="1" ht="20" customHeight="1" spans="2:16">
      <c r="B132" s="191" t="s">
        <v>280</v>
      </c>
      <c r="C132" s="192" t="s">
        <v>281</v>
      </c>
      <c r="D132" s="192" t="s">
        <v>410</v>
      </c>
      <c r="E132" s="143" t="s">
        <v>203</v>
      </c>
      <c r="F132" s="143" t="s">
        <v>134</v>
      </c>
      <c r="G132" s="143" t="s">
        <v>135</v>
      </c>
      <c r="H132" s="193">
        <f t="shared" si="0"/>
        <v>2003.642595</v>
      </c>
      <c r="I132" s="193"/>
      <c r="J132" s="193">
        <v>2003.642595</v>
      </c>
      <c r="K132" s="79"/>
      <c r="L132" s="79"/>
      <c r="M132" s="79"/>
      <c r="N132" s="79"/>
      <c r="O132" s="79"/>
      <c r="P132" s="79"/>
    </row>
    <row r="133" s="187" customFormat="1" ht="20" customHeight="1" spans="2:16">
      <c r="B133" s="191" t="s">
        <v>280</v>
      </c>
      <c r="C133" s="192" t="s">
        <v>281</v>
      </c>
      <c r="D133" s="192" t="s">
        <v>411</v>
      </c>
      <c r="E133" s="143" t="s">
        <v>203</v>
      </c>
      <c r="F133" s="143" t="s">
        <v>134</v>
      </c>
      <c r="G133" s="143" t="s">
        <v>135</v>
      </c>
      <c r="H133" s="193">
        <f t="shared" si="0"/>
        <v>35.9762</v>
      </c>
      <c r="I133" s="193"/>
      <c r="J133" s="193">
        <v>35.9762</v>
      </c>
      <c r="K133" s="79"/>
      <c r="L133" s="79"/>
      <c r="M133" s="79"/>
      <c r="N133" s="79"/>
      <c r="O133" s="79"/>
      <c r="P133" s="79"/>
    </row>
    <row r="134" s="187" customFormat="1" ht="20" customHeight="1" spans="2:16">
      <c r="B134" s="191" t="s">
        <v>280</v>
      </c>
      <c r="C134" s="192" t="s">
        <v>281</v>
      </c>
      <c r="D134" s="192" t="s">
        <v>412</v>
      </c>
      <c r="E134" s="143" t="s">
        <v>194</v>
      </c>
      <c r="F134" s="143" t="s">
        <v>134</v>
      </c>
      <c r="G134" s="143" t="s">
        <v>135</v>
      </c>
      <c r="H134" s="193">
        <f t="shared" si="0"/>
        <v>400</v>
      </c>
      <c r="I134" s="193">
        <v>400</v>
      </c>
      <c r="J134" s="201"/>
      <c r="K134" s="79"/>
      <c r="L134" s="79"/>
      <c r="M134" s="79"/>
      <c r="N134" s="79"/>
      <c r="O134" s="79"/>
      <c r="P134" s="79"/>
    </row>
    <row r="135" s="187" customFormat="1" ht="20" customHeight="1" spans="2:16">
      <c r="B135" s="191" t="s">
        <v>280</v>
      </c>
      <c r="C135" s="192" t="s">
        <v>281</v>
      </c>
      <c r="D135" s="192" t="s">
        <v>413</v>
      </c>
      <c r="E135" s="143" t="s">
        <v>216</v>
      </c>
      <c r="F135" s="143" t="s">
        <v>97</v>
      </c>
      <c r="G135" s="143" t="s">
        <v>98</v>
      </c>
      <c r="H135" s="193">
        <f t="shared" si="0"/>
        <v>457</v>
      </c>
      <c r="I135" s="193">
        <v>457</v>
      </c>
      <c r="J135" s="201"/>
      <c r="K135" s="79"/>
      <c r="L135" s="79"/>
      <c r="M135" s="79"/>
      <c r="N135" s="79"/>
      <c r="O135" s="79"/>
      <c r="P135" s="79"/>
    </row>
    <row r="136" s="187" customFormat="1" ht="20" customHeight="1" spans="2:16">
      <c r="B136" s="191" t="s">
        <v>280</v>
      </c>
      <c r="C136" s="192" t="s">
        <v>281</v>
      </c>
      <c r="D136" s="192" t="s">
        <v>414</v>
      </c>
      <c r="E136" s="143" t="s">
        <v>200</v>
      </c>
      <c r="F136" s="143" t="s">
        <v>134</v>
      </c>
      <c r="G136" s="143" t="s">
        <v>135</v>
      </c>
      <c r="H136" s="193">
        <f t="shared" si="0"/>
        <v>159</v>
      </c>
      <c r="I136" s="193">
        <v>159</v>
      </c>
      <c r="J136" s="201"/>
      <c r="K136" s="79"/>
      <c r="L136" s="79"/>
      <c r="M136" s="79"/>
      <c r="N136" s="79"/>
      <c r="O136" s="79"/>
      <c r="P136" s="79"/>
    </row>
    <row r="137" s="187" customFormat="1" ht="20" customHeight="1" spans="2:16">
      <c r="B137" s="191" t="s">
        <v>280</v>
      </c>
      <c r="C137" s="192" t="s">
        <v>281</v>
      </c>
      <c r="D137" s="192" t="s">
        <v>415</v>
      </c>
      <c r="E137" s="143" t="s">
        <v>217</v>
      </c>
      <c r="F137" s="143" t="s">
        <v>218</v>
      </c>
      <c r="G137" s="143" t="s">
        <v>219</v>
      </c>
      <c r="H137" s="193">
        <f t="shared" si="0"/>
        <v>35.67564</v>
      </c>
      <c r="I137" s="193">
        <v>35.67564</v>
      </c>
      <c r="J137" s="201"/>
      <c r="K137" s="79"/>
      <c r="L137" s="79"/>
      <c r="M137" s="79"/>
      <c r="N137" s="79"/>
      <c r="O137" s="79"/>
      <c r="P137" s="79"/>
    </row>
    <row r="138" s="187" customFormat="1" ht="20" customHeight="1" spans="2:16">
      <c r="B138" s="191" t="s">
        <v>280</v>
      </c>
      <c r="C138" s="192" t="s">
        <v>281</v>
      </c>
      <c r="D138" s="192" t="s">
        <v>416</v>
      </c>
      <c r="E138" s="143" t="s">
        <v>147</v>
      </c>
      <c r="F138" s="143" t="s">
        <v>105</v>
      </c>
      <c r="G138" s="143" t="s">
        <v>148</v>
      </c>
      <c r="H138" s="193">
        <f t="shared" si="0"/>
        <v>4</v>
      </c>
      <c r="I138" s="193">
        <v>4</v>
      </c>
      <c r="J138" s="201"/>
      <c r="K138" s="79"/>
      <c r="L138" s="79"/>
      <c r="M138" s="79"/>
      <c r="N138" s="79"/>
      <c r="O138" s="79"/>
      <c r="P138" s="79"/>
    </row>
    <row r="139" s="187" customFormat="1" ht="20" customHeight="1" spans="2:16">
      <c r="B139" s="191" t="s">
        <v>280</v>
      </c>
      <c r="C139" s="192" t="s">
        <v>281</v>
      </c>
      <c r="D139" s="192" t="s">
        <v>417</v>
      </c>
      <c r="E139" s="143" t="s">
        <v>227</v>
      </c>
      <c r="F139" s="143" t="s">
        <v>134</v>
      </c>
      <c r="G139" s="143" t="s">
        <v>135</v>
      </c>
      <c r="H139" s="193">
        <f t="shared" si="0"/>
        <v>268.82769</v>
      </c>
      <c r="I139" s="193">
        <v>268.82769</v>
      </c>
      <c r="J139" s="201"/>
      <c r="K139" s="79"/>
      <c r="L139" s="79"/>
      <c r="M139" s="79"/>
      <c r="N139" s="79"/>
      <c r="O139" s="79"/>
      <c r="P139" s="79"/>
    </row>
    <row r="140" s="187" customFormat="1" ht="20" customHeight="1" spans="2:16">
      <c r="B140" s="191" t="s">
        <v>280</v>
      </c>
      <c r="C140" s="192" t="s">
        <v>281</v>
      </c>
      <c r="D140" s="192" t="s">
        <v>418</v>
      </c>
      <c r="E140" s="143" t="s">
        <v>200</v>
      </c>
      <c r="F140" s="143" t="s">
        <v>134</v>
      </c>
      <c r="G140" s="143" t="s">
        <v>135</v>
      </c>
      <c r="H140" s="193">
        <f t="shared" si="0"/>
        <v>10</v>
      </c>
      <c r="I140" s="193">
        <v>10</v>
      </c>
      <c r="J140" s="201"/>
      <c r="K140" s="79"/>
      <c r="L140" s="79"/>
      <c r="M140" s="79"/>
      <c r="N140" s="79"/>
      <c r="O140" s="79"/>
      <c r="P140" s="79"/>
    </row>
    <row r="141" s="187" customFormat="1" ht="20" customHeight="1" spans="2:16">
      <c r="B141" s="191" t="s">
        <v>280</v>
      </c>
      <c r="C141" s="192" t="s">
        <v>281</v>
      </c>
      <c r="D141" s="192" t="s">
        <v>419</v>
      </c>
      <c r="E141" s="143" t="s">
        <v>147</v>
      </c>
      <c r="F141" s="143" t="s">
        <v>105</v>
      </c>
      <c r="G141" s="143" t="s">
        <v>148</v>
      </c>
      <c r="H141" s="193">
        <f t="shared" si="0"/>
        <v>3.925</v>
      </c>
      <c r="I141" s="193">
        <v>3.925</v>
      </c>
      <c r="J141" s="201"/>
      <c r="K141" s="79"/>
      <c r="L141" s="79"/>
      <c r="M141" s="79"/>
      <c r="N141" s="79"/>
      <c r="O141" s="79"/>
      <c r="P141" s="79"/>
    </row>
    <row r="142" s="187" customFormat="1" ht="20" customHeight="1" spans="2:16">
      <c r="B142" s="191" t="s">
        <v>280</v>
      </c>
      <c r="C142" s="192" t="s">
        <v>281</v>
      </c>
      <c r="D142" s="192" t="s">
        <v>420</v>
      </c>
      <c r="E142" s="143" t="s">
        <v>145</v>
      </c>
      <c r="F142" s="143" t="s">
        <v>97</v>
      </c>
      <c r="G142" s="143" t="s">
        <v>98</v>
      </c>
      <c r="H142" s="193">
        <f t="shared" si="0"/>
        <v>0.5</v>
      </c>
      <c r="I142" s="193">
        <v>0.5</v>
      </c>
      <c r="J142" s="201"/>
      <c r="K142" s="79"/>
      <c r="L142" s="79"/>
      <c r="M142" s="79"/>
      <c r="N142" s="79"/>
      <c r="O142" s="79"/>
      <c r="P142" s="79"/>
    </row>
    <row r="143" s="187" customFormat="1" ht="20" customHeight="1" spans="2:16">
      <c r="B143" s="191" t="s">
        <v>280</v>
      </c>
      <c r="C143" s="192" t="s">
        <v>281</v>
      </c>
      <c r="D143" s="192" t="s">
        <v>421</v>
      </c>
      <c r="E143" s="143" t="s">
        <v>220</v>
      </c>
      <c r="F143" s="143" t="s">
        <v>134</v>
      </c>
      <c r="G143" s="143" t="s">
        <v>135</v>
      </c>
      <c r="H143" s="193">
        <f t="shared" si="0"/>
        <v>19935.017061</v>
      </c>
      <c r="I143" s="193">
        <f>10862.905749+9072.111312</f>
        <v>19935.017061</v>
      </c>
      <c r="J143" s="201"/>
      <c r="K143" s="79"/>
      <c r="L143" s="79"/>
      <c r="M143" s="79"/>
      <c r="N143" s="79"/>
      <c r="O143" s="79"/>
      <c r="P143" s="79"/>
    </row>
    <row r="144" s="187" customFormat="1" ht="20" customHeight="1" spans="2:16">
      <c r="B144" s="191" t="s">
        <v>280</v>
      </c>
      <c r="C144" s="192" t="s">
        <v>281</v>
      </c>
      <c r="D144" s="192" t="s">
        <v>422</v>
      </c>
      <c r="E144" s="143" t="s">
        <v>194</v>
      </c>
      <c r="F144" s="143" t="s">
        <v>134</v>
      </c>
      <c r="G144" s="143" t="s">
        <v>135</v>
      </c>
      <c r="H144" s="193">
        <f t="shared" si="0"/>
        <v>37.86</v>
      </c>
      <c r="I144" s="193">
        <v>37.86</v>
      </c>
      <c r="J144" s="201"/>
      <c r="K144" s="79"/>
      <c r="L144" s="79"/>
      <c r="M144" s="79"/>
      <c r="N144" s="79"/>
      <c r="O144" s="79"/>
      <c r="P144" s="79"/>
    </row>
    <row r="145" s="187" customFormat="1" ht="20" customHeight="1" spans="2:16">
      <c r="B145" s="191" t="s">
        <v>280</v>
      </c>
      <c r="C145" s="192" t="s">
        <v>281</v>
      </c>
      <c r="D145" s="192" t="s">
        <v>423</v>
      </c>
      <c r="E145" s="143" t="s">
        <v>191</v>
      </c>
      <c r="F145" s="143" t="s">
        <v>105</v>
      </c>
      <c r="G145" s="143" t="s">
        <v>166</v>
      </c>
      <c r="H145" s="193">
        <f t="shared" si="0"/>
        <v>17</v>
      </c>
      <c r="I145" s="193">
        <v>17</v>
      </c>
      <c r="J145" s="201"/>
      <c r="K145" s="79"/>
      <c r="L145" s="79"/>
      <c r="M145" s="79"/>
      <c r="N145" s="79"/>
      <c r="O145" s="79"/>
      <c r="P145" s="79"/>
    </row>
    <row r="146" s="187" customFormat="1" ht="20" customHeight="1" spans="2:16">
      <c r="B146" s="191" t="s">
        <v>424</v>
      </c>
      <c r="C146" s="192" t="s">
        <v>425</v>
      </c>
      <c r="D146" s="192" t="s">
        <v>426</v>
      </c>
      <c r="E146" s="143" t="s">
        <v>192</v>
      </c>
      <c r="F146" s="143" t="s">
        <v>154</v>
      </c>
      <c r="G146" s="143" t="s">
        <v>98</v>
      </c>
      <c r="H146" s="193">
        <f t="shared" si="0"/>
        <v>5</v>
      </c>
      <c r="I146" s="193">
        <v>5</v>
      </c>
      <c r="J146" s="201"/>
      <c r="K146" s="79"/>
      <c r="L146" s="79"/>
      <c r="M146" s="79"/>
      <c r="N146" s="79"/>
      <c r="O146" s="79"/>
      <c r="P146" s="79"/>
    </row>
    <row r="147" s="187" customFormat="1" ht="20" customHeight="1" spans="2:16">
      <c r="B147" s="191" t="s">
        <v>424</v>
      </c>
      <c r="C147" s="192" t="s">
        <v>425</v>
      </c>
      <c r="D147" s="192" t="s">
        <v>427</v>
      </c>
      <c r="E147" s="192" t="s">
        <v>185</v>
      </c>
      <c r="F147" s="192" t="s">
        <v>154</v>
      </c>
      <c r="G147" s="192" t="s">
        <v>98</v>
      </c>
      <c r="H147" s="193">
        <f t="shared" si="0"/>
        <v>83.83</v>
      </c>
      <c r="I147" s="193">
        <v>83.83</v>
      </c>
      <c r="J147" s="201"/>
      <c r="K147" s="79"/>
      <c r="L147" s="79"/>
      <c r="M147" s="79"/>
      <c r="N147" s="79"/>
      <c r="O147" s="79"/>
      <c r="P147" s="79"/>
    </row>
    <row r="148" s="187" customFormat="1" ht="20" customHeight="1" spans="2:16">
      <c r="B148" s="191" t="s">
        <v>424</v>
      </c>
      <c r="C148" s="192" t="s">
        <v>425</v>
      </c>
      <c r="D148" s="192" t="s">
        <v>428</v>
      </c>
      <c r="E148" s="192" t="s">
        <v>193</v>
      </c>
      <c r="F148" s="143" t="s">
        <v>154</v>
      </c>
      <c r="G148" s="143" t="s">
        <v>98</v>
      </c>
      <c r="H148" s="193">
        <f t="shared" si="0"/>
        <v>20.31276</v>
      </c>
      <c r="I148" s="193">
        <v>20.31276</v>
      </c>
      <c r="J148" s="201"/>
      <c r="K148" s="79"/>
      <c r="L148" s="79"/>
      <c r="M148" s="79"/>
      <c r="N148" s="79"/>
      <c r="O148" s="79"/>
      <c r="P148" s="79"/>
    </row>
    <row r="149" s="187" customFormat="1" ht="20" customHeight="1" spans="2:16">
      <c r="B149" s="191" t="s">
        <v>424</v>
      </c>
      <c r="C149" s="192" t="s">
        <v>425</v>
      </c>
      <c r="D149" s="192" t="s">
        <v>429</v>
      </c>
      <c r="E149" s="143" t="s">
        <v>193</v>
      </c>
      <c r="F149" s="192" t="s">
        <v>158</v>
      </c>
      <c r="G149" s="192" t="s">
        <v>178</v>
      </c>
      <c r="H149" s="193">
        <f t="shared" si="0"/>
        <v>114.504</v>
      </c>
      <c r="I149" s="193">
        <f>86.784+27.72</f>
        <v>114.504</v>
      </c>
      <c r="J149" s="201"/>
      <c r="K149" s="79"/>
      <c r="L149" s="79"/>
      <c r="M149" s="79"/>
      <c r="N149" s="79"/>
      <c r="O149" s="79"/>
      <c r="P149" s="79"/>
    </row>
    <row r="150" s="187" customFormat="1" ht="20" customHeight="1" spans="2:16">
      <c r="B150" s="191" t="s">
        <v>424</v>
      </c>
      <c r="C150" s="192" t="s">
        <v>425</v>
      </c>
      <c r="D150" s="192" t="s">
        <v>430</v>
      </c>
      <c r="E150" s="143" t="s">
        <v>193</v>
      </c>
      <c r="F150" s="143" t="s">
        <v>154</v>
      </c>
      <c r="G150" s="192" t="s">
        <v>98</v>
      </c>
      <c r="H150" s="193">
        <f t="shared" si="0"/>
        <v>8.5</v>
      </c>
      <c r="I150" s="193">
        <v>8.5</v>
      </c>
      <c r="J150" s="201"/>
      <c r="K150" s="79"/>
      <c r="L150" s="79"/>
      <c r="M150" s="79"/>
      <c r="N150" s="79"/>
      <c r="O150" s="79"/>
      <c r="P150" s="79"/>
    </row>
    <row r="151" s="187" customFormat="1" ht="20" customHeight="1" spans="2:16">
      <c r="B151" s="191" t="s">
        <v>424</v>
      </c>
      <c r="C151" s="192" t="s">
        <v>425</v>
      </c>
      <c r="D151" s="192" t="s">
        <v>431</v>
      </c>
      <c r="E151" s="192" t="s">
        <v>192</v>
      </c>
      <c r="F151" s="143" t="s">
        <v>154</v>
      </c>
      <c r="G151" s="143" t="s">
        <v>98</v>
      </c>
      <c r="H151" s="193">
        <f t="shared" si="0"/>
        <v>5</v>
      </c>
      <c r="I151" s="193">
        <v>5</v>
      </c>
      <c r="J151" s="201"/>
      <c r="K151" s="79"/>
      <c r="L151" s="79"/>
      <c r="M151" s="79"/>
      <c r="N151" s="79"/>
      <c r="O151" s="79"/>
      <c r="P151" s="79"/>
    </row>
    <row r="152" s="187" customFormat="1" ht="20" customHeight="1" spans="2:16">
      <c r="B152" s="191" t="s">
        <v>424</v>
      </c>
      <c r="C152" s="192" t="s">
        <v>425</v>
      </c>
      <c r="D152" s="192" t="s">
        <v>432</v>
      </c>
      <c r="E152" s="143" t="s">
        <v>184</v>
      </c>
      <c r="F152" s="143" t="s">
        <v>154</v>
      </c>
      <c r="G152" s="192" t="s">
        <v>183</v>
      </c>
      <c r="H152" s="193">
        <f t="shared" si="0"/>
        <v>72.4848</v>
      </c>
      <c r="I152" s="193">
        <v>72.4848</v>
      </c>
      <c r="J152" s="201"/>
      <c r="K152" s="79"/>
      <c r="L152" s="79"/>
      <c r="M152" s="79"/>
      <c r="N152" s="79"/>
      <c r="O152" s="79"/>
      <c r="P152" s="79"/>
    </row>
    <row r="153" s="187" customFormat="1" ht="20" customHeight="1" spans="2:16">
      <c r="B153" s="191" t="s">
        <v>424</v>
      </c>
      <c r="C153" s="192" t="s">
        <v>425</v>
      </c>
      <c r="D153" s="192" t="s">
        <v>433</v>
      </c>
      <c r="E153" s="192" t="s">
        <v>184</v>
      </c>
      <c r="F153" s="143" t="s">
        <v>154</v>
      </c>
      <c r="G153" s="143" t="s">
        <v>183</v>
      </c>
      <c r="H153" s="193">
        <f t="shared" si="0"/>
        <v>11.2274</v>
      </c>
      <c r="I153" s="193">
        <v>11.2274</v>
      </c>
      <c r="J153" s="201"/>
      <c r="K153" s="79"/>
      <c r="L153" s="79"/>
      <c r="M153" s="79"/>
      <c r="N153" s="79"/>
      <c r="O153" s="79"/>
      <c r="P153" s="79"/>
    </row>
    <row r="154" s="187" customFormat="1" ht="20" customHeight="1" spans="2:16">
      <c r="B154" s="191" t="s">
        <v>424</v>
      </c>
      <c r="C154" s="192" t="s">
        <v>425</v>
      </c>
      <c r="D154" s="192" t="s">
        <v>434</v>
      </c>
      <c r="E154" s="192" t="s">
        <v>184</v>
      </c>
      <c r="F154" s="192" t="s">
        <v>154</v>
      </c>
      <c r="G154" s="192" t="s">
        <v>98</v>
      </c>
      <c r="H154" s="193">
        <v>317.8665</v>
      </c>
      <c r="I154" s="193">
        <v>317.8665</v>
      </c>
      <c r="J154" s="201"/>
      <c r="K154" s="79"/>
      <c r="L154" s="79"/>
      <c r="M154" s="79"/>
      <c r="N154" s="79"/>
      <c r="O154" s="79"/>
      <c r="P154" s="79"/>
    </row>
    <row r="155" s="187" customFormat="1" ht="20" customHeight="1" spans="2:16">
      <c r="B155" s="191" t="s">
        <v>424</v>
      </c>
      <c r="C155" s="192" t="s">
        <v>425</v>
      </c>
      <c r="D155" s="192" t="s">
        <v>435</v>
      </c>
      <c r="E155" s="192" t="s">
        <v>176</v>
      </c>
      <c r="F155" s="192" t="s">
        <v>105</v>
      </c>
      <c r="G155" s="192" t="s">
        <v>137</v>
      </c>
      <c r="H155" s="193">
        <v>40</v>
      </c>
      <c r="I155" s="193">
        <v>40</v>
      </c>
      <c r="J155" s="201"/>
      <c r="K155" s="79"/>
      <c r="L155" s="79"/>
      <c r="M155" s="79"/>
      <c r="N155" s="79"/>
      <c r="O155" s="79"/>
      <c r="P155" s="79"/>
    </row>
    <row r="156" s="187" customFormat="1" ht="20" customHeight="1" spans="2:16">
      <c r="B156" s="191" t="s">
        <v>424</v>
      </c>
      <c r="C156" s="192" t="s">
        <v>425</v>
      </c>
      <c r="D156" s="192" t="s">
        <v>436</v>
      </c>
      <c r="E156" s="192" t="s">
        <v>176</v>
      </c>
      <c r="F156" s="192" t="s">
        <v>154</v>
      </c>
      <c r="G156" s="192" t="s">
        <v>98</v>
      </c>
      <c r="H156" s="193">
        <v>177.714468</v>
      </c>
      <c r="I156" s="193">
        <v>177.714468</v>
      </c>
      <c r="J156" s="201"/>
      <c r="K156" s="79"/>
      <c r="L156" s="79"/>
      <c r="M156" s="79"/>
      <c r="N156" s="79"/>
      <c r="O156" s="79"/>
      <c r="P156" s="79"/>
    </row>
    <row r="157" s="187" customFormat="1" ht="20" customHeight="1" spans="2:16">
      <c r="B157" s="191" t="s">
        <v>424</v>
      </c>
      <c r="C157" s="192" t="s">
        <v>425</v>
      </c>
      <c r="D157" s="192" t="s">
        <v>437</v>
      </c>
      <c r="E157" s="192" t="s">
        <v>176</v>
      </c>
      <c r="F157" s="192" t="s">
        <v>154</v>
      </c>
      <c r="G157" s="192" t="s">
        <v>98</v>
      </c>
      <c r="H157" s="193">
        <v>47.5236</v>
      </c>
      <c r="I157" s="193">
        <v>47.5236</v>
      </c>
      <c r="J157" s="201"/>
      <c r="K157" s="79"/>
      <c r="L157" s="79"/>
      <c r="M157" s="79"/>
      <c r="N157" s="79"/>
      <c r="O157" s="79"/>
      <c r="P157" s="79"/>
    </row>
    <row r="158" s="187" customFormat="1" ht="20" customHeight="1" spans="2:16">
      <c r="B158" s="191" t="s">
        <v>424</v>
      </c>
      <c r="C158" s="192" t="s">
        <v>425</v>
      </c>
      <c r="D158" s="192" t="s">
        <v>438</v>
      </c>
      <c r="E158" s="192" t="s">
        <v>152</v>
      </c>
      <c r="F158" s="192" t="s">
        <v>155</v>
      </c>
      <c r="G158" s="192" t="s">
        <v>156</v>
      </c>
      <c r="H158" s="193">
        <v>0.492</v>
      </c>
      <c r="I158" s="193">
        <v>0.492</v>
      </c>
      <c r="J158" s="201"/>
      <c r="K158" s="79"/>
      <c r="L158" s="79"/>
      <c r="M158" s="79"/>
      <c r="N158" s="79"/>
      <c r="O158" s="79"/>
      <c r="P158" s="79"/>
    </row>
    <row r="159" s="187" customFormat="1" ht="20" customHeight="1" spans="2:16">
      <c r="B159" s="191" t="s">
        <v>424</v>
      </c>
      <c r="C159" s="192" t="s">
        <v>425</v>
      </c>
      <c r="D159" s="192" t="s">
        <v>439</v>
      </c>
      <c r="E159" s="192" t="s">
        <v>184</v>
      </c>
      <c r="F159" s="192" t="s">
        <v>158</v>
      </c>
      <c r="G159" s="192" t="s">
        <v>132</v>
      </c>
      <c r="H159" s="193">
        <v>900</v>
      </c>
      <c r="I159" s="193">
        <v>900</v>
      </c>
      <c r="J159" s="201"/>
      <c r="K159" s="79"/>
      <c r="L159" s="79"/>
      <c r="M159" s="79"/>
      <c r="N159" s="79"/>
      <c r="O159" s="79"/>
      <c r="P159" s="79"/>
    </row>
    <row r="160" s="187" customFormat="1" ht="20" customHeight="1" spans="2:16">
      <c r="B160" s="191" t="s">
        <v>424</v>
      </c>
      <c r="C160" s="192" t="s">
        <v>425</v>
      </c>
      <c r="D160" s="192" t="s">
        <v>440</v>
      </c>
      <c r="E160" s="192" t="s">
        <v>176</v>
      </c>
      <c r="F160" s="192" t="s">
        <v>154</v>
      </c>
      <c r="G160" s="192" t="s">
        <v>135</v>
      </c>
      <c r="H160" s="193">
        <v>60</v>
      </c>
      <c r="I160" s="193">
        <v>60</v>
      </c>
      <c r="J160" s="201"/>
      <c r="K160" s="79"/>
      <c r="L160" s="79"/>
      <c r="M160" s="79"/>
      <c r="N160" s="79"/>
      <c r="O160" s="79"/>
      <c r="P160" s="79"/>
    </row>
    <row r="161" s="187" customFormat="1" ht="20" customHeight="1" spans="2:16">
      <c r="B161" s="191"/>
      <c r="C161" s="205" t="s">
        <v>441</v>
      </c>
      <c r="D161" s="205"/>
      <c r="E161" s="205"/>
      <c r="F161" s="205"/>
      <c r="G161" s="205"/>
      <c r="H161" s="206">
        <f t="shared" ref="H161:J161" si="1">SUM(H4:H160)</f>
        <v>53361.083429</v>
      </c>
      <c r="I161" s="206">
        <f t="shared" si="1"/>
        <v>41551.561974</v>
      </c>
      <c r="J161" s="206">
        <f t="shared" si="1"/>
        <v>11809.521455</v>
      </c>
      <c r="K161" s="79"/>
      <c r="L161" s="79"/>
      <c r="M161" s="79"/>
      <c r="N161" s="79"/>
      <c r="O161" s="79"/>
      <c r="P161" s="79"/>
    </row>
    <row r="162" s="187" customFormat="1" spans="2:8">
      <c r="B162" s="207"/>
      <c r="C162" s="207"/>
      <c r="D162" s="207"/>
      <c r="E162" s="207"/>
      <c r="F162" s="207"/>
      <c r="G162" s="207"/>
      <c r="H162" s="208"/>
    </row>
    <row r="163" s="187" customFormat="1" spans="2:8">
      <c r="B163" s="207"/>
      <c r="C163" s="207"/>
      <c r="D163" s="207"/>
      <c r="E163" s="207"/>
      <c r="F163" s="207"/>
      <c r="G163" s="207"/>
      <c r="H163" s="208"/>
    </row>
    <row r="164" s="187" customFormat="1" spans="2:8">
      <c r="B164" s="207"/>
      <c r="C164" s="207"/>
      <c r="D164" s="207"/>
      <c r="E164" s="207"/>
      <c r="F164" s="207"/>
      <c r="G164" s="207"/>
      <c r="H164" s="208"/>
    </row>
    <row r="165" s="187" customFormat="1" spans="2:8">
      <c r="B165" s="207"/>
      <c r="C165" s="207"/>
      <c r="D165" s="207"/>
      <c r="E165" s="207"/>
      <c r="F165" s="207"/>
      <c r="G165" s="207"/>
      <c r="H165" s="208"/>
    </row>
    <row r="166" s="187" customFormat="1" spans="2:8">
      <c r="B166" s="207"/>
      <c r="C166" s="207"/>
      <c r="D166" s="207"/>
      <c r="E166" s="207"/>
      <c r="F166" s="207"/>
      <c r="G166" s="207"/>
      <c r="H166" s="208"/>
    </row>
    <row r="167" s="187" customFormat="1" spans="2:8">
      <c r="B167" s="207"/>
      <c r="C167" s="207"/>
      <c r="D167" s="207"/>
      <c r="E167" s="207"/>
      <c r="F167" s="207"/>
      <c r="G167" s="207"/>
      <c r="H167" s="208"/>
    </row>
    <row r="168" s="187" customFormat="1" spans="2:8">
      <c r="B168" s="207"/>
      <c r="C168" s="207"/>
      <c r="D168" s="207"/>
      <c r="E168" s="207"/>
      <c r="F168" s="207"/>
      <c r="G168" s="207"/>
      <c r="H168" s="208"/>
    </row>
    <row r="169" s="187" customFormat="1" spans="2:8">
      <c r="B169" s="207"/>
      <c r="C169" s="207"/>
      <c r="D169" s="207"/>
      <c r="E169" s="207"/>
      <c r="F169" s="207"/>
      <c r="G169" s="207"/>
      <c r="H169" s="208"/>
    </row>
    <row r="170" s="187" customFormat="1" spans="2:8">
      <c r="B170" s="207"/>
      <c r="C170" s="207"/>
      <c r="D170" s="207"/>
      <c r="E170" s="207"/>
      <c r="F170" s="207"/>
      <c r="G170" s="207"/>
      <c r="H170" s="208"/>
    </row>
    <row r="171" s="187" customFormat="1" spans="2:8">
      <c r="B171" s="207"/>
      <c r="C171" s="207"/>
      <c r="D171" s="207"/>
      <c r="E171" s="207"/>
      <c r="F171" s="207"/>
      <c r="G171" s="207"/>
      <c r="H171" s="208"/>
    </row>
    <row r="172" s="187" customFormat="1" spans="2:8">
      <c r="B172" s="207"/>
      <c r="C172" s="207"/>
      <c r="D172" s="207"/>
      <c r="E172" s="207"/>
      <c r="F172" s="207"/>
      <c r="G172" s="207"/>
      <c r="H172" s="208"/>
    </row>
    <row r="173" s="187" customFormat="1" spans="2:8">
      <c r="B173" s="207"/>
      <c r="C173" s="207"/>
      <c r="D173" s="207"/>
      <c r="E173" s="207"/>
      <c r="F173" s="207"/>
      <c r="G173" s="207"/>
      <c r="H173" s="208"/>
    </row>
    <row r="174" s="187" customFormat="1" spans="2:8">
      <c r="B174" s="207"/>
      <c r="C174" s="207"/>
      <c r="D174" s="207"/>
      <c r="E174" s="207"/>
      <c r="F174" s="207"/>
      <c r="G174" s="207"/>
      <c r="H174" s="208"/>
    </row>
    <row r="175" s="187" customFormat="1" spans="2:8">
      <c r="B175" s="208"/>
      <c r="C175" s="208"/>
      <c r="D175" s="208"/>
      <c r="E175" s="208"/>
      <c r="F175" s="208"/>
      <c r="G175" s="208"/>
      <c r="H175" s="208"/>
    </row>
    <row r="176" s="187" customFormat="1" spans="2:8">
      <c r="B176" s="208"/>
      <c r="C176" s="208"/>
      <c r="D176" s="208"/>
      <c r="E176" s="208"/>
      <c r="F176" s="208"/>
      <c r="G176" s="208"/>
      <c r="H176" s="208"/>
    </row>
    <row r="177" s="187" customFormat="1" spans="2:8">
      <c r="B177" s="208"/>
      <c r="C177" s="208"/>
      <c r="D177" s="208"/>
      <c r="E177" s="208"/>
      <c r="F177" s="208"/>
      <c r="G177" s="208"/>
      <c r="H177" s="208"/>
    </row>
  </sheetData>
  <mergeCells count="14">
    <mergeCell ref="B1:P1"/>
    <mergeCell ref="I2:K2"/>
    <mergeCell ref="L2:N2"/>
    <mergeCell ref="C161:G161"/>
    <mergeCell ref="A4:A34"/>
    <mergeCell ref="B2:B3"/>
    <mergeCell ref="C2:C3"/>
    <mergeCell ref="D2:D3"/>
    <mergeCell ref="E2:E3"/>
    <mergeCell ref="F2:F3"/>
    <mergeCell ref="G2:G3"/>
    <mergeCell ref="H2:H3"/>
    <mergeCell ref="O2:O3"/>
    <mergeCell ref="P2:P3"/>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2"/>
  <sheetViews>
    <sheetView topLeftCell="A85" workbookViewId="0">
      <selection activeCell="D104" sqref="D104"/>
    </sheetView>
  </sheetViews>
  <sheetFormatPr defaultColWidth="10" defaultRowHeight="12"/>
  <cols>
    <col min="1" max="1" width="1.53636363636364" style="154" customWidth="1"/>
    <col min="2" max="2" width="35.8181818181818" style="154" customWidth="1"/>
    <col min="3" max="3" width="9.90909090909091" style="156" customWidth="1"/>
    <col min="4" max="4" width="29.9090909090909" style="156" customWidth="1"/>
    <col min="5" max="5" width="13.8181818181818" style="154" customWidth="1"/>
    <col min="6" max="6" width="14" style="154" customWidth="1"/>
    <col min="7" max="7" width="16.3636363636364" style="154" customWidth="1"/>
    <col min="8" max="8" width="11.8181818181818" style="154" customWidth="1"/>
    <col min="9" max="9" width="13.8181818181818" style="154" customWidth="1"/>
    <col min="10" max="10" width="14.1818181818182" style="154" customWidth="1"/>
    <col min="11" max="11" width="1.53636363636364" style="154" customWidth="1"/>
    <col min="12" max="13" width="9.76363636363636" style="154" customWidth="1"/>
    <col min="14" max="16384" width="10" style="154"/>
  </cols>
  <sheetData>
    <row r="1" s="154" customFormat="1" ht="16.35" customHeight="1" spans="1:11">
      <c r="A1" s="157"/>
      <c r="B1" s="157"/>
      <c r="C1" s="157"/>
      <c r="D1" s="158"/>
      <c r="E1" s="157"/>
      <c r="F1" s="157"/>
      <c r="G1" s="157"/>
      <c r="H1" s="157" t="s">
        <v>442</v>
      </c>
      <c r="I1" s="157"/>
      <c r="J1" s="178"/>
      <c r="K1" s="179"/>
    </row>
    <row r="2" s="154" customFormat="1" ht="22.8" customHeight="1" spans="1:11">
      <c r="A2" s="157"/>
      <c r="B2" s="159" t="s">
        <v>443</v>
      </c>
      <c r="C2" s="160"/>
      <c r="D2" s="161"/>
      <c r="E2" s="160"/>
      <c r="F2" s="160"/>
      <c r="G2" s="160"/>
      <c r="H2" s="160"/>
      <c r="I2" s="160"/>
      <c r="J2" s="180"/>
      <c r="K2" s="179"/>
    </row>
    <row r="3" s="154" customFormat="1" ht="19.55" customHeight="1" spans="1:11">
      <c r="A3" s="162"/>
      <c r="B3" s="162"/>
      <c r="C3" s="163"/>
      <c r="D3" s="163"/>
      <c r="E3" s="162"/>
      <c r="F3" s="162"/>
      <c r="G3" s="162"/>
      <c r="H3" s="162"/>
      <c r="I3" s="162"/>
      <c r="J3" s="181" t="s">
        <v>18</v>
      </c>
      <c r="K3" s="179"/>
    </row>
    <row r="4" s="154" customFormat="1" ht="23" customHeight="1" spans="1:11">
      <c r="A4" s="164"/>
      <c r="B4" s="165" t="s">
        <v>444</v>
      </c>
      <c r="C4" s="166" t="s">
        <v>445</v>
      </c>
      <c r="D4" s="167"/>
      <c r="E4" s="168" t="s">
        <v>446</v>
      </c>
      <c r="F4" s="169"/>
      <c r="G4" s="169"/>
      <c r="H4" s="169"/>
      <c r="I4" s="169"/>
      <c r="J4" s="172"/>
      <c r="K4" s="179"/>
    </row>
    <row r="5" s="154" customFormat="1" ht="23" customHeight="1" spans="1:11">
      <c r="A5" s="164"/>
      <c r="B5" s="170"/>
      <c r="C5" s="165" t="s">
        <v>447</v>
      </c>
      <c r="D5" s="171" t="s">
        <v>448</v>
      </c>
      <c r="E5" s="165" t="s">
        <v>68</v>
      </c>
      <c r="F5" s="168" t="s">
        <v>90</v>
      </c>
      <c r="G5" s="169"/>
      <c r="H5" s="172"/>
      <c r="I5" s="168" t="s">
        <v>91</v>
      </c>
      <c r="J5" s="169"/>
      <c r="K5" s="182"/>
    </row>
    <row r="6" s="154" customFormat="1" ht="34" customHeight="1" spans="1:11">
      <c r="A6" s="164"/>
      <c r="B6" s="173"/>
      <c r="C6" s="173"/>
      <c r="D6" s="174"/>
      <c r="E6" s="173"/>
      <c r="F6" s="166" t="s">
        <v>70</v>
      </c>
      <c r="G6" s="166" t="s">
        <v>449</v>
      </c>
      <c r="H6" s="166" t="s">
        <v>450</v>
      </c>
      <c r="I6" s="167" t="s">
        <v>451</v>
      </c>
      <c r="J6" s="167" t="s">
        <v>452</v>
      </c>
      <c r="K6" s="179"/>
    </row>
    <row r="7" s="154" customFormat="1" ht="20" customHeight="1" spans="1:11">
      <c r="A7" s="164"/>
      <c r="B7" s="44" t="s">
        <v>453</v>
      </c>
      <c r="C7" s="44" t="s">
        <v>454</v>
      </c>
      <c r="D7" s="46" t="s">
        <v>455</v>
      </c>
      <c r="E7" s="45">
        <v>300</v>
      </c>
      <c r="F7" s="45">
        <f>G7+H7</f>
        <v>300</v>
      </c>
      <c r="G7" s="131">
        <v>300</v>
      </c>
      <c r="H7" s="45"/>
      <c r="I7" s="45"/>
      <c r="J7" s="131"/>
      <c r="K7" s="179"/>
    </row>
    <row r="8" s="155" customFormat="1" ht="20" customHeight="1" spans="1:11">
      <c r="A8" s="175"/>
      <c r="B8" s="81" t="s">
        <v>280</v>
      </c>
      <c r="C8" s="81" t="s">
        <v>456</v>
      </c>
      <c r="D8" s="48" t="s">
        <v>457</v>
      </c>
      <c r="E8" s="72">
        <v>2338.75318</v>
      </c>
      <c r="F8" s="72">
        <f>G8+H8</f>
        <v>2338.75318</v>
      </c>
      <c r="G8" s="176">
        <v>1885.809202</v>
      </c>
      <c r="H8" s="72">
        <v>452.943978</v>
      </c>
      <c r="I8" s="72"/>
      <c r="J8" s="176"/>
      <c r="K8" s="183"/>
    </row>
    <row r="9" s="155" customFormat="1" ht="20" customHeight="1" spans="1:11">
      <c r="A9" s="175"/>
      <c r="B9" s="81" t="s">
        <v>280</v>
      </c>
      <c r="C9" s="81" t="s">
        <v>458</v>
      </c>
      <c r="D9" s="48" t="s">
        <v>459</v>
      </c>
      <c r="E9" s="72">
        <v>1537.386776</v>
      </c>
      <c r="F9" s="72">
        <f>G9+H9</f>
        <v>1537.386776</v>
      </c>
      <c r="G9" s="176">
        <v>1537.386776</v>
      </c>
      <c r="H9" s="72"/>
      <c r="I9" s="72"/>
      <c r="J9" s="176"/>
      <c r="K9" s="183"/>
    </row>
    <row r="10" s="155" customFormat="1" ht="20" customHeight="1" spans="1:11">
      <c r="A10" s="175"/>
      <c r="B10" s="81" t="s">
        <v>280</v>
      </c>
      <c r="C10" s="81" t="s">
        <v>460</v>
      </c>
      <c r="D10" s="48" t="s">
        <v>461</v>
      </c>
      <c r="E10" s="72">
        <v>816.68</v>
      </c>
      <c r="F10" s="72"/>
      <c r="G10" s="176"/>
      <c r="H10" s="72"/>
      <c r="I10" s="72">
        <v>816.68</v>
      </c>
      <c r="J10" s="176"/>
      <c r="K10" s="183"/>
    </row>
    <row r="11" s="155" customFormat="1" ht="20" customHeight="1" spans="1:11">
      <c r="A11" s="175"/>
      <c r="B11" s="81" t="s">
        <v>280</v>
      </c>
      <c r="C11" s="81" t="s">
        <v>462</v>
      </c>
      <c r="D11" s="48" t="s">
        <v>463</v>
      </c>
      <c r="E11" s="72">
        <v>26.4236</v>
      </c>
      <c r="F11" s="72"/>
      <c r="G11" s="176"/>
      <c r="H11" s="72"/>
      <c r="I11" s="72">
        <v>26.4236</v>
      </c>
      <c r="J11" s="176"/>
      <c r="K11" s="183"/>
    </row>
    <row r="12" s="155" customFormat="1" ht="20" customHeight="1" spans="1:11">
      <c r="A12" s="175"/>
      <c r="B12" s="81" t="s">
        <v>280</v>
      </c>
      <c r="C12" s="81">
        <v>2012999</v>
      </c>
      <c r="D12" s="48" t="s">
        <v>464</v>
      </c>
      <c r="E12" s="72">
        <v>19.8</v>
      </c>
      <c r="F12" s="72"/>
      <c r="G12" s="176"/>
      <c r="H12" s="72"/>
      <c r="I12" s="72">
        <v>19.8</v>
      </c>
      <c r="J12" s="176"/>
      <c r="K12" s="183"/>
    </row>
    <row r="13" s="155" customFormat="1" ht="20" customHeight="1" spans="1:11">
      <c r="A13" s="175"/>
      <c r="B13" s="81" t="s">
        <v>280</v>
      </c>
      <c r="C13" s="81" t="s">
        <v>465</v>
      </c>
      <c r="D13" s="48" t="s">
        <v>466</v>
      </c>
      <c r="E13" s="72">
        <v>1569.020379</v>
      </c>
      <c r="F13" s="72"/>
      <c r="G13" s="176"/>
      <c r="H13" s="72"/>
      <c r="I13" s="72">
        <v>1569.020379</v>
      </c>
      <c r="J13" s="176"/>
      <c r="K13" s="183"/>
    </row>
    <row r="14" s="155" customFormat="1" ht="20" customHeight="1" spans="1:11">
      <c r="A14" s="175"/>
      <c r="B14" s="81" t="s">
        <v>280</v>
      </c>
      <c r="C14" s="81" t="s">
        <v>467</v>
      </c>
      <c r="D14" s="48" t="s">
        <v>468</v>
      </c>
      <c r="E14" s="72">
        <v>577.913508</v>
      </c>
      <c r="F14" s="72"/>
      <c r="G14" s="176"/>
      <c r="H14" s="72"/>
      <c r="I14" s="72">
        <v>577.913508</v>
      </c>
      <c r="J14" s="176"/>
      <c r="K14" s="183"/>
    </row>
    <row r="15" s="155" customFormat="1" ht="20" customHeight="1" spans="1:11">
      <c r="A15" s="175"/>
      <c r="B15" s="81" t="s">
        <v>280</v>
      </c>
      <c r="C15" s="81" t="s">
        <v>469</v>
      </c>
      <c r="D15" s="48" t="s">
        <v>470</v>
      </c>
      <c r="E15" s="72">
        <v>0.72</v>
      </c>
      <c r="F15" s="72"/>
      <c r="G15" s="176"/>
      <c r="H15" s="72"/>
      <c r="I15" s="72">
        <v>0.72</v>
      </c>
      <c r="J15" s="176"/>
      <c r="K15" s="183"/>
    </row>
    <row r="16" s="155" customFormat="1" ht="20" customHeight="1" spans="1:11">
      <c r="A16" s="175"/>
      <c r="B16" s="81" t="s">
        <v>280</v>
      </c>
      <c r="C16" s="81" t="s">
        <v>471</v>
      </c>
      <c r="D16" s="48" t="s">
        <v>472</v>
      </c>
      <c r="E16" s="72">
        <v>224.5</v>
      </c>
      <c r="F16" s="72"/>
      <c r="G16" s="176"/>
      <c r="H16" s="72"/>
      <c r="I16" s="72">
        <v>224.5</v>
      </c>
      <c r="J16" s="176"/>
      <c r="K16" s="183"/>
    </row>
    <row r="17" s="154" customFormat="1" ht="20" customHeight="1" spans="1:11">
      <c r="A17" s="164"/>
      <c r="B17" s="44" t="s">
        <v>280</v>
      </c>
      <c r="C17" s="44" t="s">
        <v>473</v>
      </c>
      <c r="D17" s="46" t="s">
        <v>474</v>
      </c>
      <c r="E17" s="45">
        <v>1.44</v>
      </c>
      <c r="F17" s="45"/>
      <c r="G17" s="131"/>
      <c r="H17" s="45"/>
      <c r="I17" s="45">
        <v>1.44</v>
      </c>
      <c r="J17" s="131"/>
      <c r="K17" s="179"/>
    </row>
    <row r="18" s="154" customFormat="1" ht="20" customHeight="1" spans="1:11">
      <c r="A18" s="164"/>
      <c r="B18" s="44" t="s">
        <v>280</v>
      </c>
      <c r="C18" s="44" t="s">
        <v>475</v>
      </c>
      <c r="D18" s="44" t="s">
        <v>476</v>
      </c>
      <c r="E18" s="45">
        <v>14.148</v>
      </c>
      <c r="F18" s="45">
        <f>G18+H18</f>
        <v>14.148</v>
      </c>
      <c r="G18" s="45">
        <v>14.148</v>
      </c>
      <c r="H18" s="45"/>
      <c r="I18" s="45"/>
      <c r="J18" s="44"/>
      <c r="K18" s="179"/>
    </row>
    <row r="19" s="154" customFormat="1" ht="20" customHeight="1" spans="1:11">
      <c r="A19" s="164"/>
      <c r="B19" s="44" t="s">
        <v>280</v>
      </c>
      <c r="C19" s="44" t="s">
        <v>477</v>
      </c>
      <c r="D19" s="44" t="s">
        <v>478</v>
      </c>
      <c r="E19" s="45">
        <v>26.502776</v>
      </c>
      <c r="F19" s="45">
        <f>G19+H19</f>
        <v>26.502776</v>
      </c>
      <c r="G19" s="45">
        <v>26.502776</v>
      </c>
      <c r="H19" s="45"/>
      <c r="I19" s="45"/>
      <c r="J19" s="44"/>
      <c r="K19" s="179"/>
    </row>
    <row r="20" s="154" customFormat="1" ht="20" customHeight="1" spans="1:11">
      <c r="A20" s="164"/>
      <c r="B20" s="44" t="s">
        <v>280</v>
      </c>
      <c r="C20" s="44" t="s">
        <v>454</v>
      </c>
      <c r="D20" s="44" t="s">
        <v>455</v>
      </c>
      <c r="E20" s="45">
        <v>344.025699</v>
      </c>
      <c r="F20" s="45">
        <f>G20+H20</f>
        <v>344.025699</v>
      </c>
      <c r="G20" s="45">
        <v>344.025699</v>
      </c>
      <c r="H20" s="45"/>
      <c r="I20" s="45"/>
      <c r="J20" s="44"/>
      <c r="K20" s="179"/>
    </row>
    <row r="21" s="154" customFormat="1" ht="20" customHeight="1" spans="1:11">
      <c r="A21" s="164"/>
      <c r="B21" s="44" t="s">
        <v>280</v>
      </c>
      <c r="C21" s="44" t="s">
        <v>479</v>
      </c>
      <c r="D21" s="44" t="s">
        <v>480</v>
      </c>
      <c r="E21" s="45">
        <v>173.012832</v>
      </c>
      <c r="F21" s="45">
        <f>G21+H21</f>
        <v>173.012832</v>
      </c>
      <c r="G21" s="45">
        <v>173.012832</v>
      </c>
      <c r="H21" s="45"/>
      <c r="I21" s="45"/>
      <c r="J21" s="44"/>
      <c r="K21" s="179"/>
    </row>
    <row r="22" s="154" customFormat="1" ht="20" customHeight="1" spans="1:11">
      <c r="A22" s="164"/>
      <c r="B22" s="44" t="s">
        <v>280</v>
      </c>
      <c r="C22" s="44" t="s">
        <v>481</v>
      </c>
      <c r="D22" s="44" t="s">
        <v>482</v>
      </c>
      <c r="E22" s="45">
        <v>7.5952</v>
      </c>
      <c r="F22" s="45"/>
      <c r="G22" s="45"/>
      <c r="H22" s="45"/>
      <c r="I22" s="45">
        <v>7.5952</v>
      </c>
      <c r="J22" s="44"/>
      <c r="K22" s="179"/>
    </row>
    <row r="23" s="154" customFormat="1" ht="20" customHeight="1" spans="1:11">
      <c r="A23" s="164"/>
      <c r="B23" s="44" t="s">
        <v>280</v>
      </c>
      <c r="C23" s="44" t="s">
        <v>483</v>
      </c>
      <c r="D23" s="44" t="s">
        <v>484</v>
      </c>
      <c r="E23" s="45">
        <v>233.75856</v>
      </c>
      <c r="F23" s="45"/>
      <c r="G23" s="45"/>
      <c r="H23" s="45"/>
      <c r="I23" s="45">
        <v>233.75856</v>
      </c>
      <c r="J23" s="44"/>
      <c r="K23" s="179"/>
    </row>
    <row r="24" s="154" customFormat="1" ht="20" customHeight="1" spans="1:11">
      <c r="A24" s="164"/>
      <c r="B24" s="44" t="s">
        <v>280</v>
      </c>
      <c r="C24" s="44" t="s">
        <v>485</v>
      </c>
      <c r="D24" s="44" t="s">
        <v>486</v>
      </c>
      <c r="E24" s="45">
        <v>32.7432</v>
      </c>
      <c r="F24" s="45"/>
      <c r="G24" s="45"/>
      <c r="H24" s="45"/>
      <c r="I24" s="45">
        <v>32.7432</v>
      </c>
      <c r="J24" s="44"/>
      <c r="K24" s="179"/>
    </row>
    <row r="25" s="154" customFormat="1" ht="20" customHeight="1" spans="1:11">
      <c r="A25" s="164"/>
      <c r="B25" s="44" t="s">
        <v>280</v>
      </c>
      <c r="C25" s="44" t="s">
        <v>487</v>
      </c>
      <c r="D25" s="44" t="s">
        <v>488</v>
      </c>
      <c r="E25" s="45">
        <v>77</v>
      </c>
      <c r="F25" s="45"/>
      <c r="G25" s="45"/>
      <c r="H25" s="45"/>
      <c r="I25" s="45">
        <v>77</v>
      </c>
      <c r="J25" s="44"/>
      <c r="K25" s="179"/>
    </row>
    <row r="26" s="154" customFormat="1" ht="20" customHeight="1" spans="1:11">
      <c r="A26" s="164"/>
      <c r="B26" s="44" t="s">
        <v>280</v>
      </c>
      <c r="C26" s="44" t="s">
        <v>489</v>
      </c>
      <c r="D26" s="44" t="s">
        <v>490</v>
      </c>
      <c r="E26" s="45">
        <v>0.3</v>
      </c>
      <c r="F26" s="45"/>
      <c r="G26" s="45"/>
      <c r="H26" s="45"/>
      <c r="I26" s="45">
        <v>0.3</v>
      </c>
      <c r="J26" s="44"/>
      <c r="K26" s="179"/>
    </row>
    <row r="27" s="154" customFormat="1" ht="20" customHeight="1" spans="1:11">
      <c r="A27" s="164"/>
      <c r="B27" s="44" t="s">
        <v>280</v>
      </c>
      <c r="C27" s="44" t="s">
        <v>491</v>
      </c>
      <c r="D27" s="44" t="s">
        <v>492</v>
      </c>
      <c r="E27" s="45">
        <v>0.75</v>
      </c>
      <c r="F27" s="45"/>
      <c r="G27" s="45"/>
      <c r="H27" s="45"/>
      <c r="I27" s="45">
        <v>0.75</v>
      </c>
      <c r="J27" s="44"/>
      <c r="K27" s="179"/>
    </row>
    <row r="28" s="154" customFormat="1" ht="20" customHeight="1" spans="1:11">
      <c r="A28" s="164"/>
      <c r="B28" s="44" t="s">
        <v>280</v>
      </c>
      <c r="C28" s="44" t="s">
        <v>493</v>
      </c>
      <c r="D28" s="44" t="s">
        <v>494</v>
      </c>
      <c r="E28" s="45">
        <v>23.41</v>
      </c>
      <c r="F28" s="45"/>
      <c r="G28" s="45"/>
      <c r="H28" s="45"/>
      <c r="I28" s="45">
        <v>23.41</v>
      </c>
      <c r="J28" s="44"/>
      <c r="K28" s="179"/>
    </row>
    <row r="29" s="154" customFormat="1" ht="20" customHeight="1" spans="1:11">
      <c r="A29" s="164"/>
      <c r="B29" s="44" t="s">
        <v>280</v>
      </c>
      <c r="C29" s="44" t="s">
        <v>495</v>
      </c>
      <c r="D29" s="44" t="s">
        <v>496</v>
      </c>
      <c r="E29" s="45">
        <v>32</v>
      </c>
      <c r="F29" s="45"/>
      <c r="G29" s="45"/>
      <c r="H29" s="45"/>
      <c r="I29" s="45">
        <v>32</v>
      </c>
      <c r="J29" s="44"/>
      <c r="K29" s="179"/>
    </row>
    <row r="30" s="154" customFormat="1" ht="20" customHeight="1" spans="1:11">
      <c r="A30" s="164"/>
      <c r="B30" s="44" t="s">
        <v>280</v>
      </c>
      <c r="C30" s="44" t="s">
        <v>497</v>
      </c>
      <c r="D30" s="44" t="s">
        <v>498</v>
      </c>
      <c r="E30" s="45">
        <v>62</v>
      </c>
      <c r="F30" s="45"/>
      <c r="G30" s="45"/>
      <c r="H30" s="45"/>
      <c r="I30" s="45">
        <v>62</v>
      </c>
      <c r="J30" s="44"/>
      <c r="K30" s="179"/>
    </row>
    <row r="31" s="154" customFormat="1" ht="20" customHeight="1" spans="1:11">
      <c r="A31" s="164"/>
      <c r="B31" s="44" t="s">
        <v>280</v>
      </c>
      <c r="C31" s="44" t="s">
        <v>499</v>
      </c>
      <c r="D31" s="44" t="s">
        <v>500</v>
      </c>
      <c r="E31" s="45">
        <v>18</v>
      </c>
      <c r="F31" s="45"/>
      <c r="G31" s="45"/>
      <c r="H31" s="45"/>
      <c r="I31" s="45">
        <v>18</v>
      </c>
      <c r="J31" s="44"/>
      <c r="K31" s="179"/>
    </row>
    <row r="32" s="154" customFormat="1" ht="20" customHeight="1" spans="1:11">
      <c r="A32" s="164"/>
      <c r="B32" s="44" t="s">
        <v>280</v>
      </c>
      <c r="C32" s="44" t="s">
        <v>501</v>
      </c>
      <c r="D32" s="44" t="s">
        <v>502</v>
      </c>
      <c r="E32" s="45">
        <v>2</v>
      </c>
      <c r="F32" s="45"/>
      <c r="G32" s="45"/>
      <c r="H32" s="45"/>
      <c r="I32" s="45">
        <v>2</v>
      </c>
      <c r="J32" s="44"/>
      <c r="K32" s="179"/>
    </row>
    <row r="33" s="154" customFormat="1" ht="20" customHeight="1" spans="1:11">
      <c r="A33" s="164"/>
      <c r="B33" s="44" t="s">
        <v>280</v>
      </c>
      <c r="C33" s="44" t="s">
        <v>503</v>
      </c>
      <c r="D33" s="44" t="s">
        <v>504</v>
      </c>
      <c r="E33" s="45">
        <v>6.5</v>
      </c>
      <c r="F33" s="45"/>
      <c r="G33" s="45"/>
      <c r="H33" s="45"/>
      <c r="I33" s="45">
        <v>6.5</v>
      </c>
      <c r="J33" s="44"/>
      <c r="K33" s="179"/>
    </row>
    <row r="34" s="154" customFormat="1" ht="20" customHeight="1" spans="1:11">
      <c r="A34" s="164"/>
      <c r="B34" s="44" t="s">
        <v>280</v>
      </c>
      <c r="C34" s="44" t="s">
        <v>505</v>
      </c>
      <c r="D34" s="44" t="s">
        <v>506</v>
      </c>
      <c r="E34" s="45">
        <v>129.097134</v>
      </c>
      <c r="F34" s="45"/>
      <c r="G34" s="45"/>
      <c r="H34" s="45"/>
      <c r="I34" s="45">
        <v>129.097134</v>
      </c>
      <c r="J34" s="44"/>
      <c r="K34" s="179"/>
    </row>
    <row r="35" s="154" customFormat="1" ht="20" customHeight="1" spans="1:11">
      <c r="A35" s="164"/>
      <c r="B35" s="44" t="s">
        <v>280</v>
      </c>
      <c r="C35" s="44" t="s">
        <v>507</v>
      </c>
      <c r="D35" s="44" t="s">
        <v>508</v>
      </c>
      <c r="E35" s="45">
        <v>47.6</v>
      </c>
      <c r="F35" s="45"/>
      <c r="G35" s="45"/>
      <c r="H35" s="45"/>
      <c r="I35" s="45">
        <v>47.6</v>
      </c>
      <c r="J35" s="44"/>
      <c r="K35" s="179"/>
    </row>
    <row r="36" s="154" customFormat="1" ht="20" customHeight="1" spans="1:11">
      <c r="A36" s="177"/>
      <c r="B36" s="44" t="s">
        <v>280</v>
      </c>
      <c r="C36" s="44" t="s">
        <v>509</v>
      </c>
      <c r="D36" s="44" t="s">
        <v>510</v>
      </c>
      <c r="E36" s="45">
        <v>174.592636</v>
      </c>
      <c r="F36" s="45">
        <f>G36+H36</f>
        <v>174.592636</v>
      </c>
      <c r="G36" s="45">
        <v>174.592636</v>
      </c>
      <c r="H36" s="45"/>
      <c r="I36" s="45"/>
      <c r="J36" s="44"/>
      <c r="K36" s="184"/>
    </row>
    <row r="37" s="154" customFormat="1" ht="20" customHeight="1" spans="2:10">
      <c r="B37" s="44" t="s">
        <v>280</v>
      </c>
      <c r="C37" s="44" t="s">
        <v>511</v>
      </c>
      <c r="D37" s="44" t="s">
        <v>512</v>
      </c>
      <c r="E37" s="45">
        <v>110.092872</v>
      </c>
      <c r="F37" s="45">
        <f>G37+H37</f>
        <v>110.092872</v>
      </c>
      <c r="G37" s="45">
        <v>110.092872</v>
      </c>
      <c r="H37" s="45"/>
      <c r="I37" s="45"/>
      <c r="J37" s="44"/>
    </row>
    <row r="38" s="154" customFormat="1" ht="20" customHeight="1" spans="2:10">
      <c r="B38" s="44" t="s">
        <v>280</v>
      </c>
      <c r="C38" s="44" t="s">
        <v>513</v>
      </c>
      <c r="D38" s="44" t="s">
        <v>514</v>
      </c>
      <c r="E38" s="45">
        <v>88.383332</v>
      </c>
      <c r="F38" s="45">
        <f>G38+H38</f>
        <v>88.383332</v>
      </c>
      <c r="G38" s="45">
        <v>88.383332</v>
      </c>
      <c r="H38" s="45"/>
      <c r="I38" s="45"/>
      <c r="J38" s="44"/>
    </row>
    <row r="39" s="154" customFormat="1" ht="20" customHeight="1" spans="2:10">
      <c r="B39" s="44" t="s">
        <v>280</v>
      </c>
      <c r="C39" s="44" t="s">
        <v>515</v>
      </c>
      <c r="D39" s="44" t="s">
        <v>516</v>
      </c>
      <c r="E39" s="45">
        <v>3.56</v>
      </c>
      <c r="F39" s="45"/>
      <c r="G39" s="45"/>
      <c r="H39" s="45"/>
      <c r="I39" s="45">
        <v>3.56</v>
      </c>
      <c r="J39" s="44"/>
    </row>
    <row r="40" s="154" customFormat="1" ht="20" customHeight="1" spans="2:10">
      <c r="B40" s="44" t="s">
        <v>280</v>
      </c>
      <c r="C40" s="44" t="s">
        <v>517</v>
      </c>
      <c r="D40" s="44" t="s">
        <v>518</v>
      </c>
      <c r="E40" s="45">
        <v>1689.159408</v>
      </c>
      <c r="F40" s="45"/>
      <c r="G40" s="45"/>
      <c r="H40" s="45"/>
      <c r="I40" s="45">
        <v>1689.159408</v>
      </c>
      <c r="J40" s="44"/>
    </row>
    <row r="41" s="154" customFormat="1" ht="20" customHeight="1" spans="2:10">
      <c r="B41" s="44" t="s">
        <v>280</v>
      </c>
      <c r="C41" s="44" t="s">
        <v>519</v>
      </c>
      <c r="D41" s="44" t="s">
        <v>520</v>
      </c>
      <c r="E41" s="45">
        <v>60</v>
      </c>
      <c r="F41" s="45"/>
      <c r="G41" s="45"/>
      <c r="H41" s="45"/>
      <c r="I41" s="45">
        <v>60</v>
      </c>
      <c r="J41" s="44"/>
    </row>
    <row r="42" s="154" customFormat="1" ht="20" customHeight="1" spans="2:10">
      <c r="B42" s="44" t="s">
        <v>280</v>
      </c>
      <c r="C42" s="44" t="s">
        <v>521</v>
      </c>
      <c r="D42" s="44" t="s">
        <v>522</v>
      </c>
      <c r="E42" s="45">
        <v>1101.642348</v>
      </c>
      <c r="F42" s="45"/>
      <c r="G42" s="45"/>
      <c r="H42" s="45"/>
      <c r="I42" s="45">
        <v>1101.642348</v>
      </c>
      <c r="J42" s="44"/>
    </row>
    <row r="43" s="154" customFormat="1" ht="20" customHeight="1" spans="2:10">
      <c r="B43" s="44" t="s">
        <v>280</v>
      </c>
      <c r="C43" s="44" t="s">
        <v>523</v>
      </c>
      <c r="D43" s="44" t="s">
        <v>524</v>
      </c>
      <c r="E43" s="45">
        <v>19.4</v>
      </c>
      <c r="F43" s="45"/>
      <c r="G43" s="45"/>
      <c r="H43" s="45"/>
      <c r="I43" s="45">
        <v>19.4</v>
      </c>
      <c r="J43" s="44"/>
    </row>
    <row r="44" s="154" customFormat="1" ht="20" customHeight="1" spans="2:10">
      <c r="B44" s="44" t="s">
        <v>280</v>
      </c>
      <c r="C44" s="44" t="s">
        <v>525</v>
      </c>
      <c r="D44" s="44" t="s">
        <v>526</v>
      </c>
      <c r="E44" s="45">
        <v>613.495325</v>
      </c>
      <c r="F44" s="45"/>
      <c r="G44" s="45"/>
      <c r="H44" s="45"/>
      <c r="I44" s="45">
        <v>613.495325</v>
      </c>
      <c r="J44" s="44"/>
    </row>
    <row r="45" s="154" customFormat="1" ht="20" customHeight="1" spans="2:10">
      <c r="B45" s="44" t="s">
        <v>280</v>
      </c>
      <c r="C45" s="44" t="s">
        <v>527</v>
      </c>
      <c r="D45" s="44" t="s">
        <v>528</v>
      </c>
      <c r="E45" s="45">
        <v>31.88</v>
      </c>
      <c r="F45" s="45"/>
      <c r="G45" s="45"/>
      <c r="H45" s="45"/>
      <c r="I45" s="45">
        <v>31.88</v>
      </c>
      <c r="J45" s="44"/>
    </row>
    <row r="46" s="154" customFormat="1" ht="20" customHeight="1" spans="2:10">
      <c r="B46" s="44" t="s">
        <v>280</v>
      </c>
      <c r="C46" s="44" t="s">
        <v>529</v>
      </c>
      <c r="D46" s="44" t="s">
        <v>530</v>
      </c>
      <c r="E46" s="45">
        <v>432</v>
      </c>
      <c r="F46" s="45"/>
      <c r="G46" s="45"/>
      <c r="H46" s="45"/>
      <c r="I46" s="45">
        <v>432</v>
      </c>
      <c r="J46" s="44"/>
    </row>
    <row r="47" s="154" customFormat="1" ht="20" customHeight="1" spans="2:10">
      <c r="B47" s="44" t="s">
        <v>280</v>
      </c>
      <c r="C47" s="44" t="s">
        <v>531</v>
      </c>
      <c r="D47" s="44" t="s">
        <v>532</v>
      </c>
      <c r="E47" s="45">
        <v>44.5</v>
      </c>
      <c r="F47" s="45"/>
      <c r="G47" s="45"/>
      <c r="H47" s="45"/>
      <c r="I47" s="45">
        <v>44.5</v>
      </c>
      <c r="J47" s="44"/>
    </row>
    <row r="48" s="154" customFormat="1" ht="20" customHeight="1" spans="2:10">
      <c r="B48" s="44" t="s">
        <v>280</v>
      </c>
      <c r="C48" s="44" t="s">
        <v>533</v>
      </c>
      <c r="D48" s="44" t="s">
        <v>534</v>
      </c>
      <c r="E48" s="45">
        <v>404.387796</v>
      </c>
      <c r="F48" s="45"/>
      <c r="G48" s="45"/>
      <c r="H48" s="45"/>
      <c r="I48" s="45">
        <v>404.387796</v>
      </c>
      <c r="J48" s="44"/>
    </row>
    <row r="49" s="154" customFormat="1" ht="20" customHeight="1" spans="2:10">
      <c r="B49" s="44" t="s">
        <v>280</v>
      </c>
      <c r="C49" s="44" t="s">
        <v>535</v>
      </c>
      <c r="D49" s="44" t="s">
        <v>536</v>
      </c>
      <c r="E49" s="45">
        <v>2441.014083</v>
      </c>
      <c r="F49" s="45"/>
      <c r="G49" s="45"/>
      <c r="H49" s="45"/>
      <c r="I49" s="45">
        <v>2441.014083</v>
      </c>
      <c r="J49" s="44"/>
    </row>
    <row r="50" s="154" customFormat="1" ht="20" customHeight="1" spans="2:10">
      <c r="B50" s="44" t="s">
        <v>280</v>
      </c>
      <c r="C50" s="44" t="s">
        <v>537</v>
      </c>
      <c r="D50" s="44" t="s">
        <v>538</v>
      </c>
      <c r="E50" s="45">
        <v>109.157116</v>
      </c>
      <c r="F50" s="45"/>
      <c r="G50" s="45"/>
      <c r="H50" s="45"/>
      <c r="I50" s="45">
        <v>109.157116</v>
      </c>
      <c r="J50" s="44"/>
    </row>
    <row r="51" s="154" customFormat="1" ht="20" customHeight="1" spans="2:10">
      <c r="B51" s="44" t="s">
        <v>280</v>
      </c>
      <c r="C51" s="44" t="s">
        <v>539</v>
      </c>
      <c r="D51" s="44" t="s">
        <v>540</v>
      </c>
      <c r="E51" s="45">
        <v>283.812864</v>
      </c>
      <c r="F51" s="45"/>
      <c r="G51" s="45"/>
      <c r="H51" s="45"/>
      <c r="I51" s="45">
        <v>283.812864</v>
      </c>
      <c r="J51" s="44"/>
    </row>
    <row r="52" s="154" customFormat="1" ht="20" customHeight="1" spans="2:10">
      <c r="B52" s="44" t="s">
        <v>280</v>
      </c>
      <c r="C52" s="44" t="s">
        <v>541</v>
      </c>
      <c r="D52" s="44" t="s">
        <v>542</v>
      </c>
      <c r="E52" s="45">
        <v>3184</v>
      </c>
      <c r="F52" s="45"/>
      <c r="G52" s="45"/>
      <c r="H52" s="45"/>
      <c r="I52" s="45">
        <v>3184</v>
      </c>
      <c r="J52" s="44"/>
    </row>
    <row r="53" s="154" customFormat="1" ht="20" customHeight="1" spans="2:10">
      <c r="B53" s="44" t="s">
        <v>280</v>
      </c>
      <c r="C53" s="44" t="s">
        <v>543</v>
      </c>
      <c r="D53" s="44" t="s">
        <v>544</v>
      </c>
      <c r="E53" s="45">
        <v>358.293985</v>
      </c>
      <c r="F53" s="45"/>
      <c r="G53" s="45"/>
      <c r="H53" s="45"/>
      <c r="I53" s="45">
        <v>358.293985</v>
      </c>
      <c r="J53" s="44"/>
    </row>
    <row r="54" s="154" customFormat="1" ht="20" customHeight="1" spans="2:10">
      <c r="B54" s="44" t="s">
        <v>280</v>
      </c>
      <c r="C54" s="44" t="s">
        <v>545</v>
      </c>
      <c r="D54" s="44" t="s">
        <v>546</v>
      </c>
      <c r="E54" s="45">
        <v>910.7494</v>
      </c>
      <c r="F54" s="45"/>
      <c r="G54" s="45"/>
      <c r="H54" s="45"/>
      <c r="I54" s="45">
        <v>910.7494</v>
      </c>
      <c r="J54" s="44"/>
    </row>
    <row r="55" s="154" customFormat="1" ht="20" customHeight="1" spans="2:10">
      <c r="B55" s="44" t="s">
        <v>280</v>
      </c>
      <c r="C55" s="44" t="s">
        <v>537</v>
      </c>
      <c r="D55" s="44" t="s">
        <v>538</v>
      </c>
      <c r="E55" s="45">
        <v>0.456109</v>
      </c>
      <c r="F55" s="45"/>
      <c r="G55" s="45"/>
      <c r="H55" s="45"/>
      <c r="I55" s="45">
        <v>0.456109</v>
      </c>
      <c r="J55" s="44"/>
    </row>
    <row r="56" s="154" customFormat="1" ht="20" customHeight="1" spans="2:10">
      <c r="B56" s="44" t="s">
        <v>280</v>
      </c>
      <c r="C56" s="44" t="s">
        <v>527</v>
      </c>
      <c r="D56" s="44" t="s">
        <v>528</v>
      </c>
      <c r="E56" s="45">
        <v>15.485085</v>
      </c>
      <c r="F56" s="45"/>
      <c r="G56" s="45"/>
      <c r="H56" s="45"/>
      <c r="I56" s="45">
        <v>15.485085</v>
      </c>
      <c r="J56" s="44"/>
    </row>
    <row r="57" s="154" customFormat="1" ht="20" customHeight="1" spans="2:10">
      <c r="B57" s="44" t="s">
        <v>280</v>
      </c>
      <c r="C57" s="44" t="s">
        <v>529</v>
      </c>
      <c r="D57" s="44" t="s">
        <v>530</v>
      </c>
      <c r="E57" s="45">
        <v>216.227349</v>
      </c>
      <c r="F57" s="45"/>
      <c r="G57" s="45"/>
      <c r="H57" s="45"/>
      <c r="I57" s="45">
        <v>216.227349</v>
      </c>
      <c r="J57" s="44"/>
    </row>
    <row r="58" s="154" customFormat="1" ht="20" customHeight="1" spans="2:10">
      <c r="B58" s="44" t="s">
        <v>280</v>
      </c>
      <c r="C58" s="44" t="s">
        <v>517</v>
      </c>
      <c r="D58" s="44" t="s">
        <v>518</v>
      </c>
      <c r="E58" s="45">
        <v>0.006006</v>
      </c>
      <c r="F58" s="45"/>
      <c r="G58" s="45"/>
      <c r="H58" s="45"/>
      <c r="I58" s="45">
        <v>0.006006</v>
      </c>
      <c r="J58" s="44"/>
    </row>
    <row r="59" s="154" customFormat="1" ht="20" customHeight="1" spans="2:10">
      <c r="B59" s="44" t="s">
        <v>280</v>
      </c>
      <c r="C59" s="44" t="s">
        <v>545</v>
      </c>
      <c r="D59" s="44" t="s">
        <v>546</v>
      </c>
      <c r="E59" s="45">
        <v>160</v>
      </c>
      <c r="F59" s="45"/>
      <c r="G59" s="45"/>
      <c r="H59" s="45"/>
      <c r="I59" s="45">
        <v>160</v>
      </c>
      <c r="J59" s="44"/>
    </row>
    <row r="60" s="155" customFormat="1" ht="20" customHeight="1" spans="2:10">
      <c r="B60" s="81" t="s">
        <v>280</v>
      </c>
      <c r="C60" s="81" t="s">
        <v>547</v>
      </c>
      <c r="D60" s="81" t="s">
        <v>466</v>
      </c>
      <c r="E60" s="72">
        <v>187.0974</v>
      </c>
      <c r="F60" s="72"/>
      <c r="G60" s="72"/>
      <c r="H60" s="72"/>
      <c r="I60" s="72">
        <v>187.0974</v>
      </c>
      <c r="J60" s="81"/>
    </row>
    <row r="61" s="155" customFormat="1" ht="20" customHeight="1" spans="2:10">
      <c r="B61" s="81" t="s">
        <v>280</v>
      </c>
      <c r="C61" s="81" t="s">
        <v>465</v>
      </c>
      <c r="D61" s="81" t="s">
        <v>466</v>
      </c>
      <c r="E61" s="72">
        <v>8.2</v>
      </c>
      <c r="F61" s="72"/>
      <c r="G61" s="72"/>
      <c r="H61" s="72"/>
      <c r="I61" s="72">
        <v>8.2</v>
      </c>
      <c r="J61" s="81"/>
    </row>
    <row r="62" s="155" customFormat="1" ht="20" customHeight="1" spans="2:10">
      <c r="B62" s="81" t="s">
        <v>280</v>
      </c>
      <c r="C62" s="81" t="s">
        <v>465</v>
      </c>
      <c r="D62" s="81" t="s">
        <v>466</v>
      </c>
      <c r="E62" s="72">
        <v>44</v>
      </c>
      <c r="F62" s="72"/>
      <c r="G62" s="72"/>
      <c r="H62" s="72"/>
      <c r="I62" s="72">
        <v>44</v>
      </c>
      <c r="J62" s="81"/>
    </row>
    <row r="63" s="155" customFormat="1" ht="20" customHeight="1" spans="2:10">
      <c r="B63" s="81" t="s">
        <v>280</v>
      </c>
      <c r="C63" s="81" t="s">
        <v>465</v>
      </c>
      <c r="D63" s="81" t="s">
        <v>466</v>
      </c>
      <c r="E63" s="72">
        <v>20</v>
      </c>
      <c r="F63" s="72"/>
      <c r="G63" s="72"/>
      <c r="H63" s="72"/>
      <c r="I63" s="72">
        <v>20</v>
      </c>
      <c r="J63" s="81"/>
    </row>
    <row r="64" s="155" customFormat="1" ht="20" customHeight="1" spans="2:10">
      <c r="B64" s="81" t="s">
        <v>280</v>
      </c>
      <c r="C64" s="81" t="s">
        <v>465</v>
      </c>
      <c r="D64" s="81" t="s">
        <v>466</v>
      </c>
      <c r="E64" s="72">
        <v>1</v>
      </c>
      <c r="F64" s="72"/>
      <c r="G64" s="72"/>
      <c r="H64" s="72"/>
      <c r="I64" s="72">
        <v>1</v>
      </c>
      <c r="J64" s="81"/>
    </row>
    <row r="65" s="155" customFormat="1" ht="20" customHeight="1" spans="2:10">
      <c r="B65" s="81" t="s">
        <v>280</v>
      </c>
      <c r="C65" s="81" t="s">
        <v>548</v>
      </c>
      <c r="D65" s="81" t="s">
        <v>549</v>
      </c>
      <c r="E65" s="72">
        <v>1.2</v>
      </c>
      <c r="F65" s="72"/>
      <c r="G65" s="72"/>
      <c r="H65" s="72"/>
      <c r="I65" s="72">
        <v>1.2</v>
      </c>
      <c r="J65" s="81"/>
    </row>
    <row r="66" s="155" customFormat="1" ht="20" customHeight="1" spans="2:10">
      <c r="B66" s="81" t="s">
        <v>280</v>
      </c>
      <c r="C66" s="81" t="s">
        <v>550</v>
      </c>
      <c r="D66" s="81" t="s">
        <v>551</v>
      </c>
      <c r="E66" s="72">
        <v>20</v>
      </c>
      <c r="F66" s="72"/>
      <c r="G66" s="72"/>
      <c r="H66" s="72"/>
      <c r="I66" s="72">
        <v>20</v>
      </c>
      <c r="J66" s="81"/>
    </row>
    <row r="67" s="155" customFormat="1" ht="20" customHeight="1" spans="2:10">
      <c r="B67" s="81" t="s">
        <v>280</v>
      </c>
      <c r="C67" s="81" t="s">
        <v>552</v>
      </c>
      <c r="D67" s="81" t="s">
        <v>553</v>
      </c>
      <c r="E67" s="72">
        <v>0.7942</v>
      </c>
      <c r="F67" s="72"/>
      <c r="G67" s="72"/>
      <c r="H67" s="72"/>
      <c r="I67" s="72">
        <v>0.7942</v>
      </c>
      <c r="J67" s="81"/>
    </row>
    <row r="68" s="155" customFormat="1" ht="20" customHeight="1" spans="2:10">
      <c r="B68" s="81" t="s">
        <v>280</v>
      </c>
      <c r="C68" s="81" t="s">
        <v>462</v>
      </c>
      <c r="D68" s="81" t="s">
        <v>463</v>
      </c>
      <c r="E68" s="72">
        <v>11.186</v>
      </c>
      <c r="F68" s="72"/>
      <c r="G68" s="72"/>
      <c r="H68" s="72"/>
      <c r="I68" s="72">
        <v>11.186</v>
      </c>
      <c r="J68" s="81"/>
    </row>
    <row r="69" s="155" customFormat="1" ht="20" customHeight="1" spans="2:10">
      <c r="B69" s="81" t="s">
        <v>280</v>
      </c>
      <c r="C69" s="81" t="s">
        <v>462</v>
      </c>
      <c r="D69" s="81" t="s">
        <v>463</v>
      </c>
      <c r="E69" s="72">
        <v>26.19</v>
      </c>
      <c r="F69" s="72"/>
      <c r="G69" s="72"/>
      <c r="H69" s="72"/>
      <c r="I69" s="72">
        <v>26.19</v>
      </c>
      <c r="J69" s="81"/>
    </row>
    <row r="70" s="154" customFormat="1" ht="20" customHeight="1" spans="2:10">
      <c r="B70" s="44" t="s">
        <v>280</v>
      </c>
      <c r="C70" s="44" t="s">
        <v>554</v>
      </c>
      <c r="D70" s="44" t="s">
        <v>555</v>
      </c>
      <c r="E70" s="45">
        <v>2.4</v>
      </c>
      <c r="F70" s="45"/>
      <c r="G70" s="45"/>
      <c r="H70" s="45"/>
      <c r="I70" s="45">
        <v>2.4</v>
      </c>
      <c r="J70" s="44"/>
    </row>
    <row r="71" s="154" customFormat="1" ht="20" customHeight="1" spans="2:10">
      <c r="B71" s="44" t="s">
        <v>280</v>
      </c>
      <c r="C71" s="44" t="s">
        <v>556</v>
      </c>
      <c r="D71" s="44" t="s">
        <v>557</v>
      </c>
      <c r="E71" s="45">
        <v>40</v>
      </c>
      <c r="F71" s="45"/>
      <c r="G71" s="45"/>
      <c r="H71" s="45"/>
      <c r="I71" s="45">
        <v>40</v>
      </c>
      <c r="J71" s="44"/>
    </row>
    <row r="72" s="154" customFormat="1" ht="20" customHeight="1" spans="2:10">
      <c r="B72" s="44" t="s">
        <v>280</v>
      </c>
      <c r="C72" s="44" t="s">
        <v>533</v>
      </c>
      <c r="D72" s="44" t="s">
        <v>534</v>
      </c>
      <c r="E72" s="45">
        <v>67</v>
      </c>
      <c r="F72" s="45"/>
      <c r="G72" s="45"/>
      <c r="H72" s="45"/>
      <c r="I72" s="45">
        <v>67</v>
      </c>
      <c r="J72" s="44"/>
    </row>
    <row r="73" s="154" customFormat="1" ht="20" customHeight="1" spans="2:10">
      <c r="B73" s="44" t="s">
        <v>280</v>
      </c>
      <c r="C73" s="44" t="s">
        <v>521</v>
      </c>
      <c r="D73" s="44" t="s">
        <v>522</v>
      </c>
      <c r="E73" s="45">
        <v>46</v>
      </c>
      <c r="F73" s="45"/>
      <c r="G73" s="45"/>
      <c r="H73" s="45"/>
      <c r="I73" s="45">
        <v>46</v>
      </c>
      <c r="J73" s="44"/>
    </row>
    <row r="74" s="154" customFormat="1" ht="20" customHeight="1" spans="2:10">
      <c r="B74" s="44" t="s">
        <v>280</v>
      </c>
      <c r="C74" s="44" t="s">
        <v>527</v>
      </c>
      <c r="D74" s="44" t="s">
        <v>528</v>
      </c>
      <c r="E74" s="45">
        <v>905.196</v>
      </c>
      <c r="F74" s="45"/>
      <c r="G74" s="45"/>
      <c r="H74" s="45"/>
      <c r="I74" s="45">
        <v>905.196</v>
      </c>
      <c r="J74" s="44"/>
    </row>
    <row r="75" s="154" customFormat="1" ht="20" customHeight="1" spans="2:10">
      <c r="B75" s="44" t="s">
        <v>280</v>
      </c>
      <c r="C75" s="44" t="s">
        <v>545</v>
      </c>
      <c r="D75" s="44" t="s">
        <v>546</v>
      </c>
      <c r="E75" s="45">
        <v>12</v>
      </c>
      <c r="F75" s="45"/>
      <c r="G75" s="45"/>
      <c r="H75" s="45"/>
      <c r="I75" s="45">
        <v>12</v>
      </c>
      <c r="J75" s="44"/>
    </row>
    <row r="76" s="154" customFormat="1" ht="20" customHeight="1" spans="2:10">
      <c r="B76" s="44" t="s">
        <v>280</v>
      </c>
      <c r="C76" s="44" t="s">
        <v>545</v>
      </c>
      <c r="D76" s="44" t="s">
        <v>546</v>
      </c>
      <c r="E76" s="45">
        <v>730</v>
      </c>
      <c r="F76" s="45"/>
      <c r="G76" s="45"/>
      <c r="H76" s="45"/>
      <c r="I76" s="45">
        <v>730</v>
      </c>
      <c r="J76" s="44"/>
    </row>
    <row r="77" s="154" customFormat="1" ht="20" customHeight="1" spans="2:10">
      <c r="B77" s="44" t="s">
        <v>280</v>
      </c>
      <c r="C77" s="44" t="s">
        <v>527</v>
      </c>
      <c r="D77" s="44" t="s">
        <v>528</v>
      </c>
      <c r="E77" s="45">
        <v>9.96</v>
      </c>
      <c r="F77" s="45"/>
      <c r="G77" s="45"/>
      <c r="H77" s="45"/>
      <c r="I77" s="45">
        <v>9.96</v>
      </c>
      <c r="J77" s="44"/>
    </row>
    <row r="78" s="154" customFormat="1" ht="20" customHeight="1" spans="2:10">
      <c r="B78" s="44" t="s">
        <v>280</v>
      </c>
      <c r="C78" s="44" t="s">
        <v>543</v>
      </c>
      <c r="D78" s="44" t="s">
        <v>544</v>
      </c>
      <c r="E78" s="45">
        <v>54.91</v>
      </c>
      <c r="F78" s="45"/>
      <c r="G78" s="45"/>
      <c r="H78" s="45"/>
      <c r="I78" s="45">
        <v>54.91</v>
      </c>
      <c r="J78" s="44"/>
    </row>
    <row r="79" s="154" customFormat="1" ht="20" customHeight="1" spans="2:10">
      <c r="B79" s="44" t="s">
        <v>280</v>
      </c>
      <c r="C79" s="44" t="s">
        <v>545</v>
      </c>
      <c r="D79" s="44" t="s">
        <v>546</v>
      </c>
      <c r="E79" s="45">
        <v>10.689</v>
      </c>
      <c r="F79" s="45"/>
      <c r="G79" s="45"/>
      <c r="H79" s="45"/>
      <c r="I79" s="45">
        <v>10.689</v>
      </c>
      <c r="J79" s="44"/>
    </row>
    <row r="80" s="154" customFormat="1" ht="20" customHeight="1" spans="2:10">
      <c r="B80" s="44" t="s">
        <v>280</v>
      </c>
      <c r="C80" s="44" t="s">
        <v>545</v>
      </c>
      <c r="D80" s="44" t="s">
        <v>546</v>
      </c>
      <c r="E80" s="45">
        <v>40</v>
      </c>
      <c r="F80" s="45"/>
      <c r="G80" s="45"/>
      <c r="H80" s="45"/>
      <c r="I80" s="45">
        <v>40</v>
      </c>
      <c r="J80" s="44"/>
    </row>
    <row r="81" s="154" customFormat="1" ht="20" customHeight="1" spans="2:10">
      <c r="B81" s="44" t="s">
        <v>280</v>
      </c>
      <c r="C81" s="44" t="s">
        <v>545</v>
      </c>
      <c r="D81" s="44" t="s">
        <v>546</v>
      </c>
      <c r="E81" s="45">
        <v>25</v>
      </c>
      <c r="F81" s="45"/>
      <c r="G81" s="45"/>
      <c r="H81" s="45"/>
      <c r="I81" s="45">
        <v>25</v>
      </c>
      <c r="J81" s="44"/>
    </row>
    <row r="82" s="154" customFormat="1" ht="20" customHeight="1" spans="2:10">
      <c r="B82" s="44" t="s">
        <v>280</v>
      </c>
      <c r="C82" s="44" t="s">
        <v>483</v>
      </c>
      <c r="D82" s="44" t="s">
        <v>484</v>
      </c>
      <c r="E82" s="45">
        <v>107</v>
      </c>
      <c r="F82" s="45"/>
      <c r="G82" s="45"/>
      <c r="H82" s="45"/>
      <c r="I82" s="45">
        <v>107</v>
      </c>
      <c r="J82" s="44"/>
    </row>
    <row r="83" s="154" customFormat="1" ht="20" customHeight="1" spans="2:10">
      <c r="B83" s="44" t="s">
        <v>280</v>
      </c>
      <c r="C83" s="44" t="s">
        <v>543</v>
      </c>
      <c r="D83" s="44" t="s">
        <v>544</v>
      </c>
      <c r="E83" s="45">
        <v>400</v>
      </c>
      <c r="F83" s="45"/>
      <c r="G83" s="45"/>
      <c r="H83" s="45"/>
      <c r="I83" s="45">
        <v>400</v>
      </c>
      <c r="J83" s="44"/>
    </row>
    <row r="84" s="154" customFormat="1" ht="20" customHeight="1" spans="2:10">
      <c r="B84" s="44" t="s">
        <v>280</v>
      </c>
      <c r="C84" s="44" t="s">
        <v>558</v>
      </c>
      <c r="D84" s="44" t="s">
        <v>559</v>
      </c>
      <c r="E84" s="45">
        <v>457</v>
      </c>
      <c r="F84" s="45"/>
      <c r="G84" s="45"/>
      <c r="H84" s="45"/>
      <c r="I84" s="45">
        <v>457</v>
      </c>
      <c r="J84" s="44"/>
    </row>
    <row r="85" s="154" customFormat="1" ht="20" customHeight="1" spans="2:10">
      <c r="B85" s="44" t="s">
        <v>280</v>
      </c>
      <c r="C85" s="44" t="s">
        <v>560</v>
      </c>
      <c r="D85" s="44" t="s">
        <v>561</v>
      </c>
      <c r="E85" s="45">
        <v>159</v>
      </c>
      <c r="F85" s="45"/>
      <c r="G85" s="45"/>
      <c r="H85" s="45"/>
      <c r="I85" s="45">
        <v>159</v>
      </c>
      <c r="J85" s="44"/>
    </row>
    <row r="86" s="154" customFormat="1" ht="20" customHeight="1" spans="2:10">
      <c r="B86" s="44" t="s">
        <v>280</v>
      </c>
      <c r="C86" s="44" t="s">
        <v>527</v>
      </c>
      <c r="D86" s="44" t="s">
        <v>528</v>
      </c>
      <c r="E86" s="45">
        <v>35.67564</v>
      </c>
      <c r="F86" s="45"/>
      <c r="G86" s="45"/>
      <c r="H86" s="45"/>
      <c r="I86" s="45">
        <v>35.67564</v>
      </c>
      <c r="J86" s="44"/>
    </row>
    <row r="87" s="154" customFormat="1" ht="20" customHeight="1" spans="2:10">
      <c r="B87" s="44" t="s">
        <v>280</v>
      </c>
      <c r="C87" s="44" t="s">
        <v>562</v>
      </c>
      <c r="D87" s="44" t="s">
        <v>563</v>
      </c>
      <c r="E87" s="45">
        <v>4</v>
      </c>
      <c r="F87" s="45"/>
      <c r="G87" s="45"/>
      <c r="H87" s="45"/>
      <c r="I87" s="45">
        <v>4</v>
      </c>
      <c r="J87" s="44"/>
    </row>
    <row r="88" s="154" customFormat="1" ht="20" customHeight="1" spans="2:10">
      <c r="B88" s="44" t="s">
        <v>280</v>
      </c>
      <c r="C88" s="44" t="s">
        <v>564</v>
      </c>
      <c r="D88" s="44" t="s">
        <v>565</v>
      </c>
      <c r="E88" s="45">
        <v>268.82769</v>
      </c>
      <c r="F88" s="45"/>
      <c r="G88" s="45"/>
      <c r="H88" s="45"/>
      <c r="I88" s="45">
        <v>268.82769</v>
      </c>
      <c r="J88" s="44"/>
    </row>
    <row r="89" s="154" customFormat="1" ht="20" customHeight="1" spans="2:10">
      <c r="B89" s="44" t="s">
        <v>280</v>
      </c>
      <c r="C89" s="44" t="s">
        <v>560</v>
      </c>
      <c r="D89" s="44" t="s">
        <v>561</v>
      </c>
      <c r="E89" s="45">
        <v>10</v>
      </c>
      <c r="F89" s="45"/>
      <c r="G89" s="45"/>
      <c r="H89" s="45"/>
      <c r="I89" s="45">
        <v>10</v>
      </c>
      <c r="J89" s="44"/>
    </row>
    <row r="90" s="154" customFormat="1" ht="20" customHeight="1" spans="2:10">
      <c r="B90" s="44" t="s">
        <v>280</v>
      </c>
      <c r="C90" s="44" t="s">
        <v>562</v>
      </c>
      <c r="D90" s="44" t="s">
        <v>563</v>
      </c>
      <c r="E90" s="45">
        <v>3.925</v>
      </c>
      <c r="F90" s="45"/>
      <c r="G90" s="45"/>
      <c r="H90" s="45"/>
      <c r="I90" s="45">
        <v>3.925</v>
      </c>
      <c r="J90" s="44"/>
    </row>
    <row r="91" s="154" customFormat="1" ht="20" customHeight="1" spans="2:10">
      <c r="B91" s="44" t="s">
        <v>280</v>
      </c>
      <c r="C91" s="44" t="s">
        <v>471</v>
      </c>
      <c r="D91" s="44" t="s">
        <v>472</v>
      </c>
      <c r="E91" s="45">
        <v>0.5</v>
      </c>
      <c r="F91" s="45"/>
      <c r="G91" s="45"/>
      <c r="H91" s="45"/>
      <c r="I91" s="45">
        <v>0.5</v>
      </c>
      <c r="J91" s="44"/>
    </row>
    <row r="92" s="154" customFormat="1" ht="20" customHeight="1" spans="2:10">
      <c r="B92" s="44" t="s">
        <v>280</v>
      </c>
      <c r="C92" s="44" t="s">
        <v>529</v>
      </c>
      <c r="D92" s="44" t="s">
        <v>530</v>
      </c>
      <c r="E92" s="45">
        <v>10862.905749</v>
      </c>
      <c r="F92" s="45"/>
      <c r="G92" s="45"/>
      <c r="H92" s="45"/>
      <c r="I92" s="45">
        <v>10862.905749</v>
      </c>
      <c r="J92" s="44"/>
    </row>
    <row r="93" s="154" customFormat="1" ht="20" customHeight="1" spans="2:10">
      <c r="B93" s="44" t="s">
        <v>280</v>
      </c>
      <c r="C93" s="44" t="s">
        <v>529</v>
      </c>
      <c r="D93" s="44" t="s">
        <v>530</v>
      </c>
      <c r="E93" s="45">
        <v>9072.111312</v>
      </c>
      <c r="F93" s="45"/>
      <c r="G93" s="45"/>
      <c r="H93" s="45"/>
      <c r="I93" s="45">
        <v>9072.111312</v>
      </c>
      <c r="J93" s="44"/>
    </row>
    <row r="94" s="154" customFormat="1" ht="20" customHeight="1" spans="2:10">
      <c r="B94" s="44" t="s">
        <v>280</v>
      </c>
      <c r="C94" s="44" t="s">
        <v>543</v>
      </c>
      <c r="D94" s="44" t="s">
        <v>544</v>
      </c>
      <c r="E94" s="45">
        <v>37.86</v>
      </c>
      <c r="F94" s="45"/>
      <c r="G94" s="45"/>
      <c r="H94" s="45"/>
      <c r="I94" s="45">
        <v>37.86</v>
      </c>
      <c r="J94" s="44"/>
    </row>
    <row r="95" s="154" customFormat="1" ht="20" customHeight="1" spans="2:10">
      <c r="B95" s="44" t="s">
        <v>280</v>
      </c>
      <c r="C95" s="44" t="s">
        <v>566</v>
      </c>
      <c r="D95" s="44" t="s">
        <v>567</v>
      </c>
      <c r="E95" s="45">
        <v>17</v>
      </c>
      <c r="F95" s="45"/>
      <c r="G95" s="45"/>
      <c r="H95" s="45"/>
      <c r="I95" s="45">
        <v>17</v>
      </c>
      <c r="J95" s="44"/>
    </row>
    <row r="96" s="154" customFormat="1" ht="20" customHeight="1" spans="2:10">
      <c r="B96" s="44" t="s">
        <v>424</v>
      </c>
      <c r="C96" s="44" t="s">
        <v>568</v>
      </c>
      <c r="D96" s="44" t="s">
        <v>569</v>
      </c>
      <c r="E96" s="45">
        <v>5</v>
      </c>
      <c r="F96" s="45"/>
      <c r="G96" s="45"/>
      <c r="H96" s="45"/>
      <c r="I96" s="45">
        <v>5</v>
      </c>
      <c r="J96" s="44"/>
    </row>
    <row r="97" s="154" customFormat="1" ht="20" customHeight="1" spans="2:10">
      <c r="B97" s="44" t="s">
        <v>424</v>
      </c>
      <c r="C97" s="44" t="s">
        <v>570</v>
      </c>
      <c r="D97" s="44" t="s">
        <v>571</v>
      </c>
      <c r="E97" s="45">
        <v>83.83</v>
      </c>
      <c r="F97" s="45"/>
      <c r="G97" s="45"/>
      <c r="H97" s="45"/>
      <c r="I97" s="45">
        <v>83.83</v>
      </c>
      <c r="J97" s="44"/>
    </row>
    <row r="98" s="154" customFormat="1" ht="20" customHeight="1" spans="2:10">
      <c r="B98" s="44" t="s">
        <v>424</v>
      </c>
      <c r="C98" s="44" t="s">
        <v>572</v>
      </c>
      <c r="D98" s="44" t="s">
        <v>573</v>
      </c>
      <c r="E98" s="45">
        <v>20.31276</v>
      </c>
      <c r="F98" s="45"/>
      <c r="G98" s="45"/>
      <c r="H98" s="45"/>
      <c r="I98" s="45">
        <v>20.31276</v>
      </c>
      <c r="J98" s="44"/>
    </row>
    <row r="99" s="154" customFormat="1" ht="20" customHeight="1" spans="2:10">
      <c r="B99" s="44" t="s">
        <v>424</v>
      </c>
      <c r="C99" s="44" t="s">
        <v>572</v>
      </c>
      <c r="D99" s="44" t="s">
        <v>573</v>
      </c>
      <c r="E99" s="45">
        <v>86.784</v>
      </c>
      <c r="F99" s="45"/>
      <c r="G99" s="45"/>
      <c r="H99" s="45"/>
      <c r="I99" s="45">
        <v>86.784</v>
      </c>
      <c r="J99" s="44"/>
    </row>
    <row r="100" s="154" customFormat="1" ht="20" customHeight="1" spans="2:10">
      <c r="B100" s="44" t="s">
        <v>424</v>
      </c>
      <c r="C100" s="44" t="s">
        <v>572</v>
      </c>
      <c r="D100" s="44" t="s">
        <v>573</v>
      </c>
      <c r="E100" s="45">
        <v>27.72</v>
      </c>
      <c r="F100" s="45"/>
      <c r="G100" s="45"/>
      <c r="H100" s="45"/>
      <c r="I100" s="45">
        <v>27.72</v>
      </c>
      <c r="J100" s="44"/>
    </row>
    <row r="101" s="154" customFormat="1" ht="20" customHeight="1" spans="2:10">
      <c r="B101" s="44" t="s">
        <v>424</v>
      </c>
      <c r="C101" s="44" t="s">
        <v>572</v>
      </c>
      <c r="D101" s="44" t="s">
        <v>573</v>
      </c>
      <c r="E101" s="45">
        <v>8.5</v>
      </c>
      <c r="F101" s="45"/>
      <c r="G101" s="45"/>
      <c r="H101" s="45"/>
      <c r="I101" s="45">
        <v>8.5</v>
      </c>
      <c r="J101" s="44"/>
    </row>
    <row r="102" s="154" customFormat="1" ht="20" customHeight="1" spans="2:10">
      <c r="B102" s="44" t="s">
        <v>424</v>
      </c>
      <c r="C102" s="44" t="s">
        <v>568</v>
      </c>
      <c r="D102" s="44" t="s">
        <v>569</v>
      </c>
      <c r="E102" s="45">
        <v>5</v>
      </c>
      <c r="F102" s="45"/>
      <c r="G102" s="45"/>
      <c r="H102" s="45"/>
      <c r="I102" s="45">
        <v>5</v>
      </c>
      <c r="J102" s="44"/>
    </row>
    <row r="103" s="154" customFormat="1" ht="20" customHeight="1" spans="2:10">
      <c r="B103" s="44" t="s">
        <v>424</v>
      </c>
      <c r="C103" s="44" t="s">
        <v>574</v>
      </c>
      <c r="D103" s="44" t="s">
        <v>434</v>
      </c>
      <c r="E103" s="45">
        <v>72.4848</v>
      </c>
      <c r="F103" s="45"/>
      <c r="G103" s="45"/>
      <c r="H103" s="45"/>
      <c r="I103" s="45">
        <v>72.4848</v>
      </c>
      <c r="J103" s="44"/>
    </row>
    <row r="104" s="154" customFormat="1" ht="20" customHeight="1" spans="2:10">
      <c r="B104" s="44" t="s">
        <v>424</v>
      </c>
      <c r="C104" s="44" t="s">
        <v>574</v>
      </c>
      <c r="D104" s="44" t="s">
        <v>434</v>
      </c>
      <c r="E104" s="45">
        <v>11.2274</v>
      </c>
      <c r="F104" s="45"/>
      <c r="G104" s="45"/>
      <c r="H104" s="45"/>
      <c r="I104" s="45">
        <v>11.2274</v>
      </c>
      <c r="J104" s="44"/>
    </row>
    <row r="105" s="154" customFormat="1" ht="20" customHeight="1" spans="2:10">
      <c r="B105" s="44" t="s">
        <v>424</v>
      </c>
      <c r="C105" s="44" t="s">
        <v>477</v>
      </c>
      <c r="D105" s="44" t="s">
        <v>478</v>
      </c>
      <c r="E105" s="45">
        <v>22.654</v>
      </c>
      <c r="F105" s="45">
        <f>G105+H105</f>
        <v>22.162</v>
      </c>
      <c r="G105" s="45">
        <v>20.36</v>
      </c>
      <c r="H105" s="45">
        <v>1.802</v>
      </c>
      <c r="I105" s="45">
        <v>0.492</v>
      </c>
      <c r="J105" s="44"/>
    </row>
    <row r="106" s="154" customFormat="1" ht="20" customHeight="1" spans="2:10">
      <c r="B106" s="44" t="s">
        <v>424</v>
      </c>
      <c r="C106" s="44" t="s">
        <v>454</v>
      </c>
      <c r="D106" s="44" t="s">
        <v>455</v>
      </c>
      <c r="E106" s="45">
        <v>234.555456</v>
      </c>
      <c r="F106" s="45">
        <f>G106+H106</f>
        <v>234.555456</v>
      </c>
      <c r="G106" s="45">
        <v>234.555456</v>
      </c>
      <c r="H106" s="45"/>
      <c r="I106" s="45"/>
      <c r="J106" s="44"/>
    </row>
    <row r="107" s="154" customFormat="1" ht="20" customHeight="1" spans="2:10">
      <c r="B107" s="44" t="s">
        <v>424</v>
      </c>
      <c r="C107" s="44" t="s">
        <v>479</v>
      </c>
      <c r="D107" s="44" t="s">
        <v>480</v>
      </c>
      <c r="E107" s="45">
        <v>117.277728</v>
      </c>
      <c r="F107" s="45">
        <f>G107+H107</f>
        <v>117.277728</v>
      </c>
      <c r="G107" s="45">
        <v>117.277728</v>
      </c>
      <c r="H107" s="45"/>
      <c r="I107" s="45"/>
      <c r="J107" s="44"/>
    </row>
    <row r="108" s="154" customFormat="1" ht="20" customHeight="1" spans="2:10">
      <c r="B108" s="44" t="s">
        <v>424</v>
      </c>
      <c r="C108" s="44" t="s">
        <v>575</v>
      </c>
      <c r="D108" s="44" t="s">
        <v>576</v>
      </c>
      <c r="E108" s="45">
        <v>1435.28766</v>
      </c>
      <c r="F108" s="45">
        <f>G108+H108</f>
        <v>1110.049592</v>
      </c>
      <c r="G108" s="45">
        <v>1110.049592</v>
      </c>
      <c r="H108" s="45"/>
      <c r="I108" s="45">
        <v>325.238068</v>
      </c>
      <c r="J108" s="44"/>
    </row>
    <row r="109" s="154" customFormat="1" ht="20" customHeight="1" spans="2:10">
      <c r="B109" s="44" t="s">
        <v>424</v>
      </c>
      <c r="C109" s="44" t="s">
        <v>574</v>
      </c>
      <c r="D109" s="44" t="s">
        <v>434</v>
      </c>
      <c r="E109" s="45">
        <v>1217.8665</v>
      </c>
      <c r="F109" s="45"/>
      <c r="G109" s="45"/>
      <c r="H109" s="45"/>
      <c r="I109" s="45">
        <v>1217.8665</v>
      </c>
      <c r="J109" s="44"/>
    </row>
    <row r="110" s="154" customFormat="1" ht="20" customHeight="1" spans="2:10">
      <c r="B110" s="44" t="s">
        <v>424</v>
      </c>
      <c r="C110" s="44" t="s">
        <v>511</v>
      </c>
      <c r="D110" s="44" t="s">
        <v>512</v>
      </c>
      <c r="E110" s="45">
        <v>196.918788</v>
      </c>
      <c r="F110" s="45">
        <f>G110+H110</f>
        <v>196.918788</v>
      </c>
      <c r="G110" s="45">
        <v>196.918788</v>
      </c>
      <c r="H110" s="45"/>
      <c r="I110" s="45"/>
      <c r="J110" s="44"/>
    </row>
    <row r="111" s="154" customFormat="1" ht="20" customHeight="1" spans="2:10">
      <c r="B111" s="44" t="s">
        <v>424</v>
      </c>
      <c r="C111" s="185" t="s">
        <v>513</v>
      </c>
      <c r="D111" s="185" t="s">
        <v>514</v>
      </c>
      <c r="E111" s="186">
        <v>60.281244</v>
      </c>
      <c r="F111" s="45">
        <f>G111+H111</f>
        <v>60.281244</v>
      </c>
      <c r="G111" s="186">
        <v>60.281244</v>
      </c>
      <c r="H111" s="186"/>
      <c r="I111" s="186"/>
      <c r="J111" s="185"/>
    </row>
    <row r="112" s="154" customFormat="1" ht="20" customHeight="1" spans="2:10">
      <c r="B112" s="133" t="s">
        <v>68</v>
      </c>
      <c r="C112" s="134"/>
      <c r="D112" s="135"/>
      <c r="E112" s="136">
        <f>SUM(E7:E111)</f>
        <v>48399.704885</v>
      </c>
      <c r="F112" s="136">
        <f>SUM(F7:F111)</f>
        <v>6848.142911</v>
      </c>
      <c r="G112" s="136">
        <f>SUM(G7:G111)</f>
        <v>6393.396933</v>
      </c>
      <c r="H112" s="136">
        <f>SUM(H7:H111)</f>
        <v>454.745978</v>
      </c>
      <c r="I112" s="136">
        <f>SUM(I7:I111)</f>
        <v>41551.561974</v>
      </c>
      <c r="J112" s="44"/>
    </row>
  </sheetData>
  <mergeCells count="12">
    <mergeCell ref="B2:J2"/>
    <mergeCell ref="B3:D3"/>
    <mergeCell ref="C4:D4"/>
    <mergeCell ref="E4:J4"/>
    <mergeCell ref="F5:H5"/>
    <mergeCell ref="I5:J5"/>
    <mergeCell ref="B112:D112"/>
    <mergeCell ref="A7:A35"/>
    <mergeCell ref="B4:B6"/>
    <mergeCell ref="C5:C6"/>
    <mergeCell ref="D5:D6"/>
    <mergeCell ref="E5:E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00"/>
  <sheetViews>
    <sheetView workbookViewId="0">
      <pane ySplit="5" topLeftCell="A45" activePane="bottomLeft" state="frozen"/>
      <selection/>
      <selection pane="bottomLeft" activeCell="D59" sqref="D59"/>
    </sheetView>
  </sheetViews>
  <sheetFormatPr defaultColWidth="10" defaultRowHeight="14" outlineLevelCol="5"/>
  <cols>
    <col min="1" max="1" width="1.12727272727273" customWidth="1"/>
    <col min="2" max="3" width="35.9" customWidth="1"/>
    <col min="4" max="6" width="16.4090909090909" customWidth="1"/>
    <col min="7" max="8" width="9.76363636363636" customWidth="1"/>
  </cols>
  <sheetData>
    <row r="1" ht="16.35" customHeight="1" spans="2:6">
      <c r="B1" s="117"/>
      <c r="C1" s="116"/>
      <c r="D1" s="116"/>
      <c r="E1" s="116"/>
      <c r="F1" s="116" t="s">
        <v>442</v>
      </c>
    </row>
    <row r="2" ht="22.8" customHeight="1" spans="2:6">
      <c r="B2" s="5" t="s">
        <v>577</v>
      </c>
      <c r="C2" s="5"/>
      <c r="D2" s="5"/>
      <c r="E2" s="5"/>
      <c r="F2" s="5"/>
    </row>
    <row r="3" ht="19.55" customHeight="1" spans="2:6">
      <c r="B3" s="119"/>
      <c r="C3" s="119"/>
      <c r="D3" s="119"/>
      <c r="E3" s="119"/>
      <c r="F3" s="120" t="s">
        <v>18</v>
      </c>
    </row>
    <row r="4" ht="23" customHeight="1" spans="2:6">
      <c r="B4" s="140" t="s">
        <v>88</v>
      </c>
      <c r="C4" s="140" t="s">
        <v>89</v>
      </c>
      <c r="D4" s="140" t="s">
        <v>446</v>
      </c>
      <c r="E4" s="140"/>
      <c r="F4" s="140"/>
    </row>
    <row r="5" ht="23" customHeight="1" spans="2:6">
      <c r="B5" s="140"/>
      <c r="C5" s="140"/>
      <c r="D5" s="140" t="s">
        <v>68</v>
      </c>
      <c r="E5" s="140" t="s">
        <v>449</v>
      </c>
      <c r="F5" s="140" t="s">
        <v>450</v>
      </c>
    </row>
    <row r="6" ht="20" customHeight="1" spans="2:6">
      <c r="B6" s="141" t="s">
        <v>158</v>
      </c>
      <c r="C6" s="141" t="s">
        <v>159</v>
      </c>
      <c r="D6" s="142">
        <f>SUM(E6:F6)</f>
        <v>300</v>
      </c>
      <c r="E6" s="142">
        <v>300</v>
      </c>
      <c r="F6" s="142"/>
    </row>
    <row r="7" ht="20" customHeight="1" spans="2:6">
      <c r="B7" s="141" t="s">
        <v>101</v>
      </c>
      <c r="C7" s="141" t="s">
        <v>102</v>
      </c>
      <c r="D7" s="142">
        <f t="shared" ref="D7:D38" si="0">SUM(E7:F7)</f>
        <v>15.96325</v>
      </c>
      <c r="E7" s="142">
        <v>15.96325</v>
      </c>
      <c r="F7" s="142"/>
    </row>
    <row r="8" ht="20" customHeight="1" spans="2:6">
      <c r="B8" s="141" t="s">
        <v>101</v>
      </c>
      <c r="C8" s="141" t="s">
        <v>159</v>
      </c>
      <c r="D8" s="142">
        <f t="shared" si="0"/>
        <v>209.528227</v>
      </c>
      <c r="E8" s="142">
        <v>209.528227</v>
      </c>
      <c r="F8" s="142"/>
    </row>
    <row r="9" ht="20" customHeight="1" spans="2:6">
      <c r="B9" s="141" t="s">
        <v>101</v>
      </c>
      <c r="C9" s="141" t="s">
        <v>161</v>
      </c>
      <c r="D9" s="142">
        <f t="shared" si="0"/>
        <v>105.764096</v>
      </c>
      <c r="E9" s="142">
        <v>105.764096</v>
      </c>
      <c r="F9" s="142"/>
    </row>
    <row r="10" ht="20" customHeight="1" spans="2:6">
      <c r="B10" s="141" t="s">
        <v>101</v>
      </c>
      <c r="C10" s="141" t="s">
        <v>177</v>
      </c>
      <c r="D10" s="142">
        <f t="shared" si="0"/>
        <v>174.592636</v>
      </c>
      <c r="E10" s="142">
        <v>174.592636</v>
      </c>
      <c r="F10" s="142"/>
    </row>
    <row r="11" ht="20" customHeight="1" spans="2:6">
      <c r="B11" s="141" t="s">
        <v>101</v>
      </c>
      <c r="C11" s="141" t="s">
        <v>190</v>
      </c>
      <c r="D11" s="142">
        <f t="shared" si="0"/>
        <v>54.140608</v>
      </c>
      <c r="E11" s="142">
        <v>54.140608</v>
      </c>
      <c r="F11" s="142"/>
    </row>
    <row r="12" ht="20" customHeight="1" spans="2:6">
      <c r="B12" s="141" t="s">
        <v>101</v>
      </c>
      <c r="C12" s="141" t="s">
        <v>159</v>
      </c>
      <c r="D12" s="142">
        <f t="shared" si="0"/>
        <v>134.497472</v>
      </c>
      <c r="E12" s="142">
        <v>134.497472</v>
      </c>
      <c r="F12" s="142"/>
    </row>
    <row r="13" ht="20" customHeight="1" spans="2:6">
      <c r="B13" s="141" t="s">
        <v>101</v>
      </c>
      <c r="C13" s="141" t="s">
        <v>177</v>
      </c>
      <c r="D13" s="142">
        <f t="shared" si="0"/>
        <v>110.092872</v>
      </c>
      <c r="E13" s="142">
        <v>110.092872</v>
      </c>
      <c r="F13" s="142"/>
    </row>
    <row r="14" ht="20" customHeight="1" spans="2:6">
      <c r="B14" s="141" t="s">
        <v>101</v>
      </c>
      <c r="C14" s="141" t="s">
        <v>190</v>
      </c>
      <c r="D14" s="142">
        <f t="shared" si="0"/>
        <v>34.242724</v>
      </c>
      <c r="E14" s="142">
        <v>34.242724</v>
      </c>
      <c r="F14" s="142"/>
    </row>
    <row r="15" ht="20" customHeight="1" spans="2:6">
      <c r="B15" s="141" t="s">
        <v>101</v>
      </c>
      <c r="C15" s="141" t="s">
        <v>161</v>
      </c>
      <c r="D15" s="142">
        <f t="shared" si="0"/>
        <v>67.248736</v>
      </c>
      <c r="E15" s="142">
        <v>67.248736</v>
      </c>
      <c r="F15" s="142"/>
    </row>
    <row r="16" ht="20" customHeight="1" spans="2:6">
      <c r="B16" s="141" t="s">
        <v>101</v>
      </c>
      <c r="C16" s="141" t="s">
        <v>102</v>
      </c>
      <c r="D16" s="142">
        <f t="shared" si="0"/>
        <v>8.256848</v>
      </c>
      <c r="E16" s="142">
        <v>8.256848</v>
      </c>
      <c r="F16" s="142"/>
    </row>
    <row r="17" ht="20" customHeight="1" spans="2:6">
      <c r="B17" s="141" t="s">
        <v>103</v>
      </c>
      <c r="C17" s="141" t="s">
        <v>104</v>
      </c>
      <c r="D17" s="142">
        <f t="shared" si="0"/>
        <v>208.7896</v>
      </c>
      <c r="E17" s="142">
        <v>208.7896</v>
      </c>
      <c r="F17" s="142"/>
    </row>
    <row r="18" ht="20" customHeight="1" spans="2:6">
      <c r="B18" s="141" t="s">
        <v>103</v>
      </c>
      <c r="C18" s="141" t="s">
        <v>104</v>
      </c>
      <c r="D18" s="142">
        <f t="shared" si="0"/>
        <v>144.0084</v>
      </c>
      <c r="E18" s="142">
        <v>144.0084</v>
      </c>
      <c r="F18" s="142"/>
    </row>
    <row r="19" ht="20" customHeight="1" spans="2:6">
      <c r="B19" s="141" t="s">
        <v>105</v>
      </c>
      <c r="C19" s="141" t="s">
        <v>106</v>
      </c>
      <c r="D19" s="142">
        <f t="shared" si="0"/>
        <v>0.03</v>
      </c>
      <c r="E19" s="142">
        <v>0.03</v>
      </c>
      <c r="F19" s="142"/>
    </row>
    <row r="20" ht="20" customHeight="1" spans="2:6">
      <c r="B20" s="141" t="s">
        <v>105</v>
      </c>
      <c r="C20" s="141" t="s">
        <v>106</v>
      </c>
      <c r="D20" s="142">
        <f t="shared" si="0"/>
        <v>0.024</v>
      </c>
      <c r="E20" s="142">
        <v>0.024</v>
      </c>
      <c r="F20" s="142"/>
    </row>
    <row r="21" ht="20" customHeight="1" spans="2:6">
      <c r="B21" s="141" t="s">
        <v>107</v>
      </c>
      <c r="C21" s="141" t="s">
        <v>132</v>
      </c>
      <c r="D21" s="142">
        <f t="shared" si="0"/>
        <v>835.3147</v>
      </c>
      <c r="E21" s="142">
        <v>835.3147</v>
      </c>
      <c r="F21" s="142"/>
    </row>
    <row r="22" ht="20" customHeight="1" spans="2:6">
      <c r="B22" s="141" t="s">
        <v>107</v>
      </c>
      <c r="C22" s="141" t="s">
        <v>109</v>
      </c>
      <c r="D22" s="142">
        <f t="shared" si="0"/>
        <v>520.2797</v>
      </c>
      <c r="E22" s="142">
        <v>520.2797</v>
      </c>
      <c r="F22" s="142"/>
    </row>
    <row r="23" ht="20" customHeight="1" spans="2:6">
      <c r="B23" s="141" t="s">
        <v>107</v>
      </c>
      <c r="C23" s="141" t="s">
        <v>110</v>
      </c>
      <c r="D23" s="142">
        <f t="shared" si="0"/>
        <v>153.878</v>
      </c>
      <c r="E23" s="142">
        <v>153.878</v>
      </c>
      <c r="F23" s="142"/>
    </row>
    <row r="24" ht="20" customHeight="1" spans="2:6">
      <c r="B24" s="141" t="s">
        <v>107</v>
      </c>
      <c r="C24" s="141" t="s">
        <v>108</v>
      </c>
      <c r="D24" s="142">
        <f t="shared" si="0"/>
        <v>312.7164</v>
      </c>
      <c r="E24" s="142">
        <v>312.7164</v>
      </c>
      <c r="F24" s="142"/>
    </row>
    <row r="25" ht="20" customHeight="1" spans="2:6">
      <c r="B25" s="141" t="s">
        <v>107</v>
      </c>
      <c r="C25" s="141" t="s">
        <v>110</v>
      </c>
      <c r="D25" s="142">
        <f t="shared" si="0"/>
        <v>660.1809</v>
      </c>
      <c r="E25" s="142">
        <v>660.1809</v>
      </c>
      <c r="F25" s="142"/>
    </row>
    <row r="26" ht="20" customHeight="1" spans="2:6">
      <c r="B26" s="141" t="s">
        <v>107</v>
      </c>
      <c r="C26" s="141" t="s">
        <v>108</v>
      </c>
      <c r="D26" s="142">
        <f t="shared" si="0"/>
        <v>245.4573</v>
      </c>
      <c r="E26" s="142">
        <v>245.4573</v>
      </c>
      <c r="F26" s="142"/>
    </row>
    <row r="27" ht="20" customHeight="1" spans="2:6">
      <c r="B27" s="141" t="s">
        <v>107</v>
      </c>
      <c r="C27" s="141" t="s">
        <v>110</v>
      </c>
      <c r="D27" s="142">
        <f t="shared" si="0"/>
        <v>167.849352</v>
      </c>
      <c r="E27" s="142">
        <v>167.849352</v>
      </c>
      <c r="F27" s="142"/>
    </row>
    <row r="28" ht="20" customHeight="1" spans="2:6">
      <c r="B28" s="141" t="s">
        <v>107</v>
      </c>
      <c r="C28" s="141" t="s">
        <v>110</v>
      </c>
      <c r="D28" s="142">
        <f t="shared" si="0"/>
        <v>150.447528</v>
      </c>
      <c r="E28" s="142">
        <v>150.447528</v>
      </c>
      <c r="F28" s="142"/>
    </row>
    <row r="29" ht="20" customHeight="1" spans="2:6">
      <c r="B29" s="141" t="s">
        <v>150</v>
      </c>
      <c r="C29" s="141" t="s">
        <v>151</v>
      </c>
      <c r="D29" s="142">
        <f t="shared" si="0"/>
        <v>14.148</v>
      </c>
      <c r="E29" s="142">
        <v>14.148</v>
      </c>
      <c r="F29" s="142"/>
    </row>
    <row r="30" ht="20" customHeight="1" spans="2:6">
      <c r="B30" s="141" t="s">
        <v>150</v>
      </c>
      <c r="C30" s="141" t="s">
        <v>151</v>
      </c>
      <c r="D30" s="142">
        <f t="shared" si="0"/>
        <v>26.502776</v>
      </c>
      <c r="E30" s="142">
        <v>26.502776</v>
      </c>
      <c r="F30" s="142"/>
    </row>
    <row r="31" ht="20" customHeight="1" spans="2:6">
      <c r="B31" s="141" t="s">
        <v>158</v>
      </c>
      <c r="C31" s="141" t="s">
        <v>110</v>
      </c>
      <c r="D31" s="142">
        <f t="shared" si="0"/>
        <v>70.7892</v>
      </c>
      <c r="E31" s="142">
        <v>70.7892</v>
      </c>
      <c r="F31" s="142"/>
    </row>
    <row r="32" ht="20" customHeight="1" spans="2:6">
      <c r="B32" s="141" t="s">
        <v>158</v>
      </c>
      <c r="C32" s="141" t="s">
        <v>132</v>
      </c>
      <c r="D32" s="142">
        <f t="shared" si="0"/>
        <v>325.154</v>
      </c>
      <c r="E32" s="142">
        <v>325.154</v>
      </c>
      <c r="F32" s="142"/>
    </row>
    <row r="33" ht="20" customHeight="1" spans="2:6">
      <c r="B33" s="141" t="s">
        <v>158</v>
      </c>
      <c r="C33" s="141" t="s">
        <v>108</v>
      </c>
      <c r="D33" s="142">
        <f t="shared" si="0"/>
        <v>295.5816</v>
      </c>
      <c r="E33" s="142">
        <v>295.5816</v>
      </c>
      <c r="F33" s="142"/>
    </row>
    <row r="34" ht="20" customHeight="1" spans="2:6">
      <c r="B34" s="141" t="s">
        <v>158</v>
      </c>
      <c r="C34" s="141" t="s">
        <v>159</v>
      </c>
      <c r="D34" s="142">
        <f t="shared" si="0"/>
        <v>234.555456</v>
      </c>
      <c r="E34" s="142">
        <v>234.555456</v>
      </c>
      <c r="F34" s="142"/>
    </row>
    <row r="35" ht="20" customHeight="1" spans="2:6">
      <c r="B35" s="141" t="s">
        <v>158</v>
      </c>
      <c r="C35" s="141" t="s">
        <v>190</v>
      </c>
      <c r="D35" s="142">
        <f t="shared" si="0"/>
        <v>60.281244</v>
      </c>
      <c r="E35" s="142">
        <v>60.281244</v>
      </c>
      <c r="F35" s="142"/>
    </row>
    <row r="36" ht="20" customHeight="1" spans="2:6">
      <c r="B36" s="141" t="s">
        <v>158</v>
      </c>
      <c r="C36" s="141" t="s">
        <v>161</v>
      </c>
      <c r="D36" s="142">
        <f t="shared" si="0"/>
        <v>117.277728</v>
      </c>
      <c r="E36" s="142">
        <v>117.277728</v>
      </c>
      <c r="F36" s="142"/>
    </row>
    <row r="37" ht="20" customHeight="1" spans="2:6">
      <c r="B37" s="141" t="s">
        <v>158</v>
      </c>
      <c r="C37" s="141" t="s">
        <v>177</v>
      </c>
      <c r="D37" s="142">
        <f t="shared" si="0"/>
        <v>196.918788</v>
      </c>
      <c r="E37" s="142">
        <v>196.918788</v>
      </c>
      <c r="F37" s="142"/>
    </row>
    <row r="38" ht="20" customHeight="1" spans="2:6">
      <c r="B38" s="141" t="s">
        <v>158</v>
      </c>
      <c r="C38" s="141" t="s">
        <v>102</v>
      </c>
      <c r="D38" s="142">
        <f t="shared" si="0"/>
        <v>14.869536</v>
      </c>
      <c r="E38" s="142">
        <v>14.869536</v>
      </c>
      <c r="F38" s="142"/>
    </row>
    <row r="39" ht="20" customHeight="1" spans="2:6">
      <c r="B39" s="141" t="s">
        <v>158</v>
      </c>
      <c r="C39" s="141" t="s">
        <v>104</v>
      </c>
      <c r="D39" s="142">
        <f t="shared" ref="D39:D58" si="1">SUM(E39:F39)</f>
        <v>220.398</v>
      </c>
      <c r="E39" s="142">
        <v>220.398</v>
      </c>
      <c r="F39" s="142"/>
    </row>
    <row r="40" ht="20" customHeight="1" spans="2:6">
      <c r="B40" s="141" t="s">
        <v>158</v>
      </c>
      <c r="C40" s="141" t="s">
        <v>110</v>
      </c>
      <c r="D40" s="142">
        <f t="shared" si="1"/>
        <v>183.215256</v>
      </c>
      <c r="E40" s="142">
        <v>183.215256</v>
      </c>
      <c r="F40" s="142"/>
    </row>
    <row r="41" ht="20" customHeight="1" spans="2:6">
      <c r="B41" s="141" t="s">
        <v>105</v>
      </c>
      <c r="C41" s="141" t="s">
        <v>106</v>
      </c>
      <c r="D41" s="142">
        <f t="shared" si="1"/>
        <v>0.042</v>
      </c>
      <c r="E41" s="142">
        <v>0.042</v>
      </c>
      <c r="F41" s="142"/>
    </row>
    <row r="42" ht="20" customHeight="1" spans="2:6">
      <c r="B42" s="141" t="s">
        <v>150</v>
      </c>
      <c r="C42" s="141" t="s">
        <v>151</v>
      </c>
      <c r="D42" s="142">
        <f t="shared" si="1"/>
        <v>19.444</v>
      </c>
      <c r="E42" s="142">
        <v>19.444</v>
      </c>
      <c r="F42" s="142"/>
    </row>
    <row r="43" ht="20" customHeight="1" spans="2:6">
      <c r="B43" s="141" t="s">
        <v>150</v>
      </c>
      <c r="C43" s="141" t="s">
        <v>153</v>
      </c>
      <c r="D43" s="142">
        <f t="shared" si="1"/>
        <v>0.916</v>
      </c>
      <c r="E43" s="142">
        <v>0.916</v>
      </c>
      <c r="F43" s="142"/>
    </row>
    <row r="44" s="28" customFormat="1" ht="20" customHeight="1" spans="2:6">
      <c r="B44" s="143" t="s">
        <v>111</v>
      </c>
      <c r="C44" s="143" t="s">
        <v>114</v>
      </c>
      <c r="D44" s="144">
        <f t="shared" si="1"/>
        <v>59.184</v>
      </c>
      <c r="E44" s="144"/>
      <c r="F44" s="144">
        <v>59.184</v>
      </c>
    </row>
    <row r="45" s="28" customFormat="1" ht="20" customHeight="1" spans="2:6">
      <c r="B45" s="143" t="s">
        <v>111</v>
      </c>
      <c r="C45" s="143" t="s">
        <v>115</v>
      </c>
      <c r="D45" s="144">
        <f t="shared" si="1"/>
        <v>69.074078</v>
      </c>
      <c r="E45" s="144"/>
      <c r="F45" s="144">
        <v>69.074078</v>
      </c>
    </row>
    <row r="46" s="28" customFormat="1" ht="20" customHeight="1" spans="2:6">
      <c r="B46" s="143" t="s">
        <v>111</v>
      </c>
      <c r="C46" s="143" t="s">
        <v>112</v>
      </c>
      <c r="D46" s="144">
        <f t="shared" si="1"/>
        <v>68.172</v>
      </c>
      <c r="E46" s="144"/>
      <c r="F46" s="144">
        <v>68.172</v>
      </c>
    </row>
    <row r="47" s="28" customFormat="1" ht="20" customHeight="1" spans="2:6">
      <c r="B47" s="143" t="s">
        <v>111</v>
      </c>
      <c r="C47" s="143" t="s">
        <v>113</v>
      </c>
      <c r="D47" s="144">
        <f t="shared" si="1"/>
        <v>62.6639</v>
      </c>
      <c r="E47" s="144"/>
      <c r="F47" s="144">
        <v>62.6639</v>
      </c>
    </row>
    <row r="48" s="28" customFormat="1" ht="20" customHeight="1" spans="2:6">
      <c r="B48" s="143" t="s">
        <v>111</v>
      </c>
      <c r="C48" s="143" t="s">
        <v>122</v>
      </c>
      <c r="D48" s="144">
        <f t="shared" si="1"/>
        <v>3</v>
      </c>
      <c r="E48" s="144"/>
      <c r="F48" s="144">
        <v>3</v>
      </c>
    </row>
    <row r="49" s="28" customFormat="1" ht="20" customHeight="1" spans="2:6">
      <c r="B49" s="143" t="s">
        <v>111</v>
      </c>
      <c r="C49" s="143" t="s">
        <v>121</v>
      </c>
      <c r="D49" s="144">
        <f t="shared" si="1"/>
        <v>2</v>
      </c>
      <c r="E49" s="144"/>
      <c r="F49" s="144">
        <v>2</v>
      </c>
    </row>
    <row r="50" s="28" customFormat="1" ht="20" customHeight="1" spans="2:6">
      <c r="B50" s="143" t="s">
        <v>118</v>
      </c>
      <c r="C50" s="143" t="s">
        <v>119</v>
      </c>
      <c r="D50" s="144">
        <f t="shared" si="1"/>
        <v>1.5</v>
      </c>
      <c r="E50" s="144"/>
      <c r="F50" s="144">
        <v>1.5</v>
      </c>
    </row>
    <row r="51" s="28" customFormat="1" ht="20" customHeight="1" spans="2:6">
      <c r="B51" s="143" t="s">
        <v>111</v>
      </c>
      <c r="C51" s="143" t="s">
        <v>120</v>
      </c>
      <c r="D51" s="144">
        <f t="shared" si="1"/>
        <v>80</v>
      </c>
      <c r="E51" s="144"/>
      <c r="F51" s="144">
        <v>80</v>
      </c>
    </row>
    <row r="52" s="28" customFormat="1" ht="20" customHeight="1" spans="2:6">
      <c r="B52" s="143" t="s">
        <v>125</v>
      </c>
      <c r="C52" s="143" t="s">
        <v>126</v>
      </c>
      <c r="D52" s="144">
        <f t="shared" si="1"/>
        <v>1</v>
      </c>
      <c r="E52" s="144"/>
      <c r="F52" s="144">
        <v>1</v>
      </c>
    </row>
    <row r="53" s="28" customFormat="1" ht="20" customHeight="1" spans="2:6">
      <c r="B53" s="143" t="s">
        <v>127</v>
      </c>
      <c r="C53" s="143" t="s">
        <v>128</v>
      </c>
      <c r="D53" s="144">
        <f t="shared" si="1"/>
        <v>1.5</v>
      </c>
      <c r="E53" s="144"/>
      <c r="F53" s="144">
        <v>1.5</v>
      </c>
    </row>
    <row r="54" s="28" customFormat="1" ht="20" customHeight="1" spans="2:6">
      <c r="B54" s="143" t="s">
        <v>111</v>
      </c>
      <c r="C54" s="143" t="s">
        <v>117</v>
      </c>
      <c r="D54" s="144">
        <f t="shared" si="1"/>
        <v>45.05</v>
      </c>
      <c r="E54" s="144"/>
      <c r="F54" s="144">
        <v>45.05</v>
      </c>
    </row>
    <row r="55" ht="20" customHeight="1" spans="2:6">
      <c r="B55" s="141" t="s">
        <v>123</v>
      </c>
      <c r="C55" s="141" t="s">
        <v>124</v>
      </c>
      <c r="D55" s="142">
        <f t="shared" si="1"/>
        <v>7.5</v>
      </c>
      <c r="E55" s="142"/>
      <c r="F55" s="142">
        <v>7.5</v>
      </c>
    </row>
    <row r="56" ht="20" customHeight="1" spans="2:6">
      <c r="B56" s="141" t="s">
        <v>111</v>
      </c>
      <c r="C56" s="141" t="s">
        <v>116</v>
      </c>
      <c r="D56" s="142">
        <f t="shared" si="1"/>
        <v>16</v>
      </c>
      <c r="E56" s="142"/>
      <c r="F56" s="142">
        <v>16</v>
      </c>
    </row>
    <row r="57" ht="20" customHeight="1" spans="2:6">
      <c r="B57" s="141" t="s">
        <v>129</v>
      </c>
      <c r="C57" s="141" t="s">
        <v>130</v>
      </c>
      <c r="D57" s="142">
        <f t="shared" si="1"/>
        <v>36.3</v>
      </c>
      <c r="E57" s="142"/>
      <c r="F57" s="142">
        <v>36.3</v>
      </c>
    </row>
    <row r="58" ht="20" customHeight="1" spans="2:6">
      <c r="B58" s="141" t="s">
        <v>154</v>
      </c>
      <c r="C58" s="141" t="s">
        <v>98</v>
      </c>
      <c r="D58" s="142">
        <f t="shared" si="1"/>
        <v>1.802</v>
      </c>
      <c r="E58" s="142"/>
      <c r="F58" s="142">
        <v>1.802</v>
      </c>
    </row>
    <row r="59" ht="20" customHeight="1" spans="2:6">
      <c r="B59" s="145" t="s">
        <v>441</v>
      </c>
      <c r="C59" s="145"/>
      <c r="D59" s="146">
        <f>SUM(D6:D58)</f>
        <v>6848.142911</v>
      </c>
      <c r="E59" s="146">
        <f>SUM(E6:E58)</f>
        <v>6393.396933</v>
      </c>
      <c r="F59" s="146">
        <f>SUM(F6:F58)</f>
        <v>454.745978</v>
      </c>
    </row>
    <row r="60" ht="16.55" customHeight="1" spans="2:6">
      <c r="B60" s="147"/>
      <c r="C60" s="147"/>
      <c r="D60" s="148"/>
      <c r="E60" s="148"/>
      <c r="F60" s="148"/>
    </row>
    <row r="61" ht="16.55" customHeight="1" spans="2:6">
      <c r="B61" s="149"/>
      <c r="C61" s="149"/>
      <c r="D61" s="150"/>
      <c r="E61" s="150"/>
      <c r="F61" s="150"/>
    </row>
    <row r="62" ht="16.55" customHeight="1" spans="2:6">
      <c r="B62" s="149"/>
      <c r="C62" s="149"/>
      <c r="D62" s="150"/>
      <c r="E62" s="150"/>
      <c r="F62" s="150"/>
    </row>
    <row r="63" ht="16.55" customHeight="1" spans="2:6">
      <c r="B63" s="149"/>
      <c r="C63" s="149"/>
      <c r="D63" s="150"/>
      <c r="E63" s="150"/>
      <c r="F63" s="150"/>
    </row>
    <row r="64" ht="16.55" customHeight="1" spans="2:6">
      <c r="B64" s="149"/>
      <c r="C64" s="149"/>
      <c r="D64" s="150"/>
      <c r="E64" s="150"/>
      <c r="F64" s="150"/>
    </row>
    <row r="65" ht="16.55" customHeight="1" spans="2:6">
      <c r="B65" s="149"/>
      <c r="C65" s="149"/>
      <c r="D65" s="150"/>
      <c r="E65" s="150"/>
      <c r="F65" s="150"/>
    </row>
    <row r="66" ht="16.55" customHeight="1" spans="2:6">
      <c r="B66" s="149"/>
      <c r="C66" s="149"/>
      <c r="D66" s="150"/>
      <c r="E66" s="150"/>
      <c r="F66" s="150"/>
    </row>
    <row r="67" ht="16.55" customHeight="1" spans="2:6">
      <c r="B67" s="149"/>
      <c r="C67" s="149"/>
      <c r="D67" s="150"/>
      <c r="E67" s="150"/>
      <c r="F67" s="150"/>
    </row>
    <row r="68" ht="16.55" customHeight="1" spans="2:6">
      <c r="B68" s="149"/>
      <c r="C68" s="149"/>
      <c r="D68" s="150"/>
      <c r="E68" s="150"/>
      <c r="F68" s="150"/>
    </row>
    <row r="69" ht="16.55" customHeight="1" spans="2:6">
      <c r="B69" s="149"/>
      <c r="C69" s="149"/>
      <c r="D69" s="150"/>
      <c r="E69" s="150"/>
      <c r="F69" s="150"/>
    </row>
    <row r="70" ht="16.55" customHeight="1" spans="2:6">
      <c r="B70" s="149"/>
      <c r="C70" s="149"/>
      <c r="D70" s="150"/>
      <c r="E70" s="150"/>
      <c r="F70" s="150"/>
    </row>
    <row r="71" ht="16.55" customHeight="1" spans="2:6">
      <c r="B71" s="149"/>
      <c r="C71" s="149"/>
      <c r="D71" s="150"/>
      <c r="E71" s="150"/>
      <c r="F71" s="150"/>
    </row>
    <row r="72" ht="16.55" customHeight="1" spans="2:6">
      <c r="B72" s="149"/>
      <c r="C72" s="149"/>
      <c r="D72" s="150"/>
      <c r="E72" s="150"/>
      <c r="F72" s="150"/>
    </row>
    <row r="73" ht="16.55" customHeight="1" spans="2:6">
      <c r="B73" s="149"/>
      <c r="C73" s="149"/>
      <c r="D73" s="150"/>
      <c r="E73" s="150"/>
      <c r="F73" s="150"/>
    </row>
    <row r="74" ht="16.55" customHeight="1" spans="2:6">
      <c r="B74" s="149"/>
      <c r="C74" s="149"/>
      <c r="D74" s="150"/>
      <c r="E74" s="150"/>
      <c r="F74" s="150"/>
    </row>
    <row r="75" ht="16.55" customHeight="1" spans="2:6">
      <c r="B75" s="149"/>
      <c r="C75" s="149"/>
      <c r="D75" s="150"/>
      <c r="E75" s="150"/>
      <c r="F75" s="150"/>
    </row>
    <row r="76" ht="16.55" customHeight="1" spans="2:6">
      <c r="B76" s="149"/>
      <c r="C76" s="149"/>
      <c r="D76" s="150"/>
      <c r="E76" s="150"/>
      <c r="F76" s="150"/>
    </row>
    <row r="77" ht="16.55" customHeight="1" spans="2:6">
      <c r="B77" s="149"/>
      <c r="C77" s="149"/>
      <c r="D77" s="150"/>
      <c r="E77" s="150"/>
      <c r="F77" s="150"/>
    </row>
    <row r="78" ht="16.55" customHeight="1" spans="2:6">
      <c r="B78" s="149"/>
      <c r="C78" s="149"/>
      <c r="D78" s="150"/>
      <c r="E78" s="150"/>
      <c r="F78" s="150"/>
    </row>
    <row r="79" ht="16.55" customHeight="1" spans="2:6">
      <c r="B79" s="149"/>
      <c r="C79" s="149"/>
      <c r="D79" s="150"/>
      <c r="E79" s="150"/>
      <c r="F79" s="150"/>
    </row>
    <row r="80" ht="16.55" customHeight="1" spans="2:6">
      <c r="B80" s="149"/>
      <c r="C80" s="149"/>
      <c r="D80" s="150"/>
      <c r="E80" s="150"/>
      <c r="F80" s="150"/>
    </row>
    <row r="81" ht="16.55" customHeight="1" spans="2:6">
      <c r="B81" s="149"/>
      <c r="C81" s="149"/>
      <c r="D81" s="150"/>
      <c r="E81" s="150"/>
      <c r="F81" s="150"/>
    </row>
    <row r="82" ht="16.55" customHeight="1" spans="2:6">
      <c r="B82" s="149"/>
      <c r="C82" s="149"/>
      <c r="D82" s="150"/>
      <c r="E82" s="150"/>
      <c r="F82" s="150"/>
    </row>
    <row r="83" ht="16.55" customHeight="1" spans="2:6">
      <c r="B83" s="149"/>
      <c r="C83" s="149"/>
      <c r="D83" s="150"/>
      <c r="E83" s="150"/>
      <c r="F83" s="150"/>
    </row>
    <row r="84" ht="16.55" customHeight="1" spans="2:6">
      <c r="B84" s="149"/>
      <c r="C84" s="149"/>
      <c r="D84" s="150"/>
      <c r="E84" s="150"/>
      <c r="F84" s="150"/>
    </row>
    <row r="85" ht="16.55" customHeight="1" spans="2:6">
      <c r="B85" s="149"/>
      <c r="C85" s="149"/>
      <c r="D85" s="150"/>
      <c r="E85" s="150"/>
      <c r="F85" s="150"/>
    </row>
    <row r="86" ht="16.55" customHeight="1" spans="2:6">
      <c r="B86" s="149"/>
      <c r="C86" s="149"/>
      <c r="D86" s="150"/>
      <c r="E86" s="150"/>
      <c r="F86" s="150"/>
    </row>
    <row r="87" ht="16.55" customHeight="1" spans="2:6">
      <c r="B87" s="149"/>
      <c r="C87" s="149"/>
      <c r="D87" s="150"/>
      <c r="E87" s="150"/>
      <c r="F87" s="150"/>
    </row>
    <row r="88" ht="16.55" customHeight="1" spans="2:6">
      <c r="B88" s="149"/>
      <c r="C88" s="149"/>
      <c r="D88" s="150"/>
      <c r="E88" s="150"/>
      <c r="F88" s="150"/>
    </row>
    <row r="89" ht="16.55" customHeight="1" spans="2:6">
      <c r="B89" s="149"/>
      <c r="C89" s="149"/>
      <c r="D89" s="150"/>
      <c r="E89" s="150"/>
      <c r="F89" s="150"/>
    </row>
    <row r="90" ht="16.55" customHeight="1" spans="2:6">
      <c r="B90" s="149"/>
      <c r="C90" s="149"/>
      <c r="D90" s="150"/>
      <c r="E90" s="150"/>
      <c r="F90" s="150"/>
    </row>
    <row r="91" ht="16.55" customHeight="1" spans="2:6">
      <c r="B91" s="149"/>
      <c r="C91" s="149"/>
      <c r="D91" s="150"/>
      <c r="E91" s="150"/>
      <c r="F91" s="150"/>
    </row>
    <row r="92" ht="16.55" customHeight="1" spans="2:6">
      <c r="B92" s="149"/>
      <c r="C92" s="149"/>
      <c r="D92" s="150"/>
      <c r="E92" s="150"/>
      <c r="F92" s="150"/>
    </row>
    <row r="93" ht="16.55" customHeight="1" spans="2:6">
      <c r="B93" s="149"/>
      <c r="C93" s="149"/>
      <c r="D93" s="150"/>
      <c r="E93" s="150"/>
      <c r="F93" s="150"/>
    </row>
    <row r="94" ht="16.55" customHeight="1" spans="2:6">
      <c r="B94" s="149"/>
      <c r="C94" s="149"/>
      <c r="D94" s="150"/>
      <c r="E94" s="150"/>
      <c r="F94" s="150"/>
    </row>
    <row r="95" ht="16.55" customHeight="1" spans="2:6">
      <c r="B95" s="149"/>
      <c r="C95" s="149"/>
      <c r="D95" s="150"/>
      <c r="E95" s="150"/>
      <c r="F95" s="150"/>
    </row>
    <row r="96" ht="16.55" customHeight="1" spans="2:6">
      <c r="B96" s="149"/>
      <c r="C96" s="149"/>
      <c r="D96" s="150"/>
      <c r="E96" s="150"/>
      <c r="F96" s="150"/>
    </row>
    <row r="97" ht="16.55" customHeight="1" spans="2:6">
      <c r="B97" s="149"/>
      <c r="C97" s="149"/>
      <c r="D97" s="150"/>
      <c r="E97" s="150"/>
      <c r="F97" s="150"/>
    </row>
    <row r="98" ht="16.55" customHeight="1" spans="2:6">
      <c r="B98" s="149"/>
      <c r="C98" s="149"/>
      <c r="D98" s="150"/>
      <c r="E98" s="150"/>
      <c r="F98" s="150"/>
    </row>
    <row r="99" ht="16.55" customHeight="1" spans="2:6">
      <c r="B99" s="151"/>
      <c r="C99" s="152"/>
      <c r="D99" s="153"/>
      <c r="E99" s="153"/>
      <c r="F99" s="153"/>
    </row>
    <row r="100" ht="16.55" customHeight="1" spans="2:6">
      <c r="B100" s="129"/>
      <c r="C100" s="129"/>
      <c r="D100" s="129"/>
      <c r="E100" s="129"/>
      <c r="F100" s="129"/>
    </row>
  </sheetData>
  <mergeCells count="6">
    <mergeCell ref="B2:F2"/>
    <mergeCell ref="B3:C3"/>
    <mergeCell ref="D4:F4"/>
    <mergeCell ref="B59:C59"/>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D29" sqref="D29"/>
    </sheetView>
  </sheetViews>
  <sheetFormatPr defaultColWidth="10" defaultRowHeight="14"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116"/>
      <c r="B1" s="117"/>
      <c r="C1" s="116"/>
      <c r="D1" s="116"/>
      <c r="E1" s="116"/>
      <c r="F1" s="116"/>
      <c r="G1" s="116" t="s">
        <v>442</v>
      </c>
      <c r="H1" s="118"/>
    </row>
    <row r="2" ht="22.8" customHeight="1" spans="1:8">
      <c r="A2" s="116"/>
      <c r="B2" s="5" t="s">
        <v>578</v>
      </c>
      <c r="C2" s="5"/>
      <c r="D2" s="5"/>
      <c r="E2" s="5"/>
      <c r="F2" s="5"/>
      <c r="G2" s="5"/>
      <c r="H2" s="118"/>
    </row>
    <row r="3" ht="19.55" customHeight="1" spans="1:8">
      <c r="A3" s="119"/>
      <c r="B3" s="119"/>
      <c r="C3" s="119"/>
      <c r="D3" s="119"/>
      <c r="E3" s="119"/>
      <c r="F3" s="119"/>
      <c r="G3" s="120" t="s">
        <v>18</v>
      </c>
      <c r="H3" s="118"/>
    </row>
    <row r="4" ht="23" customHeight="1" spans="1:8">
      <c r="A4" s="42"/>
      <c r="B4" s="121" t="s">
        <v>87</v>
      </c>
      <c r="C4" s="121" t="s">
        <v>88</v>
      </c>
      <c r="D4" s="121" t="s">
        <v>89</v>
      </c>
      <c r="E4" s="121" t="s">
        <v>446</v>
      </c>
      <c r="F4" s="121"/>
      <c r="G4" s="121"/>
      <c r="H4" s="122"/>
    </row>
    <row r="5" ht="23" customHeight="1" spans="1:8">
      <c r="A5" s="42"/>
      <c r="B5" s="121"/>
      <c r="C5" s="121"/>
      <c r="D5" s="121"/>
      <c r="E5" s="121" t="s">
        <v>68</v>
      </c>
      <c r="F5" s="121" t="s">
        <v>90</v>
      </c>
      <c r="G5" s="121" t="s">
        <v>91</v>
      </c>
      <c r="H5" s="122"/>
    </row>
    <row r="6" ht="23" customHeight="1" spans="1:8">
      <c r="A6" s="42"/>
      <c r="B6" s="44" t="s">
        <v>203</v>
      </c>
      <c r="C6" s="44" t="s">
        <v>134</v>
      </c>
      <c r="D6" s="44" t="s">
        <v>135</v>
      </c>
      <c r="E6" s="72">
        <v>2003.642595</v>
      </c>
      <c r="F6" s="81"/>
      <c r="G6" s="131">
        <v>2003.642595</v>
      </c>
      <c r="H6" s="122"/>
    </row>
    <row r="7" ht="23" customHeight="1" spans="1:8">
      <c r="A7" s="42"/>
      <c r="B7" s="44" t="s">
        <v>203</v>
      </c>
      <c r="C7" s="44" t="s">
        <v>134</v>
      </c>
      <c r="D7" s="44" t="s">
        <v>135</v>
      </c>
      <c r="E7" s="45">
        <v>35.9762</v>
      </c>
      <c r="F7" s="44"/>
      <c r="G7" s="131">
        <v>35.9762</v>
      </c>
      <c r="H7" s="122"/>
    </row>
    <row r="8" ht="23" customHeight="1" spans="1:8">
      <c r="A8" s="42"/>
      <c r="B8" s="44" t="s">
        <v>204</v>
      </c>
      <c r="C8" s="44" t="s">
        <v>134</v>
      </c>
      <c r="D8" s="131" t="s">
        <v>135</v>
      </c>
      <c r="E8" s="45">
        <v>1700.655379</v>
      </c>
      <c r="F8" s="44"/>
      <c r="G8" s="131">
        <v>1700.655379</v>
      </c>
      <c r="H8" s="122"/>
    </row>
    <row r="9" ht="23" customHeight="1" spans="1:8">
      <c r="A9" s="42"/>
      <c r="B9" s="44" t="s">
        <v>204</v>
      </c>
      <c r="C9" s="44" t="s">
        <v>205</v>
      </c>
      <c r="D9" s="44" t="s">
        <v>206</v>
      </c>
      <c r="E9" s="132">
        <v>112.8</v>
      </c>
      <c r="F9" s="81"/>
      <c r="G9" s="131">
        <v>112.8</v>
      </c>
      <c r="H9" s="122"/>
    </row>
    <row r="10" ht="23" customHeight="1" spans="1:8">
      <c r="A10" s="42"/>
      <c r="B10" s="44" t="s">
        <v>204</v>
      </c>
      <c r="C10" s="44" t="s">
        <v>207</v>
      </c>
      <c r="D10" s="44" t="s">
        <v>208</v>
      </c>
      <c r="E10" s="45">
        <v>1027.576003</v>
      </c>
      <c r="F10" s="44"/>
      <c r="G10" s="131">
        <v>1027.576003</v>
      </c>
      <c r="H10" s="122"/>
    </row>
    <row r="11" ht="23" customHeight="1" spans="1:8">
      <c r="A11" s="42"/>
      <c r="B11" s="44" t="s">
        <v>204</v>
      </c>
      <c r="C11" s="44" t="s">
        <v>207</v>
      </c>
      <c r="D11" s="44" t="s">
        <v>208</v>
      </c>
      <c r="E11" s="45">
        <v>6336.060003</v>
      </c>
      <c r="F11" s="44"/>
      <c r="G11" s="131">
        <v>6336.060003</v>
      </c>
      <c r="H11" s="122"/>
    </row>
    <row r="12" ht="23" customHeight="1" spans="1:8">
      <c r="A12" s="42"/>
      <c r="B12" s="44" t="s">
        <v>209</v>
      </c>
      <c r="C12" s="44" t="s">
        <v>97</v>
      </c>
      <c r="D12" s="44" t="s">
        <v>98</v>
      </c>
      <c r="E12" s="45">
        <v>277.966654</v>
      </c>
      <c r="F12" s="44"/>
      <c r="G12" s="131">
        <v>277.966654</v>
      </c>
      <c r="H12" s="122"/>
    </row>
    <row r="13" ht="23" customHeight="1" spans="1:8">
      <c r="A13" s="42"/>
      <c r="B13" s="44" t="s">
        <v>210</v>
      </c>
      <c r="C13" s="44" t="s">
        <v>134</v>
      </c>
      <c r="D13" s="131" t="s">
        <v>135</v>
      </c>
      <c r="E13" s="45">
        <v>34.844621</v>
      </c>
      <c r="F13" s="44"/>
      <c r="G13" s="131">
        <v>34.844621</v>
      </c>
      <c r="H13" s="122"/>
    </row>
    <row r="14" ht="23" customHeight="1" spans="1:8">
      <c r="A14" s="42"/>
      <c r="B14" s="44" t="s">
        <v>210</v>
      </c>
      <c r="C14" s="44" t="s">
        <v>134</v>
      </c>
      <c r="D14" s="131" t="s">
        <v>135</v>
      </c>
      <c r="E14" s="45">
        <v>142</v>
      </c>
      <c r="F14" s="44"/>
      <c r="G14" s="131">
        <v>142</v>
      </c>
      <c r="H14" s="122"/>
    </row>
    <row r="15" ht="23" customHeight="1" spans="1:8">
      <c r="A15" s="42"/>
      <c r="B15" s="44" t="s">
        <v>210</v>
      </c>
      <c r="C15" s="44" t="s">
        <v>134</v>
      </c>
      <c r="D15" s="131" t="s">
        <v>135</v>
      </c>
      <c r="E15" s="45">
        <v>88</v>
      </c>
      <c r="F15" s="44"/>
      <c r="G15" s="131">
        <v>88</v>
      </c>
      <c r="H15" s="122"/>
    </row>
    <row r="16" ht="23" customHeight="1" spans="1:8">
      <c r="A16" s="42"/>
      <c r="B16" s="44" t="s">
        <v>229</v>
      </c>
      <c r="C16" s="44" t="s">
        <v>97</v>
      </c>
      <c r="D16" s="44" t="s">
        <v>98</v>
      </c>
      <c r="E16" s="72">
        <v>50</v>
      </c>
      <c r="F16" s="81"/>
      <c r="G16" s="131">
        <v>50</v>
      </c>
      <c r="H16" s="122"/>
    </row>
    <row r="17" ht="16.55" customHeight="1" spans="1:8">
      <c r="A17" s="123"/>
      <c r="B17" s="133" t="s">
        <v>85</v>
      </c>
      <c r="C17" s="134"/>
      <c r="D17" s="135"/>
      <c r="E17" s="136">
        <f>SUM(E6:E16)</f>
        <v>11809.521455</v>
      </c>
      <c r="F17" s="137"/>
      <c r="G17" s="138">
        <f>SUM(G6:G16)</f>
        <v>11809.521455</v>
      </c>
      <c r="H17" s="128"/>
    </row>
    <row r="18" ht="16.55" customHeight="1" spans="1:8">
      <c r="A18" s="130"/>
      <c r="B18" s="139"/>
      <c r="C18" s="139"/>
      <c r="D18" s="139"/>
      <c r="E18" s="139"/>
      <c r="F18" s="139"/>
      <c r="G18" s="139"/>
      <c r="H18" s="139"/>
    </row>
    <row r="19" ht="16.55" customHeight="1" spans="1:8">
      <c r="A19" s="129"/>
      <c r="B19" s="129"/>
      <c r="C19" s="129"/>
      <c r="D19" s="129"/>
      <c r="E19" s="129"/>
      <c r="F19" s="129"/>
      <c r="G19" s="129"/>
      <c r="H19" s="130"/>
    </row>
  </sheetData>
  <mergeCells count="7">
    <mergeCell ref="B2:G2"/>
    <mergeCell ref="B3:D3"/>
    <mergeCell ref="E4:G4"/>
    <mergeCell ref="B17:D1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39" sqref="C39"/>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6363636363636" customWidth="1"/>
  </cols>
  <sheetData>
    <row r="1" ht="16.35" customHeight="1" spans="1:8">
      <c r="A1" s="116"/>
      <c r="B1" s="117"/>
      <c r="C1" s="116"/>
      <c r="D1" s="116"/>
      <c r="E1" s="116"/>
      <c r="F1" s="116"/>
      <c r="G1" s="116" t="s">
        <v>442</v>
      </c>
      <c r="H1" s="118"/>
    </row>
    <row r="2" ht="22.8" customHeight="1" spans="1:8">
      <c r="A2" s="116"/>
      <c r="B2" s="5" t="s">
        <v>579</v>
      </c>
      <c r="C2" s="5"/>
      <c r="D2" s="5"/>
      <c r="E2" s="5"/>
      <c r="F2" s="5"/>
      <c r="G2" s="5"/>
      <c r="H2" s="118"/>
    </row>
    <row r="3" ht="19.55" customHeight="1" spans="1:8">
      <c r="A3" s="119"/>
      <c r="B3" s="119"/>
      <c r="C3" s="119"/>
      <c r="D3" s="119"/>
      <c r="E3" s="119"/>
      <c r="F3" s="119"/>
      <c r="G3" s="120" t="s">
        <v>18</v>
      </c>
      <c r="H3" s="118"/>
    </row>
    <row r="4" ht="23" customHeight="1" spans="1:8">
      <c r="A4" s="42"/>
      <c r="B4" s="121" t="s">
        <v>87</v>
      </c>
      <c r="C4" s="121" t="s">
        <v>88</v>
      </c>
      <c r="D4" s="121" t="s">
        <v>89</v>
      </c>
      <c r="E4" s="121" t="s">
        <v>580</v>
      </c>
      <c r="F4" s="121"/>
      <c r="G4" s="121"/>
      <c r="H4" s="122"/>
    </row>
    <row r="5" ht="23" customHeight="1" spans="1:8">
      <c r="A5" s="42"/>
      <c r="B5" s="121"/>
      <c r="C5" s="121"/>
      <c r="D5" s="121"/>
      <c r="E5" s="121" t="s">
        <v>68</v>
      </c>
      <c r="F5" s="121" t="s">
        <v>90</v>
      </c>
      <c r="G5" s="121" t="s">
        <v>91</v>
      </c>
      <c r="H5" s="122"/>
    </row>
    <row r="6" ht="16.55" customHeight="1" spans="1:8">
      <c r="A6" s="11"/>
      <c r="B6" s="17" t="s">
        <v>581</v>
      </c>
      <c r="C6" s="17" t="s">
        <v>581</v>
      </c>
      <c r="D6" s="17" t="s">
        <v>581</v>
      </c>
      <c r="E6" s="13"/>
      <c r="F6" s="13"/>
      <c r="G6" s="13"/>
      <c r="H6" s="118"/>
    </row>
    <row r="7" ht="16.55" customHeight="1" spans="1:8">
      <c r="A7" s="123"/>
      <c r="B7" s="124" t="s">
        <v>85</v>
      </c>
      <c r="C7" s="125"/>
      <c r="D7" s="126"/>
      <c r="E7" s="127"/>
      <c r="F7" s="127"/>
      <c r="G7" s="127"/>
      <c r="H7" s="128"/>
    </row>
    <row r="8" ht="16.55" customHeight="1" spans="1:8">
      <c r="A8" s="129"/>
      <c r="B8" s="129"/>
      <c r="C8" s="129"/>
      <c r="D8" s="129"/>
      <c r="E8" s="129"/>
      <c r="F8" s="129"/>
      <c r="G8" s="129"/>
      <c r="H8" s="130"/>
    </row>
  </sheetData>
  <mergeCells count="7">
    <mergeCell ref="B2:G2"/>
    <mergeCell ref="B3:D3"/>
    <mergeCell ref="E4:G4"/>
    <mergeCell ref="B7:D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B37" sqref="B37"/>
    </sheetView>
  </sheetViews>
  <sheetFormatPr defaultColWidth="10" defaultRowHeight="14" outlineLevelRow="6" outlineLevelCol="3"/>
  <cols>
    <col min="1" max="1" width="1.53636363636364" style="28" customWidth="1"/>
    <col min="2" max="2" width="84.5545454545454" style="28" customWidth="1"/>
    <col min="3" max="3" width="38.4636363636364" style="28" customWidth="1"/>
    <col min="4" max="4" width="1.53636363636364" style="28" customWidth="1"/>
    <col min="5" max="16384" width="10" style="28"/>
  </cols>
  <sheetData>
    <row r="1" s="28" customFormat="1" ht="16.35" customHeight="1" spans="1:4">
      <c r="A1" s="100"/>
      <c r="B1" s="101"/>
      <c r="C1" s="102"/>
      <c r="D1" s="103"/>
    </row>
    <row r="2" s="28" customFormat="1" ht="22.8" customHeight="1" spans="1:4">
      <c r="A2" s="100"/>
      <c r="B2" s="104" t="s">
        <v>582</v>
      </c>
      <c r="C2" s="104"/>
      <c r="D2" s="103"/>
    </row>
    <row r="3" s="28" customFormat="1" ht="19.55" customHeight="1" spans="1:4">
      <c r="A3" s="100"/>
      <c r="B3" s="105"/>
      <c r="C3" s="106" t="s">
        <v>18</v>
      </c>
      <c r="D3" s="107"/>
    </row>
    <row r="4" customFormat="1" ht="23" customHeight="1" spans="1:4">
      <c r="A4" s="92"/>
      <c r="B4" s="9" t="s">
        <v>583</v>
      </c>
      <c r="C4" s="9" t="s">
        <v>584</v>
      </c>
      <c r="D4" s="98"/>
    </row>
    <row r="5" ht="16.55" customHeight="1" spans="1:4">
      <c r="A5" s="100"/>
      <c r="B5" s="108" t="s">
        <v>585</v>
      </c>
      <c r="C5" s="109">
        <v>2093.297575</v>
      </c>
      <c r="D5" s="103"/>
    </row>
    <row r="6" ht="16.55" customHeight="1" spans="1:4">
      <c r="A6" s="110"/>
      <c r="B6" s="108" t="s">
        <v>586</v>
      </c>
      <c r="C6" s="111">
        <v>2093.297575</v>
      </c>
      <c r="D6" s="112"/>
    </row>
    <row r="7" ht="16.55" customHeight="1" spans="1:4">
      <c r="A7" s="113"/>
      <c r="B7" s="114"/>
      <c r="C7" s="114"/>
      <c r="D7" s="115"/>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G14" sqref="G14"/>
    </sheetView>
  </sheetViews>
  <sheetFormatPr defaultColWidth="10" defaultRowHeight="14" outlineLevelRow="7"/>
  <cols>
    <col min="1" max="1" width="1.53636363636364" customWidth="1"/>
    <col min="2" max="2" width="11.9454545454545" customWidth="1"/>
    <col min="3" max="11" width="16.4090909090909" customWidth="1"/>
    <col min="12" max="12" width="1.53636363636364" customWidth="1"/>
    <col min="13" max="14" width="9.76363636363636" customWidth="1"/>
  </cols>
  <sheetData>
    <row r="1" ht="16.35" customHeight="1" spans="1:12">
      <c r="A1" s="4"/>
      <c r="B1" s="2"/>
      <c r="C1" s="4"/>
      <c r="E1" s="4"/>
      <c r="F1" s="4"/>
      <c r="H1" s="4" t="s">
        <v>442</v>
      </c>
      <c r="K1" s="4"/>
      <c r="L1" s="21"/>
    </row>
    <row r="2" ht="22.8" customHeight="1" spans="1:12">
      <c r="A2" s="4"/>
      <c r="B2" s="5" t="s">
        <v>587</v>
      </c>
      <c r="C2" s="5"/>
      <c r="D2" s="5"/>
      <c r="E2" s="5"/>
      <c r="F2" s="5"/>
      <c r="G2" s="5"/>
      <c r="H2" s="5"/>
      <c r="I2" s="5"/>
      <c r="J2" s="5"/>
      <c r="K2" s="5"/>
      <c r="L2" s="21"/>
    </row>
    <row r="3" ht="19.55" customHeight="1" spans="1:12">
      <c r="A3" s="37"/>
      <c r="B3" s="37"/>
      <c r="C3" s="37"/>
      <c r="D3" s="37"/>
      <c r="E3" s="37"/>
      <c r="F3" s="37"/>
      <c r="G3" s="91"/>
      <c r="H3" s="37"/>
      <c r="I3" s="91"/>
      <c r="J3" s="91"/>
      <c r="K3" s="50" t="s">
        <v>18</v>
      </c>
      <c r="L3" s="97"/>
    </row>
    <row r="4" ht="22.95" customHeight="1" spans="1:12">
      <c r="A4" s="92"/>
      <c r="B4" s="9" t="s">
        <v>588</v>
      </c>
      <c r="C4" s="9" t="s">
        <v>589</v>
      </c>
      <c r="D4" s="9" t="s">
        <v>590</v>
      </c>
      <c r="E4" s="9" t="s">
        <v>591</v>
      </c>
      <c r="F4" s="9" t="s">
        <v>592</v>
      </c>
      <c r="G4" s="9"/>
      <c r="H4" s="9"/>
      <c r="I4" s="9"/>
      <c r="J4" s="9"/>
      <c r="K4" s="9"/>
      <c r="L4" s="98"/>
    </row>
    <row r="5" ht="22.95" customHeight="1" spans="1:12">
      <c r="A5" s="42"/>
      <c r="B5" s="9"/>
      <c r="C5" s="9"/>
      <c r="D5" s="9"/>
      <c r="E5" s="9"/>
      <c r="F5" s="9" t="s">
        <v>593</v>
      </c>
      <c r="G5" s="9" t="s">
        <v>594</v>
      </c>
      <c r="H5" s="9"/>
      <c r="I5" s="9"/>
      <c r="J5" s="9"/>
      <c r="K5" s="9"/>
      <c r="L5" s="56"/>
    </row>
    <row r="6" ht="22.95" customHeight="1" spans="1:12">
      <c r="A6" s="92"/>
      <c r="B6" s="9"/>
      <c r="C6" s="9"/>
      <c r="D6" s="9"/>
      <c r="E6" s="9"/>
      <c r="F6" s="9"/>
      <c r="G6" s="9" t="s">
        <v>70</v>
      </c>
      <c r="H6" s="9" t="s">
        <v>595</v>
      </c>
      <c r="I6" s="9" t="s">
        <v>596</v>
      </c>
      <c r="J6" s="9" t="s">
        <v>597</v>
      </c>
      <c r="K6" s="9" t="s">
        <v>598</v>
      </c>
      <c r="L6" s="98"/>
    </row>
    <row r="7" s="69" customFormat="1" ht="16.55" customHeight="1" spans="1:12">
      <c r="A7" s="93"/>
      <c r="B7" s="94">
        <v>2024</v>
      </c>
      <c r="C7" s="95">
        <v>37.3</v>
      </c>
      <c r="D7" s="95">
        <v>0</v>
      </c>
      <c r="E7" s="94">
        <v>1</v>
      </c>
      <c r="F7" s="95">
        <v>0</v>
      </c>
      <c r="G7" s="95">
        <v>36.3</v>
      </c>
      <c r="H7" s="95">
        <v>10</v>
      </c>
      <c r="I7" s="95">
        <v>20</v>
      </c>
      <c r="J7" s="95">
        <v>5</v>
      </c>
      <c r="K7" s="95">
        <v>1.3</v>
      </c>
      <c r="L7" s="99"/>
    </row>
    <row r="8" ht="16.55" customHeight="1" spans="1:12">
      <c r="A8" s="96"/>
      <c r="B8" s="96"/>
      <c r="C8" s="96"/>
      <c r="D8" s="96"/>
      <c r="E8" s="96"/>
      <c r="F8" s="96"/>
      <c r="G8" s="96"/>
      <c r="H8" s="96"/>
      <c r="I8" s="96"/>
      <c r="J8" s="96"/>
      <c r="K8" s="96"/>
      <c r="L8"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5" topLeftCell="A6" activePane="bottomLeft" state="frozen"/>
      <selection/>
      <selection pane="bottomLeft" activeCell="E28" sqref="E28"/>
    </sheetView>
  </sheetViews>
  <sheetFormatPr defaultColWidth="10" defaultRowHeight="14" outlineLevelCol="7"/>
  <cols>
    <col min="1" max="1" width="1.53636363636364" customWidth="1"/>
    <col min="2" max="2" width="27.5454545454545" customWidth="1"/>
    <col min="3" max="3" width="15.3818181818182" customWidth="1"/>
    <col min="4" max="4" width="20.045454545454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57"/>
    </row>
    <row r="2" ht="22.8" customHeight="1" spans="1:8">
      <c r="A2" s="34"/>
      <c r="B2" s="5" t="s">
        <v>599</v>
      </c>
      <c r="C2" s="5"/>
      <c r="D2" s="5"/>
      <c r="E2" s="5"/>
      <c r="F2" s="5"/>
      <c r="G2" s="5"/>
      <c r="H2" s="57" t="s">
        <v>600</v>
      </c>
    </row>
    <row r="3" ht="19.55" customHeight="1" spans="1:8">
      <c r="A3" s="6"/>
      <c r="B3" s="37"/>
      <c r="C3" s="37"/>
      <c r="D3" s="37"/>
      <c r="E3" s="37"/>
      <c r="F3" s="37"/>
      <c r="G3" s="83" t="s">
        <v>18</v>
      </c>
      <c r="H3" s="57"/>
    </row>
    <row r="4" ht="23" customHeight="1" spans="1:8">
      <c r="A4" s="39"/>
      <c r="B4" s="9" t="s">
        <v>274</v>
      </c>
      <c r="C4" s="9" t="s">
        <v>601</v>
      </c>
      <c r="D4" s="9"/>
      <c r="E4" s="9"/>
      <c r="F4" s="9" t="s">
        <v>602</v>
      </c>
      <c r="G4" s="9" t="s">
        <v>603</v>
      </c>
      <c r="H4" s="55"/>
    </row>
    <row r="5" ht="23" customHeight="1" spans="1:8">
      <c r="A5" s="42"/>
      <c r="B5" s="9"/>
      <c r="C5" s="9" t="s">
        <v>604</v>
      </c>
      <c r="D5" s="9" t="s">
        <v>605</v>
      </c>
      <c r="E5" s="9" t="s">
        <v>606</v>
      </c>
      <c r="F5" s="9"/>
      <c r="G5" s="9"/>
      <c r="H5" s="84"/>
    </row>
    <row r="6" ht="16.55" customHeight="1" spans="1:8">
      <c r="A6" s="8"/>
      <c r="B6" s="85" t="s">
        <v>85</v>
      </c>
      <c r="C6" s="86"/>
      <c r="D6" s="86"/>
      <c r="E6" s="86"/>
      <c r="F6" s="86"/>
      <c r="G6" s="87">
        <v>2093.297575</v>
      </c>
      <c r="H6" s="57"/>
    </row>
    <row r="7" ht="20" customHeight="1" spans="1:8">
      <c r="A7" s="88"/>
      <c r="B7" s="17" t="s">
        <v>607</v>
      </c>
      <c r="C7" s="17" t="s">
        <v>608</v>
      </c>
      <c r="D7" s="17" t="s">
        <v>609</v>
      </c>
      <c r="E7" s="17" t="s">
        <v>610</v>
      </c>
      <c r="F7" s="89" t="s">
        <v>611</v>
      </c>
      <c r="G7" s="90">
        <f>7837884.6/10000</f>
        <v>783.78846</v>
      </c>
      <c r="H7" s="16"/>
    </row>
    <row r="8" ht="20" customHeight="1" spans="2:7">
      <c r="B8" s="17" t="s">
        <v>612</v>
      </c>
      <c r="C8" s="17" t="s">
        <v>613</v>
      </c>
      <c r="D8" s="17" t="s">
        <v>614</v>
      </c>
      <c r="E8" s="17" t="s">
        <v>615</v>
      </c>
      <c r="F8" s="89" t="s">
        <v>611</v>
      </c>
      <c r="G8" s="90">
        <f>348446.21/10000</f>
        <v>34.844621</v>
      </c>
    </row>
    <row r="9" ht="20" customHeight="1" spans="2:7">
      <c r="B9" s="17" t="s">
        <v>616</v>
      </c>
      <c r="C9" s="17" t="s">
        <v>613</v>
      </c>
      <c r="D9" s="17" t="s">
        <v>617</v>
      </c>
      <c r="E9" s="17" t="s">
        <v>618</v>
      </c>
      <c r="F9" s="89" t="s">
        <v>619</v>
      </c>
      <c r="G9" s="90">
        <f>1420000/10000</f>
        <v>142</v>
      </c>
    </row>
    <row r="10" ht="20" customHeight="1" spans="2:7">
      <c r="B10" s="17" t="s">
        <v>620</v>
      </c>
      <c r="C10" s="17" t="s">
        <v>613</v>
      </c>
      <c r="D10" s="17" t="s">
        <v>617</v>
      </c>
      <c r="E10" s="17" t="s">
        <v>618</v>
      </c>
      <c r="F10" s="89" t="s">
        <v>619</v>
      </c>
      <c r="G10" s="90">
        <f>880000/10000</f>
        <v>88</v>
      </c>
    </row>
    <row r="11" ht="20" customHeight="1" spans="2:7">
      <c r="B11" s="17" t="s">
        <v>291</v>
      </c>
      <c r="C11" s="17" t="s">
        <v>621</v>
      </c>
      <c r="D11" s="17" t="s">
        <v>622</v>
      </c>
      <c r="E11" s="17" t="s">
        <v>623</v>
      </c>
      <c r="F11" s="89"/>
      <c r="G11" s="90">
        <f>1000000/10000</f>
        <v>100</v>
      </c>
    </row>
    <row r="12" ht="20" customHeight="1" spans="2:7">
      <c r="B12" s="17" t="s">
        <v>306</v>
      </c>
      <c r="C12" s="17" t="s">
        <v>624</v>
      </c>
      <c r="D12" s="17" t="s">
        <v>625</v>
      </c>
      <c r="E12" s="17" t="s">
        <v>626</v>
      </c>
      <c r="F12" s="89" t="s">
        <v>611</v>
      </c>
      <c r="G12" s="90">
        <f>2161900/10000</f>
        <v>216.19</v>
      </c>
    </row>
    <row r="13" ht="20" customHeight="1" spans="2:7">
      <c r="B13" s="17" t="s">
        <v>627</v>
      </c>
      <c r="C13" s="17" t="s">
        <v>613</v>
      </c>
      <c r="D13" s="17" t="s">
        <v>617</v>
      </c>
      <c r="E13" s="17" t="s">
        <v>628</v>
      </c>
      <c r="F13" s="89" t="s">
        <v>629</v>
      </c>
      <c r="G13" s="90">
        <f>445000/10000</f>
        <v>44.5</v>
      </c>
    </row>
    <row r="14" ht="20" customHeight="1" spans="2:7">
      <c r="B14" s="17" t="s">
        <v>630</v>
      </c>
      <c r="C14" s="17" t="s">
        <v>613</v>
      </c>
      <c r="D14" s="17" t="s">
        <v>609</v>
      </c>
      <c r="E14" s="17" t="s">
        <v>631</v>
      </c>
      <c r="F14" s="89" t="s">
        <v>619</v>
      </c>
      <c r="G14" s="90">
        <v>33.13</v>
      </c>
    </row>
    <row r="15" ht="20" customHeight="1" spans="2:7">
      <c r="B15" s="17" t="s">
        <v>632</v>
      </c>
      <c r="C15" s="17" t="s">
        <v>621</v>
      </c>
      <c r="D15" s="17" t="s">
        <v>633</v>
      </c>
      <c r="E15" s="17" t="s">
        <v>634</v>
      </c>
      <c r="F15" s="89" t="s">
        <v>619</v>
      </c>
      <c r="G15" s="90">
        <v>120</v>
      </c>
    </row>
    <row r="16" ht="20" customHeight="1" spans="2:7">
      <c r="B16" s="17" t="s">
        <v>635</v>
      </c>
      <c r="C16" s="17" t="s">
        <v>621</v>
      </c>
      <c r="D16" s="17" t="s">
        <v>633</v>
      </c>
      <c r="E16" s="17" t="s">
        <v>636</v>
      </c>
      <c r="F16" s="89" t="s">
        <v>619</v>
      </c>
      <c r="G16" s="90">
        <v>88.08</v>
      </c>
    </row>
    <row r="17" ht="20" customHeight="1" spans="2:7">
      <c r="B17" s="17" t="s">
        <v>637</v>
      </c>
      <c r="C17" s="17" t="s">
        <v>621</v>
      </c>
      <c r="D17" s="17" t="s">
        <v>633</v>
      </c>
      <c r="E17" s="17" t="s">
        <v>636</v>
      </c>
      <c r="F17" s="89" t="s">
        <v>619</v>
      </c>
      <c r="G17" s="90">
        <v>350</v>
      </c>
    </row>
    <row r="18" ht="20" customHeight="1" spans="2:7">
      <c r="B18" s="17" t="s">
        <v>638</v>
      </c>
      <c r="C18" s="17" t="s">
        <v>613</v>
      </c>
      <c r="D18" s="17" t="s">
        <v>639</v>
      </c>
      <c r="E18" s="17" t="s">
        <v>640</v>
      </c>
      <c r="F18" s="89" t="s">
        <v>619</v>
      </c>
      <c r="G18" s="90">
        <v>24.5</v>
      </c>
    </row>
    <row r="19" ht="20" customHeight="1" spans="2:7">
      <c r="B19" s="17" t="s">
        <v>641</v>
      </c>
      <c r="C19" s="17" t="s">
        <v>613</v>
      </c>
      <c r="D19" s="17" t="s">
        <v>639</v>
      </c>
      <c r="E19" s="17" t="s">
        <v>640</v>
      </c>
      <c r="F19" s="89" t="s">
        <v>619</v>
      </c>
      <c r="G19" s="90">
        <v>39.004248</v>
      </c>
    </row>
    <row r="20" ht="20" customHeight="1" spans="2:7">
      <c r="B20" s="17" t="s">
        <v>642</v>
      </c>
      <c r="C20" s="17" t="s">
        <v>613</v>
      </c>
      <c r="D20" s="17" t="s">
        <v>639</v>
      </c>
      <c r="E20" s="17" t="s">
        <v>640</v>
      </c>
      <c r="F20" s="89" t="s">
        <v>619</v>
      </c>
      <c r="G20" s="90">
        <v>5.561446</v>
      </c>
    </row>
    <row r="21" ht="20" customHeight="1" spans="2:7">
      <c r="B21" s="17" t="s">
        <v>362</v>
      </c>
      <c r="C21" s="17" t="s">
        <v>613</v>
      </c>
      <c r="D21" s="17" t="s">
        <v>639</v>
      </c>
      <c r="E21" s="17" t="s">
        <v>640</v>
      </c>
      <c r="F21" s="89" t="s">
        <v>619</v>
      </c>
      <c r="G21" s="90">
        <v>23.6988</v>
      </c>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25"/>
  <sheetViews>
    <sheetView workbookViewId="0">
      <pane ySplit="5" topLeftCell="A6" activePane="bottomLeft" state="frozen"/>
      <selection/>
      <selection pane="bottomLeft" activeCell="J19" sqref="J19:J33"/>
    </sheetView>
  </sheetViews>
  <sheetFormatPr defaultColWidth="10" defaultRowHeight="14"/>
  <cols>
    <col min="1" max="1" width="1.53636363636364" customWidth="1"/>
    <col min="2" max="3" width="15.3818181818182" style="30" customWidth="1"/>
    <col min="4" max="4" width="12.3090909090909" style="30" customWidth="1"/>
    <col min="5" max="5" width="10.4454545454545" style="30" customWidth="1"/>
    <col min="6" max="6" width="13.7545454545455" style="30" customWidth="1"/>
    <col min="7" max="8" width="12.3090909090909" style="31" customWidth="1"/>
    <col min="9" max="9" width="12.3090909090909" style="30" customWidth="1"/>
    <col min="10" max="10" width="19.1272727272727" style="32" customWidth="1"/>
    <col min="11" max="13" width="12.3090909090909" style="30" customWidth="1"/>
    <col min="14" max="14" width="12.6636363636364" style="30" customWidth="1"/>
    <col min="15" max="15" width="14.5636363636364" style="30" customWidth="1"/>
    <col min="16" max="16" width="12.6636363636364" style="30" customWidth="1"/>
    <col min="17" max="17" width="10.7636363636364" style="30" customWidth="1"/>
    <col min="18" max="18" width="1.53636363636364" customWidth="1"/>
    <col min="19" max="21" width="9.76363636363636" customWidth="1"/>
  </cols>
  <sheetData>
    <row r="1" customFormat="1" ht="16.25" customHeight="1" spans="1:18">
      <c r="A1" s="1"/>
      <c r="B1" s="4"/>
      <c r="C1" s="4"/>
      <c r="D1" s="4"/>
      <c r="E1" s="4"/>
      <c r="F1" s="4"/>
      <c r="G1" s="33"/>
      <c r="H1" s="33"/>
      <c r="I1" s="4"/>
      <c r="J1" s="4"/>
      <c r="K1" s="4"/>
      <c r="L1" s="4"/>
      <c r="M1" s="4"/>
      <c r="N1" s="4"/>
      <c r="O1" s="4"/>
      <c r="P1" s="4"/>
      <c r="Q1" s="4"/>
      <c r="R1" s="8"/>
    </row>
    <row r="2" customFormat="1" ht="20" customHeight="1" spans="1:18">
      <c r="A2" s="34"/>
      <c r="B2" s="35" t="s">
        <v>643</v>
      </c>
      <c r="C2" s="35"/>
      <c r="D2" s="35"/>
      <c r="E2" s="35"/>
      <c r="F2" s="35"/>
      <c r="G2" s="36"/>
      <c r="H2" s="36"/>
      <c r="I2" s="35"/>
      <c r="J2" s="49"/>
      <c r="K2" s="35"/>
      <c r="L2" s="35"/>
      <c r="M2" s="35"/>
      <c r="N2" s="35"/>
      <c r="O2" s="35"/>
      <c r="P2" s="35"/>
      <c r="Q2" s="35"/>
      <c r="R2" s="8"/>
    </row>
    <row r="3" customFormat="1" ht="20" customHeight="1" spans="1:18">
      <c r="A3" s="6"/>
      <c r="B3" s="37"/>
      <c r="C3" s="37"/>
      <c r="D3" s="37"/>
      <c r="E3" s="37"/>
      <c r="F3" s="37"/>
      <c r="G3" s="38"/>
      <c r="H3" s="38"/>
      <c r="I3" s="37"/>
      <c r="J3" s="37"/>
      <c r="K3" s="37"/>
      <c r="L3" s="37"/>
      <c r="M3" s="37"/>
      <c r="N3" s="37"/>
      <c r="O3" s="37"/>
      <c r="P3" s="50" t="s">
        <v>18</v>
      </c>
      <c r="Q3" s="50"/>
      <c r="R3" s="54"/>
    </row>
    <row r="4" customFormat="1" ht="20" customHeight="1" spans="1:18">
      <c r="A4" s="39"/>
      <c r="B4" s="40" t="s">
        <v>444</v>
      </c>
      <c r="C4" s="40" t="s">
        <v>274</v>
      </c>
      <c r="D4" s="40" t="s">
        <v>644</v>
      </c>
      <c r="E4" s="40" t="s">
        <v>645</v>
      </c>
      <c r="F4" s="40" t="s">
        <v>646</v>
      </c>
      <c r="G4" s="41" t="s">
        <v>647</v>
      </c>
      <c r="H4" s="41" t="s">
        <v>648</v>
      </c>
      <c r="I4" s="40"/>
      <c r="J4" s="40" t="s">
        <v>649</v>
      </c>
      <c r="K4" s="40" t="s">
        <v>650</v>
      </c>
      <c r="L4" s="40" t="s">
        <v>651</v>
      </c>
      <c r="M4" s="40" t="s">
        <v>652</v>
      </c>
      <c r="N4" s="40" t="s">
        <v>653</v>
      </c>
      <c r="O4" s="40" t="s">
        <v>654</v>
      </c>
      <c r="P4" s="40" t="s">
        <v>655</v>
      </c>
      <c r="Q4" s="40" t="s">
        <v>656</v>
      </c>
      <c r="R4" s="55"/>
    </row>
    <row r="5" customFormat="1" ht="20" customHeight="1" spans="1:18">
      <c r="A5" s="42"/>
      <c r="B5" s="40"/>
      <c r="C5" s="40"/>
      <c r="D5" s="40"/>
      <c r="E5" s="40"/>
      <c r="F5" s="40"/>
      <c r="G5" s="41"/>
      <c r="H5" s="41" t="s">
        <v>657</v>
      </c>
      <c r="I5" s="40" t="s">
        <v>658</v>
      </c>
      <c r="J5" s="40"/>
      <c r="K5" s="40"/>
      <c r="L5" s="40"/>
      <c r="M5" s="40"/>
      <c r="N5" s="40"/>
      <c r="O5" s="40"/>
      <c r="P5" s="40"/>
      <c r="Q5" s="40"/>
      <c r="R5" s="56"/>
    </row>
    <row r="6" customFormat="1" ht="20" customHeight="1" spans="1:18">
      <c r="A6" s="8"/>
      <c r="B6" s="43" t="s">
        <v>280</v>
      </c>
      <c r="C6" s="44" t="s">
        <v>659</v>
      </c>
      <c r="D6" s="44" t="s">
        <v>660</v>
      </c>
      <c r="E6" s="44" t="s">
        <v>581</v>
      </c>
      <c r="F6" s="44"/>
      <c r="G6" s="45">
        <f>1092000/10000</f>
        <v>109.2</v>
      </c>
      <c r="H6" s="45">
        <f>1092000/10000</f>
        <v>109.2</v>
      </c>
      <c r="I6" s="44"/>
      <c r="J6" s="44" t="s">
        <v>661</v>
      </c>
      <c r="K6" s="51" t="s">
        <v>662</v>
      </c>
      <c r="L6" s="51" t="s">
        <v>663</v>
      </c>
      <c r="M6" s="52" t="s">
        <v>664</v>
      </c>
      <c r="N6" s="51" t="s">
        <v>665</v>
      </c>
      <c r="O6" s="51" t="s">
        <v>666</v>
      </c>
      <c r="P6" s="51" t="s">
        <v>667</v>
      </c>
      <c r="Q6" s="17"/>
      <c r="R6" s="57"/>
    </row>
    <row r="7" customFormat="1" ht="20" customHeight="1" spans="1:18">
      <c r="A7" s="8"/>
      <c r="B7" s="43"/>
      <c r="C7" s="44"/>
      <c r="D7" s="44"/>
      <c r="E7" s="44"/>
      <c r="F7" s="44"/>
      <c r="G7" s="45"/>
      <c r="H7" s="45"/>
      <c r="I7" s="44"/>
      <c r="J7" s="44"/>
      <c r="K7" s="51" t="s">
        <v>662</v>
      </c>
      <c r="L7" s="51" t="s">
        <v>668</v>
      </c>
      <c r="M7" s="52" t="s">
        <v>669</v>
      </c>
      <c r="N7" s="51" t="s">
        <v>670</v>
      </c>
      <c r="O7" s="51" t="s">
        <v>671</v>
      </c>
      <c r="P7" s="51" t="s">
        <v>672</v>
      </c>
      <c r="Q7" s="17"/>
      <c r="R7" s="57"/>
    </row>
    <row r="8" customFormat="1" ht="20" customHeight="1" spans="1:18">
      <c r="A8" s="8"/>
      <c r="B8" s="43"/>
      <c r="C8" s="44"/>
      <c r="D8" s="44"/>
      <c r="E8" s="44"/>
      <c r="F8" s="44"/>
      <c r="G8" s="45"/>
      <c r="H8" s="45"/>
      <c r="I8" s="44"/>
      <c r="J8" s="44"/>
      <c r="K8" s="51" t="s">
        <v>662</v>
      </c>
      <c r="L8" s="51" t="s">
        <v>668</v>
      </c>
      <c r="M8" s="52" t="s">
        <v>673</v>
      </c>
      <c r="N8" s="51" t="s">
        <v>674</v>
      </c>
      <c r="O8" s="51" t="s">
        <v>675</v>
      </c>
      <c r="P8" s="51" t="s">
        <v>581</v>
      </c>
      <c r="Q8" s="17"/>
      <c r="R8" s="57"/>
    </row>
    <row r="9" customFormat="1" ht="20" customHeight="1" spans="1:18">
      <c r="A9" s="8"/>
      <c r="B9" s="43"/>
      <c r="C9" s="44"/>
      <c r="D9" s="44"/>
      <c r="E9" s="44"/>
      <c r="F9" s="44"/>
      <c r="G9" s="45"/>
      <c r="H9" s="45"/>
      <c r="I9" s="44"/>
      <c r="J9" s="44"/>
      <c r="K9" s="51" t="s">
        <v>662</v>
      </c>
      <c r="L9" s="51" t="s">
        <v>663</v>
      </c>
      <c r="M9" s="52" t="s">
        <v>676</v>
      </c>
      <c r="N9" s="51" t="s">
        <v>670</v>
      </c>
      <c r="O9" s="51" t="s">
        <v>677</v>
      </c>
      <c r="P9" s="51" t="s">
        <v>678</v>
      </c>
      <c r="Q9" s="17"/>
      <c r="R9" s="57"/>
    </row>
    <row r="10" customFormat="1" ht="20" customHeight="1" spans="1:18">
      <c r="A10" s="8"/>
      <c r="B10" s="43"/>
      <c r="C10" s="44"/>
      <c r="D10" s="44"/>
      <c r="E10" s="44"/>
      <c r="F10" s="44"/>
      <c r="G10" s="45"/>
      <c r="H10" s="45"/>
      <c r="I10" s="44"/>
      <c r="J10" s="44"/>
      <c r="K10" s="51" t="s">
        <v>662</v>
      </c>
      <c r="L10" s="51" t="s">
        <v>663</v>
      </c>
      <c r="M10" s="52" t="s">
        <v>679</v>
      </c>
      <c r="N10" s="51" t="s">
        <v>670</v>
      </c>
      <c r="O10" s="51" t="s">
        <v>680</v>
      </c>
      <c r="P10" s="51" t="s">
        <v>681</v>
      </c>
      <c r="Q10" s="17"/>
      <c r="R10" s="57"/>
    </row>
    <row r="11" customFormat="1" ht="20" customHeight="1" spans="1:18">
      <c r="A11" s="8"/>
      <c r="B11" s="43"/>
      <c r="C11" s="44"/>
      <c r="D11" s="44"/>
      <c r="E11" s="44"/>
      <c r="F11" s="44"/>
      <c r="G11" s="45"/>
      <c r="H11" s="45"/>
      <c r="I11" s="44"/>
      <c r="J11" s="44"/>
      <c r="K11" s="51" t="s">
        <v>662</v>
      </c>
      <c r="L11" s="51" t="s">
        <v>682</v>
      </c>
      <c r="M11" s="52" t="s">
        <v>683</v>
      </c>
      <c r="N11" s="51" t="s">
        <v>674</v>
      </c>
      <c r="O11" s="51" t="s">
        <v>684</v>
      </c>
      <c r="P11" s="51" t="s">
        <v>581</v>
      </c>
      <c r="Q11" s="17"/>
      <c r="R11" s="57"/>
    </row>
    <row r="12" customFormat="1" ht="20" customHeight="1" spans="1:18">
      <c r="A12" s="8"/>
      <c r="B12" s="43"/>
      <c r="C12" s="44"/>
      <c r="D12" s="44"/>
      <c r="E12" s="44"/>
      <c r="F12" s="44"/>
      <c r="G12" s="45"/>
      <c r="H12" s="45"/>
      <c r="I12" s="44"/>
      <c r="J12" s="44"/>
      <c r="K12" s="51" t="s">
        <v>662</v>
      </c>
      <c r="L12" s="51" t="s">
        <v>682</v>
      </c>
      <c r="M12" s="52" t="s">
        <v>685</v>
      </c>
      <c r="N12" s="51" t="s">
        <v>665</v>
      </c>
      <c r="O12" s="51" t="s">
        <v>686</v>
      </c>
      <c r="P12" s="51" t="s">
        <v>687</v>
      </c>
      <c r="Q12" s="17"/>
      <c r="R12" s="57"/>
    </row>
    <row r="13" customFormat="1" ht="20" customHeight="1" spans="1:18">
      <c r="A13" s="8"/>
      <c r="B13" s="43"/>
      <c r="C13" s="44"/>
      <c r="D13" s="44"/>
      <c r="E13" s="44"/>
      <c r="F13" s="44"/>
      <c r="G13" s="45"/>
      <c r="H13" s="45"/>
      <c r="I13" s="44"/>
      <c r="J13" s="44"/>
      <c r="K13" s="51" t="s">
        <v>688</v>
      </c>
      <c r="L13" s="51" t="s">
        <v>689</v>
      </c>
      <c r="M13" s="52" t="s">
        <v>690</v>
      </c>
      <c r="N13" s="51" t="s">
        <v>674</v>
      </c>
      <c r="O13" s="51" t="s">
        <v>691</v>
      </c>
      <c r="P13" s="51" t="s">
        <v>581</v>
      </c>
      <c r="Q13" s="17"/>
      <c r="R13" s="57"/>
    </row>
    <row r="14" customFormat="1" ht="20" customHeight="1" spans="1:18">
      <c r="A14" s="8"/>
      <c r="B14" s="43"/>
      <c r="C14" s="44"/>
      <c r="D14" s="44"/>
      <c r="E14" s="44"/>
      <c r="F14" s="44"/>
      <c r="G14" s="45"/>
      <c r="H14" s="45"/>
      <c r="I14" s="44"/>
      <c r="J14" s="44"/>
      <c r="K14" s="51" t="s">
        <v>688</v>
      </c>
      <c r="L14" s="51" t="s">
        <v>692</v>
      </c>
      <c r="M14" s="52" t="s">
        <v>693</v>
      </c>
      <c r="N14" s="51" t="s">
        <v>674</v>
      </c>
      <c r="O14" s="51" t="s">
        <v>694</v>
      </c>
      <c r="P14" s="51" t="s">
        <v>581</v>
      </c>
      <c r="Q14" s="17"/>
      <c r="R14" s="57"/>
    </row>
    <row r="15" customFormat="1" ht="20" customHeight="1" spans="1:18">
      <c r="A15" s="8"/>
      <c r="B15" s="43"/>
      <c r="C15" s="44"/>
      <c r="D15" s="44"/>
      <c r="E15" s="44"/>
      <c r="F15" s="44"/>
      <c r="G15" s="45"/>
      <c r="H15" s="45"/>
      <c r="I15" s="44"/>
      <c r="J15" s="44"/>
      <c r="K15" s="51" t="s">
        <v>688</v>
      </c>
      <c r="L15" s="51" t="s">
        <v>692</v>
      </c>
      <c r="M15" s="52" t="s">
        <v>695</v>
      </c>
      <c r="N15" s="51" t="s">
        <v>674</v>
      </c>
      <c r="O15" s="51" t="s">
        <v>696</v>
      </c>
      <c r="P15" s="51" t="s">
        <v>581</v>
      </c>
      <c r="Q15" s="17"/>
      <c r="R15" s="57"/>
    </row>
    <row r="16" customFormat="1" ht="20" customHeight="1" spans="1:18">
      <c r="A16" s="8"/>
      <c r="B16" s="43"/>
      <c r="C16" s="44"/>
      <c r="D16" s="44"/>
      <c r="E16" s="44"/>
      <c r="F16" s="44"/>
      <c r="G16" s="45"/>
      <c r="H16" s="45"/>
      <c r="I16" s="44"/>
      <c r="J16" s="44"/>
      <c r="K16" s="51" t="s">
        <v>697</v>
      </c>
      <c r="L16" s="51" t="s">
        <v>698</v>
      </c>
      <c r="M16" s="52" t="s">
        <v>699</v>
      </c>
      <c r="N16" s="51" t="s">
        <v>700</v>
      </c>
      <c r="O16" s="51" t="s">
        <v>701</v>
      </c>
      <c r="P16" s="51" t="s">
        <v>672</v>
      </c>
      <c r="Q16" s="17"/>
      <c r="R16" s="57"/>
    </row>
    <row r="17" customFormat="1" ht="20" customHeight="1" spans="1:18">
      <c r="A17" s="8"/>
      <c r="B17" s="43"/>
      <c r="C17" s="44"/>
      <c r="D17" s="44"/>
      <c r="E17" s="44"/>
      <c r="F17" s="44"/>
      <c r="G17" s="45"/>
      <c r="H17" s="45"/>
      <c r="I17" s="44"/>
      <c r="J17" s="44"/>
      <c r="K17" s="51" t="s">
        <v>697</v>
      </c>
      <c r="L17" s="51" t="s">
        <v>698</v>
      </c>
      <c r="M17" s="52" t="s">
        <v>702</v>
      </c>
      <c r="N17" s="51" t="s">
        <v>700</v>
      </c>
      <c r="O17" s="51" t="s">
        <v>701</v>
      </c>
      <c r="P17" s="51" t="s">
        <v>672</v>
      </c>
      <c r="Q17" s="17"/>
      <c r="R17" s="57"/>
    </row>
    <row r="18" customFormat="1" ht="20" customHeight="1" spans="1:18">
      <c r="A18" s="8"/>
      <c r="B18" s="43"/>
      <c r="C18" s="44"/>
      <c r="D18" s="44"/>
      <c r="E18" s="44"/>
      <c r="F18" s="44"/>
      <c r="G18" s="45"/>
      <c r="H18" s="45"/>
      <c r="I18" s="44"/>
      <c r="J18" s="44"/>
      <c r="K18" s="51" t="s">
        <v>703</v>
      </c>
      <c r="L18" s="51" t="s">
        <v>704</v>
      </c>
      <c r="M18" s="52" t="s">
        <v>705</v>
      </c>
      <c r="N18" s="51" t="s">
        <v>665</v>
      </c>
      <c r="O18" s="51" t="s">
        <v>706</v>
      </c>
      <c r="P18" s="51" t="s">
        <v>707</v>
      </c>
      <c r="Q18" s="17"/>
      <c r="R18" s="57"/>
    </row>
    <row r="19" customFormat="1" ht="20" customHeight="1" spans="1:18">
      <c r="A19" s="8"/>
      <c r="B19" s="43"/>
      <c r="C19" s="43" t="s">
        <v>708</v>
      </c>
      <c r="D19" s="44" t="s">
        <v>660</v>
      </c>
      <c r="E19" s="43"/>
      <c r="F19" s="43"/>
      <c r="G19" s="45">
        <f>7837884.6/10000</f>
        <v>783.78846</v>
      </c>
      <c r="H19" s="45">
        <f>7837884.6/10000</f>
        <v>783.78846</v>
      </c>
      <c r="I19" s="53"/>
      <c r="J19" s="43" t="s">
        <v>709</v>
      </c>
      <c r="K19" s="51" t="s">
        <v>662</v>
      </c>
      <c r="L19" s="51" t="s">
        <v>682</v>
      </c>
      <c r="M19" s="52" t="s">
        <v>710</v>
      </c>
      <c r="N19" s="51" t="s">
        <v>670</v>
      </c>
      <c r="O19" s="51" t="s">
        <v>671</v>
      </c>
      <c r="P19" s="51" t="s">
        <v>672</v>
      </c>
      <c r="Q19" s="17"/>
      <c r="R19" s="57"/>
    </row>
    <row r="20" customFormat="1" ht="20" customHeight="1" spans="1:18">
      <c r="A20" s="8"/>
      <c r="B20" s="43"/>
      <c r="C20" s="43"/>
      <c r="D20" s="44"/>
      <c r="E20" s="43"/>
      <c r="F20" s="43"/>
      <c r="G20" s="45"/>
      <c r="H20" s="45"/>
      <c r="I20" s="53"/>
      <c r="J20" s="43"/>
      <c r="K20" s="51" t="s">
        <v>662</v>
      </c>
      <c r="L20" s="51" t="s">
        <v>663</v>
      </c>
      <c r="M20" s="52" t="s">
        <v>711</v>
      </c>
      <c r="N20" s="51" t="s">
        <v>700</v>
      </c>
      <c r="O20" s="51" t="s">
        <v>712</v>
      </c>
      <c r="P20" s="51" t="s">
        <v>713</v>
      </c>
      <c r="Q20" s="17"/>
      <c r="R20" s="57"/>
    </row>
    <row r="21" customFormat="1" ht="20" customHeight="1" spans="1:18">
      <c r="A21" s="8"/>
      <c r="B21" s="43"/>
      <c r="C21" s="43"/>
      <c r="D21" s="44"/>
      <c r="E21" s="43"/>
      <c r="F21" s="43"/>
      <c r="G21" s="45"/>
      <c r="H21" s="45"/>
      <c r="I21" s="53"/>
      <c r="J21" s="43"/>
      <c r="K21" s="51" t="s">
        <v>662</v>
      </c>
      <c r="L21" s="51" t="s">
        <v>682</v>
      </c>
      <c r="M21" s="52" t="s">
        <v>714</v>
      </c>
      <c r="N21" s="51" t="s">
        <v>670</v>
      </c>
      <c r="O21" s="51" t="s">
        <v>671</v>
      </c>
      <c r="P21" s="51" t="s">
        <v>672</v>
      </c>
      <c r="Q21" s="17"/>
      <c r="R21" s="57"/>
    </row>
    <row r="22" customFormat="1" ht="20" customHeight="1" spans="1:18">
      <c r="A22" s="8"/>
      <c r="B22" s="43"/>
      <c r="C22" s="43"/>
      <c r="D22" s="44"/>
      <c r="E22" s="43"/>
      <c r="F22" s="43"/>
      <c r="G22" s="45"/>
      <c r="H22" s="45"/>
      <c r="I22" s="53"/>
      <c r="J22" s="43"/>
      <c r="K22" s="51" t="s">
        <v>662</v>
      </c>
      <c r="L22" s="51" t="s">
        <v>663</v>
      </c>
      <c r="M22" s="52" t="s">
        <v>715</v>
      </c>
      <c r="N22" s="51" t="s">
        <v>670</v>
      </c>
      <c r="O22" s="51" t="s">
        <v>716</v>
      </c>
      <c r="P22" s="51" t="s">
        <v>717</v>
      </c>
      <c r="Q22" s="17"/>
      <c r="R22" s="57"/>
    </row>
    <row r="23" customFormat="1" ht="20" customHeight="1" spans="1:18">
      <c r="A23" s="8"/>
      <c r="B23" s="43"/>
      <c r="C23" s="43"/>
      <c r="D23" s="44"/>
      <c r="E23" s="43"/>
      <c r="F23" s="43"/>
      <c r="G23" s="45"/>
      <c r="H23" s="45"/>
      <c r="I23" s="53"/>
      <c r="J23" s="43"/>
      <c r="K23" s="51" t="s">
        <v>662</v>
      </c>
      <c r="L23" s="51" t="s">
        <v>668</v>
      </c>
      <c r="M23" s="52" t="s">
        <v>718</v>
      </c>
      <c r="N23" s="51" t="s">
        <v>674</v>
      </c>
      <c r="O23" s="51" t="s">
        <v>719</v>
      </c>
      <c r="P23" s="51" t="s">
        <v>581</v>
      </c>
      <c r="Q23" s="17"/>
      <c r="R23" s="57"/>
    </row>
    <row r="24" customFormat="1" ht="20" customHeight="1" spans="1:18">
      <c r="A24" s="8"/>
      <c r="B24" s="43"/>
      <c r="C24" s="43"/>
      <c r="D24" s="44"/>
      <c r="E24" s="43"/>
      <c r="F24" s="43"/>
      <c r="G24" s="45"/>
      <c r="H24" s="45"/>
      <c r="I24" s="53"/>
      <c r="J24" s="43"/>
      <c r="K24" s="51" t="s">
        <v>662</v>
      </c>
      <c r="L24" s="51" t="s">
        <v>668</v>
      </c>
      <c r="M24" s="52" t="s">
        <v>720</v>
      </c>
      <c r="N24" s="51" t="s">
        <v>674</v>
      </c>
      <c r="O24" s="51" t="s">
        <v>721</v>
      </c>
      <c r="P24" s="51" t="s">
        <v>581</v>
      </c>
      <c r="Q24" s="17"/>
      <c r="R24" s="57"/>
    </row>
    <row r="25" customFormat="1" ht="20" customHeight="1" spans="1:18">
      <c r="A25" s="8"/>
      <c r="B25" s="43"/>
      <c r="C25" s="43"/>
      <c r="D25" s="44"/>
      <c r="E25" s="43"/>
      <c r="F25" s="43"/>
      <c r="G25" s="45"/>
      <c r="H25" s="45"/>
      <c r="I25" s="53"/>
      <c r="J25" s="43"/>
      <c r="K25" s="51" t="s">
        <v>662</v>
      </c>
      <c r="L25" s="51" t="s">
        <v>682</v>
      </c>
      <c r="M25" s="52" t="s">
        <v>722</v>
      </c>
      <c r="N25" s="51" t="s">
        <v>670</v>
      </c>
      <c r="O25" s="51" t="s">
        <v>671</v>
      </c>
      <c r="P25" s="51" t="s">
        <v>672</v>
      </c>
      <c r="Q25" s="17"/>
      <c r="R25" s="57"/>
    </row>
    <row r="26" customFormat="1" ht="20" customHeight="1" spans="1:18">
      <c r="A26" s="8"/>
      <c r="B26" s="43"/>
      <c r="C26" s="43"/>
      <c r="D26" s="44"/>
      <c r="E26" s="43"/>
      <c r="F26" s="43"/>
      <c r="G26" s="45"/>
      <c r="H26" s="45"/>
      <c r="I26" s="53"/>
      <c r="J26" s="43"/>
      <c r="K26" s="51" t="s">
        <v>662</v>
      </c>
      <c r="L26" s="51" t="s">
        <v>663</v>
      </c>
      <c r="M26" s="52" t="s">
        <v>723</v>
      </c>
      <c r="N26" s="51" t="s">
        <v>670</v>
      </c>
      <c r="O26" s="51" t="s">
        <v>724</v>
      </c>
      <c r="P26" s="51" t="s">
        <v>717</v>
      </c>
      <c r="Q26" s="17"/>
      <c r="R26" s="57"/>
    </row>
    <row r="27" customFormat="1" ht="20" customHeight="1" spans="1:18">
      <c r="A27" s="8"/>
      <c r="B27" s="43"/>
      <c r="C27" s="43"/>
      <c r="D27" s="44"/>
      <c r="E27" s="43"/>
      <c r="F27" s="43"/>
      <c r="G27" s="45"/>
      <c r="H27" s="45"/>
      <c r="I27" s="53"/>
      <c r="J27" s="43"/>
      <c r="K27" s="51" t="s">
        <v>662</v>
      </c>
      <c r="L27" s="51" t="s">
        <v>663</v>
      </c>
      <c r="M27" s="52" t="s">
        <v>725</v>
      </c>
      <c r="N27" s="51" t="s">
        <v>665</v>
      </c>
      <c r="O27" s="51" t="s">
        <v>726</v>
      </c>
      <c r="P27" s="51" t="s">
        <v>727</v>
      </c>
      <c r="Q27" s="17"/>
      <c r="R27" s="57"/>
    </row>
    <row r="28" customFormat="1" ht="20" customHeight="1" spans="1:18">
      <c r="A28" s="8"/>
      <c r="B28" s="43"/>
      <c r="C28" s="43"/>
      <c r="D28" s="44"/>
      <c r="E28" s="43"/>
      <c r="F28" s="43"/>
      <c r="G28" s="45"/>
      <c r="H28" s="45"/>
      <c r="I28" s="53"/>
      <c r="J28" s="43"/>
      <c r="K28" s="51" t="s">
        <v>662</v>
      </c>
      <c r="L28" s="51" t="s">
        <v>668</v>
      </c>
      <c r="M28" s="52" t="s">
        <v>728</v>
      </c>
      <c r="N28" s="51" t="s">
        <v>674</v>
      </c>
      <c r="O28" s="51" t="s">
        <v>729</v>
      </c>
      <c r="P28" s="51" t="s">
        <v>581</v>
      </c>
      <c r="Q28" s="17"/>
      <c r="R28" s="57"/>
    </row>
    <row r="29" customFormat="1" ht="20" customHeight="1" spans="1:18">
      <c r="A29" s="8"/>
      <c r="B29" s="43"/>
      <c r="C29" s="43"/>
      <c r="D29" s="44"/>
      <c r="E29" s="43"/>
      <c r="F29" s="43"/>
      <c r="G29" s="45"/>
      <c r="H29" s="45"/>
      <c r="I29" s="53"/>
      <c r="J29" s="43"/>
      <c r="K29" s="51" t="s">
        <v>688</v>
      </c>
      <c r="L29" s="51" t="s">
        <v>692</v>
      </c>
      <c r="M29" s="52" t="s">
        <v>730</v>
      </c>
      <c r="N29" s="51" t="s">
        <v>674</v>
      </c>
      <c r="O29" s="51" t="s">
        <v>731</v>
      </c>
      <c r="P29" s="51" t="s">
        <v>581</v>
      </c>
      <c r="Q29" s="17"/>
      <c r="R29" s="57"/>
    </row>
    <row r="30" customFormat="1" ht="20" customHeight="1" spans="1:18">
      <c r="A30" s="8"/>
      <c r="B30" s="43"/>
      <c r="C30" s="43"/>
      <c r="D30" s="44"/>
      <c r="E30" s="43"/>
      <c r="F30" s="43"/>
      <c r="G30" s="45"/>
      <c r="H30" s="45"/>
      <c r="I30" s="53"/>
      <c r="J30" s="43"/>
      <c r="K30" s="51" t="s">
        <v>688</v>
      </c>
      <c r="L30" s="51" t="s">
        <v>689</v>
      </c>
      <c r="M30" s="52" t="s">
        <v>732</v>
      </c>
      <c r="N30" s="51" t="s">
        <v>674</v>
      </c>
      <c r="O30" s="51" t="s">
        <v>691</v>
      </c>
      <c r="P30" s="51" t="s">
        <v>581</v>
      </c>
      <c r="Q30" s="17"/>
      <c r="R30" s="57"/>
    </row>
    <row r="31" customFormat="1" ht="20" customHeight="1" spans="1:18">
      <c r="A31" s="8"/>
      <c r="B31" s="43"/>
      <c r="C31" s="43"/>
      <c r="D31" s="44"/>
      <c r="E31" s="43"/>
      <c r="F31" s="43"/>
      <c r="G31" s="45"/>
      <c r="H31" s="45"/>
      <c r="I31" s="53"/>
      <c r="J31" s="43"/>
      <c r="K31" s="51" t="s">
        <v>688</v>
      </c>
      <c r="L31" s="51" t="s">
        <v>692</v>
      </c>
      <c r="M31" s="52" t="s">
        <v>733</v>
      </c>
      <c r="N31" s="51" t="s">
        <v>674</v>
      </c>
      <c r="O31" s="51" t="s">
        <v>734</v>
      </c>
      <c r="P31" s="51" t="s">
        <v>581</v>
      </c>
      <c r="Q31" s="17"/>
      <c r="R31" s="57"/>
    </row>
    <row r="32" customFormat="1" ht="20" customHeight="1" spans="1:18">
      <c r="A32" s="8"/>
      <c r="B32" s="43"/>
      <c r="C32" s="43"/>
      <c r="D32" s="44"/>
      <c r="E32" s="43"/>
      <c r="F32" s="43"/>
      <c r="G32" s="45"/>
      <c r="H32" s="45"/>
      <c r="I32" s="53"/>
      <c r="J32" s="43"/>
      <c r="K32" s="51" t="s">
        <v>697</v>
      </c>
      <c r="L32" s="51" t="s">
        <v>698</v>
      </c>
      <c r="M32" s="52" t="s">
        <v>699</v>
      </c>
      <c r="N32" s="51" t="s">
        <v>700</v>
      </c>
      <c r="O32" s="51" t="s">
        <v>701</v>
      </c>
      <c r="P32" s="51" t="s">
        <v>672</v>
      </c>
      <c r="Q32" s="17"/>
      <c r="R32" s="57"/>
    </row>
    <row r="33" customFormat="1" ht="20" customHeight="1" spans="1:18">
      <c r="A33" s="8"/>
      <c r="B33" s="43"/>
      <c r="C33" s="43"/>
      <c r="D33" s="44"/>
      <c r="E33" s="43"/>
      <c r="F33" s="43"/>
      <c r="G33" s="45"/>
      <c r="H33" s="45"/>
      <c r="I33" s="53"/>
      <c r="J33" s="43"/>
      <c r="K33" s="51" t="s">
        <v>703</v>
      </c>
      <c r="L33" s="51" t="s">
        <v>704</v>
      </c>
      <c r="M33" s="52" t="s">
        <v>705</v>
      </c>
      <c r="N33" s="51" t="s">
        <v>665</v>
      </c>
      <c r="O33" s="51" t="s">
        <v>735</v>
      </c>
      <c r="P33" s="51" t="s">
        <v>707</v>
      </c>
      <c r="Q33" s="17"/>
      <c r="R33" s="57"/>
    </row>
    <row r="34" customFormat="1" ht="20" customHeight="1" spans="1:18">
      <c r="A34" s="8"/>
      <c r="B34" s="43"/>
      <c r="C34" s="43" t="s">
        <v>736</v>
      </c>
      <c r="D34" s="43" t="s">
        <v>660</v>
      </c>
      <c r="E34" s="43"/>
      <c r="F34" s="43"/>
      <c r="G34" s="46">
        <f>348446.21/10000</f>
        <v>34.844621</v>
      </c>
      <c r="H34" s="46">
        <f>348446.21/10000</f>
        <v>34.844621</v>
      </c>
      <c r="I34" s="43"/>
      <c r="J34" s="43" t="s">
        <v>737</v>
      </c>
      <c r="K34" s="51" t="s">
        <v>662</v>
      </c>
      <c r="L34" s="51" t="s">
        <v>682</v>
      </c>
      <c r="M34" s="52" t="s">
        <v>738</v>
      </c>
      <c r="N34" s="51" t="s">
        <v>670</v>
      </c>
      <c r="O34" s="51" t="s">
        <v>671</v>
      </c>
      <c r="P34" s="51" t="s">
        <v>672</v>
      </c>
      <c r="Q34" s="17"/>
      <c r="R34" s="57"/>
    </row>
    <row r="35" customFormat="1" ht="20" customHeight="1" spans="1:18">
      <c r="A35" s="8"/>
      <c r="B35" s="43"/>
      <c r="C35" s="43"/>
      <c r="D35" s="43"/>
      <c r="E35" s="43"/>
      <c r="F35" s="43"/>
      <c r="G35" s="46"/>
      <c r="H35" s="46"/>
      <c r="I35" s="43"/>
      <c r="J35" s="43"/>
      <c r="K35" s="51" t="s">
        <v>662</v>
      </c>
      <c r="L35" s="51" t="s">
        <v>668</v>
      </c>
      <c r="M35" s="52" t="s">
        <v>739</v>
      </c>
      <c r="N35" s="51" t="s">
        <v>674</v>
      </c>
      <c r="O35" s="51" t="s">
        <v>740</v>
      </c>
      <c r="P35" s="51" t="s">
        <v>581</v>
      </c>
      <c r="Q35" s="17"/>
      <c r="R35" s="57"/>
    </row>
    <row r="36" customFormat="1" ht="20" customHeight="1" spans="1:18">
      <c r="A36" s="8"/>
      <c r="B36" s="43"/>
      <c r="C36" s="43"/>
      <c r="D36" s="43"/>
      <c r="E36" s="43"/>
      <c r="F36" s="43"/>
      <c r="G36" s="46"/>
      <c r="H36" s="46"/>
      <c r="I36" s="43"/>
      <c r="J36" s="43"/>
      <c r="K36" s="51" t="s">
        <v>662</v>
      </c>
      <c r="L36" s="51" t="s">
        <v>663</v>
      </c>
      <c r="M36" s="52" t="s">
        <v>741</v>
      </c>
      <c r="N36" s="51" t="s">
        <v>670</v>
      </c>
      <c r="O36" s="51" t="s">
        <v>716</v>
      </c>
      <c r="P36" s="51" t="s">
        <v>717</v>
      </c>
      <c r="Q36" s="17"/>
      <c r="R36" s="57"/>
    </row>
    <row r="37" customFormat="1" ht="20" customHeight="1" spans="1:18">
      <c r="A37" s="8"/>
      <c r="B37" s="43"/>
      <c r="C37" s="43"/>
      <c r="D37" s="43"/>
      <c r="E37" s="43"/>
      <c r="F37" s="43"/>
      <c r="G37" s="46"/>
      <c r="H37" s="46"/>
      <c r="I37" s="43"/>
      <c r="J37" s="43"/>
      <c r="K37" s="51" t="s">
        <v>662</v>
      </c>
      <c r="L37" s="51" t="s">
        <v>668</v>
      </c>
      <c r="M37" s="52" t="s">
        <v>742</v>
      </c>
      <c r="N37" s="51" t="s">
        <v>674</v>
      </c>
      <c r="O37" s="51" t="s">
        <v>743</v>
      </c>
      <c r="P37" s="51" t="s">
        <v>581</v>
      </c>
      <c r="Q37" s="17"/>
      <c r="R37" s="57"/>
    </row>
    <row r="38" customFormat="1" ht="20" customHeight="1" spans="1:18">
      <c r="A38" s="8"/>
      <c r="B38" s="43"/>
      <c r="C38" s="43"/>
      <c r="D38" s="43"/>
      <c r="E38" s="43"/>
      <c r="F38" s="43"/>
      <c r="G38" s="46"/>
      <c r="H38" s="46"/>
      <c r="I38" s="43"/>
      <c r="J38" s="43"/>
      <c r="K38" s="51" t="s">
        <v>662</v>
      </c>
      <c r="L38" s="51" t="s">
        <v>663</v>
      </c>
      <c r="M38" s="52" t="s">
        <v>744</v>
      </c>
      <c r="N38" s="51" t="s">
        <v>700</v>
      </c>
      <c r="O38" s="51" t="s">
        <v>745</v>
      </c>
      <c r="P38" s="51" t="s">
        <v>746</v>
      </c>
      <c r="Q38" s="17"/>
      <c r="R38" s="57"/>
    </row>
    <row r="39" customFormat="1" ht="20" customHeight="1" spans="1:18">
      <c r="A39" s="8"/>
      <c r="B39" s="43"/>
      <c r="C39" s="43"/>
      <c r="D39" s="43"/>
      <c r="E39" s="43"/>
      <c r="F39" s="43"/>
      <c r="G39" s="46"/>
      <c r="H39" s="46"/>
      <c r="I39" s="43"/>
      <c r="J39" s="43"/>
      <c r="K39" s="51" t="s">
        <v>662</v>
      </c>
      <c r="L39" s="51" t="s">
        <v>668</v>
      </c>
      <c r="M39" s="52" t="s">
        <v>747</v>
      </c>
      <c r="N39" s="51" t="s">
        <v>674</v>
      </c>
      <c r="O39" s="51" t="s">
        <v>748</v>
      </c>
      <c r="P39" s="51" t="s">
        <v>581</v>
      </c>
      <c r="Q39" s="17"/>
      <c r="R39" s="57"/>
    </row>
    <row r="40" customFormat="1" ht="20" customHeight="1" spans="1:18">
      <c r="A40" s="8"/>
      <c r="B40" s="43"/>
      <c r="C40" s="43"/>
      <c r="D40" s="43"/>
      <c r="E40" s="43"/>
      <c r="F40" s="43"/>
      <c r="G40" s="46"/>
      <c r="H40" s="46"/>
      <c r="I40" s="43"/>
      <c r="J40" s="43"/>
      <c r="K40" s="51" t="s">
        <v>688</v>
      </c>
      <c r="L40" s="51" t="s">
        <v>689</v>
      </c>
      <c r="M40" s="52" t="s">
        <v>732</v>
      </c>
      <c r="N40" s="51" t="s">
        <v>674</v>
      </c>
      <c r="O40" s="51" t="s">
        <v>691</v>
      </c>
      <c r="P40" s="51" t="s">
        <v>581</v>
      </c>
      <c r="Q40" s="17"/>
      <c r="R40" s="57"/>
    </row>
    <row r="41" customFormat="1" ht="20" customHeight="1" spans="1:18">
      <c r="A41" s="8"/>
      <c r="B41" s="43"/>
      <c r="C41" s="43"/>
      <c r="D41" s="43"/>
      <c r="E41" s="43"/>
      <c r="F41" s="43"/>
      <c r="G41" s="46"/>
      <c r="H41" s="46"/>
      <c r="I41" s="43"/>
      <c r="J41" s="43"/>
      <c r="K41" s="51" t="s">
        <v>688</v>
      </c>
      <c r="L41" s="51" t="s">
        <v>692</v>
      </c>
      <c r="M41" s="52" t="s">
        <v>749</v>
      </c>
      <c r="N41" s="51" t="s">
        <v>674</v>
      </c>
      <c r="O41" s="51" t="s">
        <v>750</v>
      </c>
      <c r="P41" s="51" t="s">
        <v>581</v>
      </c>
      <c r="Q41" s="17"/>
      <c r="R41" s="57"/>
    </row>
    <row r="42" customFormat="1" ht="20" customHeight="1" spans="1:18">
      <c r="A42" s="8"/>
      <c r="B42" s="43"/>
      <c r="C42" s="43"/>
      <c r="D42" s="43"/>
      <c r="E42" s="43"/>
      <c r="F42" s="43"/>
      <c r="G42" s="46"/>
      <c r="H42" s="46"/>
      <c r="I42" s="43"/>
      <c r="J42" s="43"/>
      <c r="K42" s="51" t="s">
        <v>688</v>
      </c>
      <c r="L42" s="51" t="s">
        <v>692</v>
      </c>
      <c r="M42" s="52" t="s">
        <v>751</v>
      </c>
      <c r="N42" s="51" t="s">
        <v>674</v>
      </c>
      <c r="O42" s="51" t="s">
        <v>750</v>
      </c>
      <c r="P42" s="51" t="s">
        <v>581</v>
      </c>
      <c r="Q42" s="17"/>
      <c r="R42" s="57"/>
    </row>
    <row r="43" customFormat="1" ht="20" customHeight="1" spans="1:18">
      <c r="A43" s="8"/>
      <c r="B43" s="43"/>
      <c r="C43" s="43"/>
      <c r="D43" s="43"/>
      <c r="E43" s="43"/>
      <c r="F43" s="43"/>
      <c r="G43" s="46"/>
      <c r="H43" s="46"/>
      <c r="I43" s="43"/>
      <c r="J43" s="43"/>
      <c r="K43" s="51" t="s">
        <v>697</v>
      </c>
      <c r="L43" s="51" t="s">
        <v>698</v>
      </c>
      <c r="M43" s="52" t="s">
        <v>699</v>
      </c>
      <c r="N43" s="51" t="s">
        <v>700</v>
      </c>
      <c r="O43" s="51" t="s">
        <v>701</v>
      </c>
      <c r="P43" s="51" t="s">
        <v>672</v>
      </c>
      <c r="Q43" s="17"/>
      <c r="R43" s="57"/>
    </row>
    <row r="44" customFormat="1" ht="20" customHeight="1" spans="1:18">
      <c r="A44" s="8"/>
      <c r="B44" s="43"/>
      <c r="C44" s="43"/>
      <c r="D44" s="43"/>
      <c r="E44" s="43"/>
      <c r="F44" s="43"/>
      <c r="G44" s="46"/>
      <c r="H44" s="46"/>
      <c r="I44" s="43"/>
      <c r="J44" s="43"/>
      <c r="K44" s="51" t="s">
        <v>703</v>
      </c>
      <c r="L44" s="51" t="s">
        <v>704</v>
      </c>
      <c r="M44" s="52" t="s">
        <v>705</v>
      </c>
      <c r="N44" s="51" t="s">
        <v>665</v>
      </c>
      <c r="O44" s="51" t="s">
        <v>752</v>
      </c>
      <c r="P44" s="51" t="s">
        <v>707</v>
      </c>
      <c r="Q44" s="17"/>
      <c r="R44" s="57"/>
    </row>
    <row r="45" customFormat="1" ht="20" customHeight="1" spans="1:18">
      <c r="A45" s="8"/>
      <c r="B45" s="43"/>
      <c r="C45" s="43" t="s">
        <v>753</v>
      </c>
      <c r="D45" s="43" t="s">
        <v>660</v>
      </c>
      <c r="E45" s="43"/>
      <c r="F45" s="43"/>
      <c r="G45" s="46">
        <f>260000/10000</f>
        <v>26</v>
      </c>
      <c r="H45" s="46">
        <f>260000/10000</f>
        <v>26</v>
      </c>
      <c r="I45" s="43"/>
      <c r="J45" s="43" t="s">
        <v>754</v>
      </c>
      <c r="K45" s="51" t="s">
        <v>662</v>
      </c>
      <c r="L45" s="51" t="s">
        <v>668</v>
      </c>
      <c r="M45" s="52" t="s">
        <v>742</v>
      </c>
      <c r="N45" s="51" t="s">
        <v>674</v>
      </c>
      <c r="O45" s="51" t="s">
        <v>755</v>
      </c>
      <c r="P45" s="51" t="s">
        <v>581</v>
      </c>
      <c r="Q45" s="17"/>
      <c r="R45" s="57"/>
    </row>
    <row r="46" customFormat="1" ht="20" customHeight="1" spans="1:18">
      <c r="A46" s="8"/>
      <c r="B46" s="43"/>
      <c r="C46" s="43"/>
      <c r="D46" s="43"/>
      <c r="E46" s="43"/>
      <c r="F46" s="43"/>
      <c r="G46" s="46"/>
      <c r="H46" s="46"/>
      <c r="I46" s="43"/>
      <c r="J46" s="43"/>
      <c r="K46" s="51" t="s">
        <v>662</v>
      </c>
      <c r="L46" s="51" t="s">
        <v>663</v>
      </c>
      <c r="M46" s="52" t="s">
        <v>756</v>
      </c>
      <c r="N46" s="51" t="s">
        <v>665</v>
      </c>
      <c r="O46" s="51" t="s">
        <v>686</v>
      </c>
      <c r="P46" s="51" t="s">
        <v>757</v>
      </c>
      <c r="Q46" s="17"/>
      <c r="R46" s="57"/>
    </row>
    <row r="47" customFormat="1" ht="20" customHeight="1" spans="1:18">
      <c r="A47" s="8"/>
      <c r="B47" s="43"/>
      <c r="C47" s="43"/>
      <c r="D47" s="43"/>
      <c r="E47" s="43"/>
      <c r="F47" s="43"/>
      <c r="G47" s="46"/>
      <c r="H47" s="46"/>
      <c r="I47" s="43"/>
      <c r="J47" s="43"/>
      <c r="K47" s="51" t="s">
        <v>662</v>
      </c>
      <c r="L47" s="51" t="s">
        <v>682</v>
      </c>
      <c r="M47" s="52" t="s">
        <v>758</v>
      </c>
      <c r="N47" s="51" t="s">
        <v>670</v>
      </c>
      <c r="O47" s="51" t="s">
        <v>671</v>
      </c>
      <c r="P47" s="51" t="s">
        <v>672</v>
      </c>
      <c r="Q47" s="17"/>
      <c r="R47" s="57"/>
    </row>
    <row r="48" customFormat="1" ht="20" customHeight="1" spans="1:18">
      <c r="A48" s="8"/>
      <c r="B48" s="43"/>
      <c r="C48" s="43"/>
      <c r="D48" s="43"/>
      <c r="E48" s="43"/>
      <c r="F48" s="43"/>
      <c r="G48" s="46"/>
      <c r="H48" s="46"/>
      <c r="I48" s="43"/>
      <c r="J48" s="43"/>
      <c r="K48" s="51" t="s">
        <v>688</v>
      </c>
      <c r="L48" s="51" t="s">
        <v>689</v>
      </c>
      <c r="M48" s="52" t="s">
        <v>759</v>
      </c>
      <c r="N48" s="51" t="s">
        <v>674</v>
      </c>
      <c r="O48" s="51" t="s">
        <v>760</v>
      </c>
      <c r="P48" s="51" t="s">
        <v>581</v>
      </c>
      <c r="Q48" s="17"/>
      <c r="R48" s="57"/>
    </row>
    <row r="49" customFormat="1" ht="20" customHeight="1" spans="1:18">
      <c r="A49" s="8"/>
      <c r="B49" s="43"/>
      <c r="C49" s="43"/>
      <c r="D49" s="43"/>
      <c r="E49" s="43"/>
      <c r="F49" s="43"/>
      <c r="G49" s="46"/>
      <c r="H49" s="46"/>
      <c r="I49" s="43"/>
      <c r="J49" s="43"/>
      <c r="K49" s="51" t="s">
        <v>688</v>
      </c>
      <c r="L49" s="51" t="s">
        <v>692</v>
      </c>
      <c r="M49" s="52" t="s">
        <v>761</v>
      </c>
      <c r="N49" s="51" t="s">
        <v>670</v>
      </c>
      <c r="O49" s="51" t="s">
        <v>671</v>
      </c>
      <c r="P49" s="51" t="s">
        <v>672</v>
      </c>
      <c r="Q49" s="17"/>
      <c r="R49" s="57"/>
    </row>
    <row r="50" customFormat="1" ht="20" customHeight="1" spans="1:18">
      <c r="A50" s="8"/>
      <c r="B50" s="43"/>
      <c r="C50" s="43"/>
      <c r="D50" s="43"/>
      <c r="E50" s="43"/>
      <c r="F50" s="43"/>
      <c r="G50" s="46"/>
      <c r="H50" s="46"/>
      <c r="I50" s="43"/>
      <c r="J50" s="43"/>
      <c r="K50" s="51" t="s">
        <v>697</v>
      </c>
      <c r="L50" s="51" t="s">
        <v>698</v>
      </c>
      <c r="M50" s="52" t="s">
        <v>762</v>
      </c>
      <c r="N50" s="51" t="s">
        <v>700</v>
      </c>
      <c r="O50" s="51" t="s">
        <v>701</v>
      </c>
      <c r="P50" s="51" t="s">
        <v>672</v>
      </c>
      <c r="Q50" s="17"/>
      <c r="R50" s="57"/>
    </row>
    <row r="51" customFormat="1" ht="20" customHeight="1" spans="1:18">
      <c r="A51" s="8"/>
      <c r="B51" s="43"/>
      <c r="C51" s="43"/>
      <c r="D51" s="43"/>
      <c r="E51" s="43"/>
      <c r="F51" s="43"/>
      <c r="G51" s="46"/>
      <c r="H51" s="46"/>
      <c r="I51" s="43"/>
      <c r="J51" s="43"/>
      <c r="K51" s="51" t="s">
        <v>703</v>
      </c>
      <c r="L51" s="51" t="s">
        <v>704</v>
      </c>
      <c r="M51" s="52" t="s">
        <v>705</v>
      </c>
      <c r="N51" s="51" t="s">
        <v>665</v>
      </c>
      <c r="O51" s="51" t="s">
        <v>763</v>
      </c>
      <c r="P51" s="51" t="s">
        <v>707</v>
      </c>
      <c r="Q51" s="17"/>
      <c r="R51" s="57"/>
    </row>
    <row r="52" customFormat="1" ht="20" customHeight="1" spans="1:18">
      <c r="A52" s="8"/>
      <c r="B52" s="43"/>
      <c r="C52" s="43" t="s">
        <v>764</v>
      </c>
      <c r="D52" s="43" t="s">
        <v>660</v>
      </c>
      <c r="E52" s="43"/>
      <c r="F52" s="43"/>
      <c r="G52" s="46">
        <f>35952/10000</f>
        <v>3.5952</v>
      </c>
      <c r="H52" s="46">
        <f>35952/10000</f>
        <v>3.5952</v>
      </c>
      <c r="I52" s="43"/>
      <c r="J52" s="43" t="s">
        <v>765</v>
      </c>
      <c r="K52" s="51" t="s">
        <v>662</v>
      </c>
      <c r="L52" s="51" t="s">
        <v>663</v>
      </c>
      <c r="M52" s="52" t="s">
        <v>766</v>
      </c>
      <c r="N52" s="51" t="s">
        <v>670</v>
      </c>
      <c r="O52" s="51" t="s">
        <v>767</v>
      </c>
      <c r="P52" s="51" t="s">
        <v>757</v>
      </c>
      <c r="Q52" s="17"/>
      <c r="R52" s="57"/>
    </row>
    <row r="53" customFormat="1" ht="20" customHeight="1" spans="1:18">
      <c r="A53" s="8"/>
      <c r="B53" s="43"/>
      <c r="C53" s="43"/>
      <c r="D53" s="43"/>
      <c r="E53" s="43"/>
      <c r="F53" s="43"/>
      <c r="G53" s="46"/>
      <c r="H53" s="46"/>
      <c r="I53" s="43"/>
      <c r="J53" s="43"/>
      <c r="K53" s="51" t="s">
        <v>662</v>
      </c>
      <c r="L53" s="51" t="s">
        <v>668</v>
      </c>
      <c r="M53" s="52" t="s">
        <v>768</v>
      </c>
      <c r="N53" s="51" t="s">
        <v>674</v>
      </c>
      <c r="O53" s="51" t="s">
        <v>769</v>
      </c>
      <c r="P53" s="51" t="s">
        <v>581</v>
      </c>
      <c r="Q53" s="17"/>
      <c r="R53" s="57"/>
    </row>
    <row r="54" customFormat="1" ht="20" customHeight="1" spans="1:18">
      <c r="A54" s="8"/>
      <c r="B54" s="43"/>
      <c r="C54" s="43"/>
      <c r="D54" s="43"/>
      <c r="E54" s="43"/>
      <c r="F54" s="43"/>
      <c r="G54" s="46"/>
      <c r="H54" s="46"/>
      <c r="I54" s="43"/>
      <c r="J54" s="43"/>
      <c r="K54" s="51" t="s">
        <v>662</v>
      </c>
      <c r="L54" s="51" t="s">
        <v>682</v>
      </c>
      <c r="M54" s="52" t="s">
        <v>770</v>
      </c>
      <c r="N54" s="51" t="s">
        <v>670</v>
      </c>
      <c r="O54" s="51" t="s">
        <v>671</v>
      </c>
      <c r="P54" s="51" t="s">
        <v>672</v>
      </c>
      <c r="Q54" s="17"/>
      <c r="R54" s="57"/>
    </row>
    <row r="55" customFormat="1" ht="20" customHeight="1" spans="1:18">
      <c r="A55" s="8"/>
      <c r="B55" s="43"/>
      <c r="C55" s="43"/>
      <c r="D55" s="43"/>
      <c r="E55" s="43"/>
      <c r="F55" s="43"/>
      <c r="G55" s="46"/>
      <c r="H55" s="46"/>
      <c r="I55" s="43"/>
      <c r="J55" s="43"/>
      <c r="K55" s="51" t="s">
        <v>688</v>
      </c>
      <c r="L55" s="51" t="s">
        <v>692</v>
      </c>
      <c r="M55" s="52" t="s">
        <v>771</v>
      </c>
      <c r="N55" s="51" t="s">
        <v>674</v>
      </c>
      <c r="O55" s="51" t="s">
        <v>694</v>
      </c>
      <c r="P55" s="51" t="s">
        <v>581</v>
      </c>
      <c r="Q55" s="17"/>
      <c r="R55" s="57"/>
    </row>
    <row r="56" customFormat="1" ht="20" customHeight="1" spans="1:18">
      <c r="A56" s="8"/>
      <c r="B56" s="43"/>
      <c r="C56" s="43"/>
      <c r="D56" s="43"/>
      <c r="E56" s="43"/>
      <c r="F56" s="43"/>
      <c r="G56" s="46"/>
      <c r="H56" s="46"/>
      <c r="I56" s="43"/>
      <c r="J56" s="43"/>
      <c r="K56" s="51" t="s">
        <v>688</v>
      </c>
      <c r="L56" s="51" t="s">
        <v>689</v>
      </c>
      <c r="M56" s="52" t="s">
        <v>772</v>
      </c>
      <c r="N56" s="51" t="s">
        <v>674</v>
      </c>
      <c r="O56" s="51" t="s">
        <v>773</v>
      </c>
      <c r="P56" s="51" t="s">
        <v>581</v>
      </c>
      <c r="Q56" s="17"/>
      <c r="R56" s="57"/>
    </row>
    <row r="57" customFormat="1" ht="20" customHeight="1" spans="1:18">
      <c r="A57" s="8"/>
      <c r="B57" s="43"/>
      <c r="C57" s="43"/>
      <c r="D57" s="43"/>
      <c r="E57" s="43"/>
      <c r="F57" s="43"/>
      <c r="G57" s="46"/>
      <c r="H57" s="46"/>
      <c r="I57" s="43"/>
      <c r="J57" s="43"/>
      <c r="K57" s="51" t="s">
        <v>697</v>
      </c>
      <c r="L57" s="51" t="s">
        <v>698</v>
      </c>
      <c r="M57" s="52" t="s">
        <v>774</v>
      </c>
      <c r="N57" s="51" t="s">
        <v>700</v>
      </c>
      <c r="O57" s="51" t="s">
        <v>701</v>
      </c>
      <c r="P57" s="51" t="s">
        <v>672</v>
      </c>
      <c r="Q57" s="17"/>
      <c r="R57" s="57"/>
    </row>
    <row r="58" customFormat="1" ht="20" customHeight="1" spans="1:18">
      <c r="A58" s="8"/>
      <c r="B58" s="43"/>
      <c r="C58" s="43"/>
      <c r="D58" s="43"/>
      <c r="E58" s="43"/>
      <c r="F58" s="43"/>
      <c r="G58" s="46"/>
      <c r="H58" s="46"/>
      <c r="I58" s="43"/>
      <c r="J58" s="43"/>
      <c r="K58" s="51" t="s">
        <v>703</v>
      </c>
      <c r="L58" s="51" t="s">
        <v>704</v>
      </c>
      <c r="M58" s="52" t="s">
        <v>775</v>
      </c>
      <c r="N58" s="51" t="s">
        <v>665</v>
      </c>
      <c r="O58" s="51" t="s">
        <v>776</v>
      </c>
      <c r="P58" s="51" t="s">
        <v>707</v>
      </c>
      <c r="Q58" s="17"/>
      <c r="R58" s="57"/>
    </row>
    <row r="59" customFormat="1" ht="20" customHeight="1" spans="1:18">
      <c r="A59" s="8"/>
      <c r="B59" s="43"/>
      <c r="C59" s="47" t="s">
        <v>777</v>
      </c>
      <c r="D59" s="47" t="s">
        <v>660</v>
      </c>
      <c r="E59" s="47"/>
      <c r="F59" s="47"/>
      <c r="G59" s="48">
        <f>238800/10000</f>
        <v>23.88</v>
      </c>
      <c r="H59" s="48">
        <f>238800/10000</f>
        <v>23.88</v>
      </c>
      <c r="I59" s="43"/>
      <c r="J59" s="43" t="s">
        <v>778</v>
      </c>
      <c r="K59" s="51" t="s">
        <v>662</v>
      </c>
      <c r="L59" s="51" t="s">
        <v>668</v>
      </c>
      <c r="M59" s="52" t="s">
        <v>779</v>
      </c>
      <c r="N59" s="51" t="s">
        <v>674</v>
      </c>
      <c r="O59" s="51" t="s">
        <v>780</v>
      </c>
      <c r="P59" s="51" t="s">
        <v>581</v>
      </c>
      <c r="Q59" s="17"/>
      <c r="R59" s="57"/>
    </row>
    <row r="60" customFormat="1" ht="20" customHeight="1" spans="1:18">
      <c r="A60" s="8"/>
      <c r="B60" s="43"/>
      <c r="C60" s="47"/>
      <c r="D60" s="47"/>
      <c r="E60" s="47"/>
      <c r="F60" s="47"/>
      <c r="G60" s="48"/>
      <c r="H60" s="48"/>
      <c r="I60" s="43"/>
      <c r="J60" s="43"/>
      <c r="K60" s="51" t="s">
        <v>662</v>
      </c>
      <c r="L60" s="51" t="s">
        <v>668</v>
      </c>
      <c r="M60" s="52" t="s">
        <v>781</v>
      </c>
      <c r="N60" s="51" t="s">
        <v>674</v>
      </c>
      <c r="O60" s="51" t="s">
        <v>782</v>
      </c>
      <c r="P60" s="51" t="s">
        <v>581</v>
      </c>
      <c r="Q60" s="17"/>
      <c r="R60" s="57"/>
    </row>
    <row r="61" customFormat="1" ht="20" customHeight="1" spans="1:18">
      <c r="A61" s="8"/>
      <c r="B61" s="43"/>
      <c r="C61" s="47"/>
      <c r="D61" s="47"/>
      <c r="E61" s="47"/>
      <c r="F61" s="47"/>
      <c r="G61" s="48"/>
      <c r="H61" s="48"/>
      <c r="I61" s="43"/>
      <c r="J61" s="43"/>
      <c r="K61" s="51" t="s">
        <v>662</v>
      </c>
      <c r="L61" s="51" t="s">
        <v>663</v>
      </c>
      <c r="M61" s="52" t="s">
        <v>783</v>
      </c>
      <c r="N61" s="51" t="s">
        <v>670</v>
      </c>
      <c r="O61" s="51" t="s">
        <v>784</v>
      </c>
      <c r="P61" s="51" t="s">
        <v>757</v>
      </c>
      <c r="Q61" s="17"/>
      <c r="R61" s="57"/>
    </row>
    <row r="62" customFormat="1" ht="20" customHeight="1" spans="1:18">
      <c r="A62" s="8"/>
      <c r="B62" s="43"/>
      <c r="C62" s="47"/>
      <c r="D62" s="47"/>
      <c r="E62" s="47"/>
      <c r="F62" s="47"/>
      <c r="G62" s="48"/>
      <c r="H62" s="48"/>
      <c r="I62" s="43"/>
      <c r="J62" s="43"/>
      <c r="K62" s="51" t="s">
        <v>662</v>
      </c>
      <c r="L62" s="51" t="s">
        <v>682</v>
      </c>
      <c r="M62" s="52" t="s">
        <v>785</v>
      </c>
      <c r="N62" s="51" t="s">
        <v>674</v>
      </c>
      <c r="O62" s="51" t="s">
        <v>786</v>
      </c>
      <c r="P62" s="51" t="s">
        <v>581</v>
      </c>
      <c r="Q62" s="17"/>
      <c r="R62" s="57"/>
    </row>
    <row r="63" customFormat="1" ht="20" customHeight="1" spans="1:18">
      <c r="A63" s="8"/>
      <c r="B63" s="43"/>
      <c r="C63" s="47"/>
      <c r="D63" s="47"/>
      <c r="E63" s="47"/>
      <c r="F63" s="47"/>
      <c r="G63" s="48"/>
      <c r="H63" s="48"/>
      <c r="I63" s="43"/>
      <c r="J63" s="43"/>
      <c r="K63" s="51" t="s">
        <v>662</v>
      </c>
      <c r="L63" s="51" t="s">
        <v>682</v>
      </c>
      <c r="M63" s="52" t="s">
        <v>787</v>
      </c>
      <c r="N63" s="51" t="s">
        <v>674</v>
      </c>
      <c r="O63" s="51" t="s">
        <v>671</v>
      </c>
      <c r="P63" s="51" t="s">
        <v>672</v>
      </c>
      <c r="Q63" s="17"/>
      <c r="R63" s="57"/>
    </row>
    <row r="64" customFormat="1" ht="20" customHeight="1" spans="1:18">
      <c r="A64" s="8"/>
      <c r="B64" s="43"/>
      <c r="C64" s="47"/>
      <c r="D64" s="47"/>
      <c r="E64" s="47"/>
      <c r="F64" s="47"/>
      <c r="G64" s="48"/>
      <c r="H64" s="48"/>
      <c r="I64" s="43"/>
      <c r="J64" s="43"/>
      <c r="K64" s="51" t="s">
        <v>688</v>
      </c>
      <c r="L64" s="51" t="s">
        <v>692</v>
      </c>
      <c r="M64" s="52" t="s">
        <v>788</v>
      </c>
      <c r="N64" s="51" t="s">
        <v>674</v>
      </c>
      <c r="O64" s="51" t="s">
        <v>789</v>
      </c>
      <c r="P64" s="51" t="s">
        <v>581</v>
      </c>
      <c r="Q64" s="17"/>
      <c r="R64" s="57"/>
    </row>
    <row r="65" customFormat="1" ht="20" customHeight="1" spans="1:18">
      <c r="A65" s="8"/>
      <c r="B65" s="43"/>
      <c r="C65" s="47"/>
      <c r="D65" s="47"/>
      <c r="E65" s="47"/>
      <c r="F65" s="47"/>
      <c r="G65" s="48"/>
      <c r="H65" s="48"/>
      <c r="I65" s="43"/>
      <c r="J65" s="43"/>
      <c r="K65" s="51" t="s">
        <v>697</v>
      </c>
      <c r="L65" s="51" t="s">
        <v>698</v>
      </c>
      <c r="M65" s="52" t="s">
        <v>790</v>
      </c>
      <c r="N65" s="51" t="s">
        <v>700</v>
      </c>
      <c r="O65" s="51" t="s">
        <v>701</v>
      </c>
      <c r="P65" s="51" t="s">
        <v>672</v>
      </c>
      <c r="Q65" s="17"/>
      <c r="R65" s="57"/>
    </row>
    <row r="66" customFormat="1" ht="20" customHeight="1" spans="1:18">
      <c r="A66" s="8"/>
      <c r="B66" s="43"/>
      <c r="C66" s="47"/>
      <c r="D66" s="47"/>
      <c r="E66" s="47"/>
      <c r="F66" s="47"/>
      <c r="G66" s="48"/>
      <c r="H66" s="48"/>
      <c r="I66" s="43"/>
      <c r="J66" s="43"/>
      <c r="K66" s="51" t="s">
        <v>703</v>
      </c>
      <c r="L66" s="51" t="s">
        <v>704</v>
      </c>
      <c r="M66" s="52" t="s">
        <v>791</v>
      </c>
      <c r="N66" s="51" t="s">
        <v>665</v>
      </c>
      <c r="O66" s="51" t="s">
        <v>792</v>
      </c>
      <c r="P66" s="51" t="s">
        <v>707</v>
      </c>
      <c r="Q66" s="17"/>
      <c r="R66" s="57"/>
    </row>
    <row r="67" customFormat="1" ht="20" customHeight="1" spans="1:18">
      <c r="A67" s="8"/>
      <c r="B67" s="43"/>
      <c r="C67" s="43" t="s">
        <v>793</v>
      </c>
      <c r="D67" s="43" t="s">
        <v>660</v>
      </c>
      <c r="E67" s="43"/>
      <c r="F67" s="43"/>
      <c r="G67" s="46">
        <f>1420000/10000</f>
        <v>142</v>
      </c>
      <c r="H67" s="46">
        <f>1420000/10000</f>
        <v>142</v>
      </c>
      <c r="I67" s="43"/>
      <c r="J67" s="43" t="s">
        <v>794</v>
      </c>
      <c r="K67" s="51" t="s">
        <v>662</v>
      </c>
      <c r="L67" s="51" t="s">
        <v>668</v>
      </c>
      <c r="M67" s="52" t="s">
        <v>795</v>
      </c>
      <c r="N67" s="51" t="s">
        <v>674</v>
      </c>
      <c r="O67" s="51" t="s">
        <v>796</v>
      </c>
      <c r="P67" s="51" t="s">
        <v>581</v>
      </c>
      <c r="Q67" s="17"/>
      <c r="R67" s="57"/>
    </row>
    <row r="68" customFormat="1" ht="20" customHeight="1" spans="1:18">
      <c r="A68" s="8"/>
      <c r="B68" s="43"/>
      <c r="C68" s="43"/>
      <c r="D68" s="43"/>
      <c r="E68" s="43"/>
      <c r="F68" s="43"/>
      <c r="G68" s="46"/>
      <c r="H68" s="46"/>
      <c r="I68" s="43"/>
      <c r="J68" s="43"/>
      <c r="K68" s="51" t="s">
        <v>662</v>
      </c>
      <c r="L68" s="51" t="s">
        <v>663</v>
      </c>
      <c r="M68" s="52" t="s">
        <v>797</v>
      </c>
      <c r="N68" s="51" t="s">
        <v>670</v>
      </c>
      <c r="O68" s="51" t="s">
        <v>798</v>
      </c>
      <c r="P68" s="51" t="s">
        <v>799</v>
      </c>
      <c r="Q68" s="17"/>
      <c r="R68" s="57"/>
    </row>
    <row r="69" customFormat="1" ht="20" customHeight="1" spans="1:18">
      <c r="A69" s="8"/>
      <c r="B69" s="43"/>
      <c r="C69" s="43"/>
      <c r="D69" s="43"/>
      <c r="E69" s="43"/>
      <c r="F69" s="43"/>
      <c r="G69" s="46"/>
      <c r="H69" s="46"/>
      <c r="I69" s="43"/>
      <c r="J69" s="43"/>
      <c r="K69" s="51" t="s">
        <v>662</v>
      </c>
      <c r="L69" s="51" t="s">
        <v>663</v>
      </c>
      <c r="M69" s="52" t="s">
        <v>800</v>
      </c>
      <c r="N69" s="51" t="s">
        <v>670</v>
      </c>
      <c r="O69" s="51" t="s">
        <v>801</v>
      </c>
      <c r="P69" s="51" t="s">
        <v>717</v>
      </c>
      <c r="Q69" s="17"/>
      <c r="R69" s="57"/>
    </row>
    <row r="70" customFormat="1" ht="20" customHeight="1" spans="1:18">
      <c r="A70" s="8"/>
      <c r="B70" s="43"/>
      <c r="C70" s="43"/>
      <c r="D70" s="43"/>
      <c r="E70" s="43"/>
      <c r="F70" s="43"/>
      <c r="G70" s="46"/>
      <c r="H70" s="46"/>
      <c r="I70" s="43"/>
      <c r="J70" s="43"/>
      <c r="K70" s="51" t="s">
        <v>662</v>
      </c>
      <c r="L70" s="51" t="s">
        <v>682</v>
      </c>
      <c r="M70" s="52" t="s">
        <v>802</v>
      </c>
      <c r="N70" s="51" t="s">
        <v>674</v>
      </c>
      <c r="O70" s="51" t="s">
        <v>803</v>
      </c>
      <c r="P70" s="51" t="s">
        <v>581</v>
      </c>
      <c r="Q70" s="17"/>
      <c r="R70" s="57"/>
    </row>
    <row r="71" customFormat="1" ht="20" customHeight="1" spans="1:18">
      <c r="A71" s="8"/>
      <c r="B71" s="43"/>
      <c r="C71" s="43"/>
      <c r="D71" s="43"/>
      <c r="E71" s="43"/>
      <c r="F71" s="43"/>
      <c r="G71" s="46"/>
      <c r="H71" s="46"/>
      <c r="I71" s="43"/>
      <c r="J71" s="43"/>
      <c r="K71" s="51" t="s">
        <v>662</v>
      </c>
      <c r="L71" s="51" t="s">
        <v>668</v>
      </c>
      <c r="M71" s="52" t="s">
        <v>804</v>
      </c>
      <c r="N71" s="51" t="s">
        <v>674</v>
      </c>
      <c r="O71" s="51" t="s">
        <v>805</v>
      </c>
      <c r="P71" s="51" t="s">
        <v>581</v>
      </c>
      <c r="Q71" s="17"/>
      <c r="R71" s="57"/>
    </row>
    <row r="72" customFormat="1" ht="20" customHeight="1" spans="1:18">
      <c r="A72" s="8"/>
      <c r="B72" s="43"/>
      <c r="C72" s="43"/>
      <c r="D72" s="43"/>
      <c r="E72" s="43"/>
      <c r="F72" s="43"/>
      <c r="G72" s="46"/>
      <c r="H72" s="46"/>
      <c r="I72" s="43"/>
      <c r="J72" s="43"/>
      <c r="K72" s="51" t="s">
        <v>662</v>
      </c>
      <c r="L72" s="51" t="s">
        <v>668</v>
      </c>
      <c r="M72" s="52" t="s">
        <v>806</v>
      </c>
      <c r="N72" s="51" t="s">
        <v>674</v>
      </c>
      <c r="O72" s="51" t="s">
        <v>807</v>
      </c>
      <c r="P72" s="51" t="s">
        <v>581</v>
      </c>
      <c r="Q72" s="17"/>
      <c r="R72" s="57"/>
    </row>
    <row r="73" customFormat="1" ht="20" customHeight="1" spans="1:18">
      <c r="A73" s="8"/>
      <c r="B73" s="43"/>
      <c r="C73" s="43"/>
      <c r="D73" s="43"/>
      <c r="E73" s="43"/>
      <c r="F73" s="43"/>
      <c r="G73" s="46"/>
      <c r="H73" s="46"/>
      <c r="I73" s="43"/>
      <c r="J73" s="43"/>
      <c r="K73" s="51" t="s">
        <v>662</v>
      </c>
      <c r="L73" s="51" t="s">
        <v>663</v>
      </c>
      <c r="M73" s="52" t="s">
        <v>808</v>
      </c>
      <c r="N73" s="51" t="s">
        <v>670</v>
      </c>
      <c r="O73" s="51" t="s">
        <v>809</v>
      </c>
      <c r="P73" s="51" t="s">
        <v>717</v>
      </c>
      <c r="Q73" s="17"/>
      <c r="R73" s="57"/>
    </row>
    <row r="74" customFormat="1" ht="20" customHeight="1" spans="1:18">
      <c r="A74" s="8"/>
      <c r="B74" s="43"/>
      <c r="C74" s="43"/>
      <c r="D74" s="43"/>
      <c r="E74" s="43"/>
      <c r="F74" s="43"/>
      <c r="G74" s="46"/>
      <c r="H74" s="46"/>
      <c r="I74" s="43"/>
      <c r="J74" s="43"/>
      <c r="K74" s="51" t="s">
        <v>662</v>
      </c>
      <c r="L74" s="51" t="s">
        <v>663</v>
      </c>
      <c r="M74" s="52" t="s">
        <v>810</v>
      </c>
      <c r="N74" s="51" t="s">
        <v>670</v>
      </c>
      <c r="O74" s="51" t="s">
        <v>811</v>
      </c>
      <c r="P74" s="51" t="s">
        <v>799</v>
      </c>
      <c r="Q74" s="17"/>
      <c r="R74" s="57"/>
    </row>
    <row r="75" customFormat="1" ht="20" customHeight="1" spans="1:18">
      <c r="A75" s="8"/>
      <c r="B75" s="43"/>
      <c r="C75" s="43"/>
      <c r="D75" s="43"/>
      <c r="E75" s="43"/>
      <c r="F75" s="43"/>
      <c r="G75" s="46"/>
      <c r="H75" s="46"/>
      <c r="I75" s="43"/>
      <c r="J75" s="43"/>
      <c r="K75" s="51" t="s">
        <v>688</v>
      </c>
      <c r="L75" s="51" t="s">
        <v>692</v>
      </c>
      <c r="M75" s="52" t="s">
        <v>812</v>
      </c>
      <c r="N75" s="51" t="s">
        <v>674</v>
      </c>
      <c r="O75" s="51" t="s">
        <v>789</v>
      </c>
      <c r="P75" s="51" t="s">
        <v>581</v>
      </c>
      <c r="Q75" s="17"/>
      <c r="R75" s="57"/>
    </row>
    <row r="76" customFormat="1" ht="20" customHeight="1" spans="1:18">
      <c r="A76" s="8"/>
      <c r="B76" s="43"/>
      <c r="C76" s="43"/>
      <c r="D76" s="43"/>
      <c r="E76" s="43"/>
      <c r="F76" s="43"/>
      <c r="G76" s="46"/>
      <c r="H76" s="46"/>
      <c r="I76" s="43"/>
      <c r="J76" s="43"/>
      <c r="K76" s="51" t="s">
        <v>697</v>
      </c>
      <c r="L76" s="51" t="s">
        <v>698</v>
      </c>
      <c r="M76" s="52" t="s">
        <v>790</v>
      </c>
      <c r="N76" s="51" t="s">
        <v>700</v>
      </c>
      <c r="O76" s="51" t="s">
        <v>701</v>
      </c>
      <c r="P76" s="51" t="s">
        <v>672</v>
      </c>
      <c r="Q76" s="17"/>
      <c r="R76" s="57"/>
    </row>
    <row r="77" customFormat="1" ht="20" customHeight="1" spans="1:18">
      <c r="A77" s="8"/>
      <c r="B77" s="43"/>
      <c r="C77" s="43"/>
      <c r="D77" s="43"/>
      <c r="E77" s="43"/>
      <c r="F77" s="43"/>
      <c r="G77" s="46"/>
      <c r="H77" s="46"/>
      <c r="I77" s="43"/>
      <c r="J77" s="43"/>
      <c r="K77" s="51" t="s">
        <v>703</v>
      </c>
      <c r="L77" s="51" t="s">
        <v>704</v>
      </c>
      <c r="M77" s="52" t="s">
        <v>813</v>
      </c>
      <c r="N77" s="51" t="s">
        <v>665</v>
      </c>
      <c r="O77" s="51" t="s">
        <v>814</v>
      </c>
      <c r="P77" s="51" t="s">
        <v>707</v>
      </c>
      <c r="Q77" s="17"/>
      <c r="R77" s="57"/>
    </row>
    <row r="78" customFormat="1" ht="20" customHeight="1" spans="1:18">
      <c r="A78" s="8"/>
      <c r="B78" s="43"/>
      <c r="C78" s="43"/>
      <c r="D78" s="43"/>
      <c r="E78" s="43"/>
      <c r="F78" s="43"/>
      <c r="G78" s="46"/>
      <c r="H78" s="46"/>
      <c r="I78" s="43"/>
      <c r="J78" s="43"/>
      <c r="K78" s="51" t="s">
        <v>703</v>
      </c>
      <c r="L78" s="51" t="s">
        <v>704</v>
      </c>
      <c r="M78" s="52" t="s">
        <v>815</v>
      </c>
      <c r="N78" s="51" t="s">
        <v>665</v>
      </c>
      <c r="O78" s="51" t="s">
        <v>816</v>
      </c>
      <c r="P78" s="51" t="s">
        <v>817</v>
      </c>
      <c r="Q78" s="17"/>
      <c r="R78" s="57"/>
    </row>
    <row r="79" customFormat="1" ht="20" customHeight="1" spans="1:18">
      <c r="A79" s="8"/>
      <c r="B79" s="43"/>
      <c r="C79" s="43" t="s">
        <v>818</v>
      </c>
      <c r="D79" s="43" t="s">
        <v>660</v>
      </c>
      <c r="E79" s="43"/>
      <c r="F79" s="43"/>
      <c r="G79" s="46">
        <f>1500000/10000</f>
        <v>150</v>
      </c>
      <c r="H79" s="46">
        <f>1500000/10000</f>
        <v>150</v>
      </c>
      <c r="I79" s="43"/>
      <c r="J79" s="43" t="s">
        <v>819</v>
      </c>
      <c r="K79" s="51" t="s">
        <v>662</v>
      </c>
      <c r="L79" s="51" t="s">
        <v>668</v>
      </c>
      <c r="M79" s="52" t="s">
        <v>820</v>
      </c>
      <c r="N79" s="51" t="s">
        <v>674</v>
      </c>
      <c r="O79" s="51" t="s">
        <v>821</v>
      </c>
      <c r="P79" s="51" t="s">
        <v>581</v>
      </c>
      <c r="Q79" s="17"/>
      <c r="R79" s="57"/>
    </row>
    <row r="80" customFormat="1" ht="20" customHeight="1" spans="1:18">
      <c r="A80" s="8"/>
      <c r="B80" s="43"/>
      <c r="C80" s="43"/>
      <c r="D80" s="43"/>
      <c r="E80" s="43"/>
      <c r="F80" s="43"/>
      <c r="G80" s="46"/>
      <c r="H80" s="46"/>
      <c r="I80" s="43"/>
      <c r="J80" s="43"/>
      <c r="K80" s="51" t="s">
        <v>662</v>
      </c>
      <c r="L80" s="51" t="s">
        <v>682</v>
      </c>
      <c r="M80" s="52" t="s">
        <v>822</v>
      </c>
      <c r="N80" s="51" t="s">
        <v>674</v>
      </c>
      <c r="O80" s="51" t="s">
        <v>823</v>
      </c>
      <c r="P80" s="51" t="s">
        <v>581</v>
      </c>
      <c r="Q80" s="17"/>
      <c r="R80" s="57"/>
    </row>
    <row r="81" customFormat="1" ht="20" customHeight="1" spans="1:18">
      <c r="A81" s="8"/>
      <c r="B81" s="43"/>
      <c r="C81" s="43"/>
      <c r="D81" s="43"/>
      <c r="E81" s="43"/>
      <c r="F81" s="43"/>
      <c r="G81" s="46"/>
      <c r="H81" s="46"/>
      <c r="I81" s="43"/>
      <c r="J81" s="43"/>
      <c r="K81" s="51" t="s">
        <v>662</v>
      </c>
      <c r="L81" s="51" t="s">
        <v>663</v>
      </c>
      <c r="M81" s="52" t="s">
        <v>824</v>
      </c>
      <c r="N81" s="51" t="s">
        <v>665</v>
      </c>
      <c r="O81" s="51" t="s">
        <v>825</v>
      </c>
      <c r="P81" s="51" t="s">
        <v>757</v>
      </c>
      <c r="Q81" s="17"/>
      <c r="R81" s="57"/>
    </row>
    <row r="82" customFormat="1" ht="20" customHeight="1" spans="1:18">
      <c r="A82" s="8"/>
      <c r="B82" s="43"/>
      <c r="C82" s="43"/>
      <c r="D82" s="43"/>
      <c r="E82" s="43"/>
      <c r="F82" s="43"/>
      <c r="G82" s="46"/>
      <c r="H82" s="46"/>
      <c r="I82" s="43"/>
      <c r="J82" s="43"/>
      <c r="K82" s="51" t="s">
        <v>662</v>
      </c>
      <c r="L82" s="51" t="s">
        <v>668</v>
      </c>
      <c r="M82" s="52" t="s">
        <v>747</v>
      </c>
      <c r="N82" s="51" t="s">
        <v>674</v>
      </c>
      <c r="O82" s="51" t="s">
        <v>826</v>
      </c>
      <c r="P82" s="51" t="s">
        <v>581</v>
      </c>
      <c r="Q82" s="17"/>
      <c r="R82" s="57"/>
    </row>
    <row r="83" customFormat="1" ht="20" customHeight="1" spans="1:18">
      <c r="A83" s="8"/>
      <c r="B83" s="43"/>
      <c r="C83" s="43"/>
      <c r="D83" s="43"/>
      <c r="E83" s="43"/>
      <c r="F83" s="43"/>
      <c r="G83" s="46"/>
      <c r="H83" s="46"/>
      <c r="I83" s="43"/>
      <c r="J83" s="43"/>
      <c r="K83" s="51" t="s">
        <v>662</v>
      </c>
      <c r="L83" s="51" t="s">
        <v>682</v>
      </c>
      <c r="M83" s="52" t="s">
        <v>827</v>
      </c>
      <c r="N83" s="51" t="s">
        <v>700</v>
      </c>
      <c r="O83" s="51" t="s">
        <v>828</v>
      </c>
      <c r="P83" s="51" t="s">
        <v>829</v>
      </c>
      <c r="Q83" s="17"/>
      <c r="R83" s="57"/>
    </row>
    <row r="84" customFormat="1" ht="20" customHeight="1" spans="1:18">
      <c r="A84" s="8"/>
      <c r="B84" s="43"/>
      <c r="C84" s="43"/>
      <c r="D84" s="43"/>
      <c r="E84" s="43"/>
      <c r="F84" s="43"/>
      <c r="G84" s="46"/>
      <c r="H84" s="46"/>
      <c r="I84" s="43"/>
      <c r="J84" s="43"/>
      <c r="K84" s="51" t="s">
        <v>688</v>
      </c>
      <c r="L84" s="51" t="s">
        <v>692</v>
      </c>
      <c r="M84" s="52" t="s">
        <v>830</v>
      </c>
      <c r="N84" s="51" t="s">
        <v>674</v>
      </c>
      <c r="O84" s="51" t="s">
        <v>773</v>
      </c>
      <c r="P84" s="51" t="s">
        <v>581</v>
      </c>
      <c r="Q84" s="17"/>
      <c r="R84" s="57"/>
    </row>
    <row r="85" customFormat="1" ht="20" customHeight="1" spans="1:18">
      <c r="A85" s="8"/>
      <c r="B85" s="43"/>
      <c r="C85" s="43"/>
      <c r="D85" s="43"/>
      <c r="E85" s="43"/>
      <c r="F85" s="43"/>
      <c r="G85" s="46"/>
      <c r="H85" s="46"/>
      <c r="I85" s="43"/>
      <c r="J85" s="43"/>
      <c r="K85" s="51" t="s">
        <v>688</v>
      </c>
      <c r="L85" s="51" t="s">
        <v>689</v>
      </c>
      <c r="M85" s="52" t="s">
        <v>690</v>
      </c>
      <c r="N85" s="51" t="s">
        <v>674</v>
      </c>
      <c r="O85" s="51" t="s">
        <v>691</v>
      </c>
      <c r="P85" s="51" t="s">
        <v>581</v>
      </c>
      <c r="Q85" s="17"/>
      <c r="R85" s="57"/>
    </row>
    <row r="86" customFormat="1" ht="20" customHeight="1" spans="1:18">
      <c r="A86" s="8"/>
      <c r="B86" s="43"/>
      <c r="C86" s="43"/>
      <c r="D86" s="43"/>
      <c r="E86" s="43"/>
      <c r="F86" s="43"/>
      <c r="G86" s="46"/>
      <c r="H86" s="46"/>
      <c r="I86" s="43"/>
      <c r="J86" s="43"/>
      <c r="K86" s="51" t="s">
        <v>697</v>
      </c>
      <c r="L86" s="51" t="s">
        <v>698</v>
      </c>
      <c r="M86" s="52" t="s">
        <v>831</v>
      </c>
      <c r="N86" s="51" t="s">
        <v>700</v>
      </c>
      <c r="O86" s="51" t="s">
        <v>701</v>
      </c>
      <c r="P86" s="51" t="s">
        <v>672</v>
      </c>
      <c r="Q86" s="17"/>
      <c r="R86" s="57"/>
    </row>
    <row r="87" customFormat="1" ht="20" customHeight="1" spans="1:18">
      <c r="A87" s="8"/>
      <c r="B87" s="43"/>
      <c r="C87" s="43"/>
      <c r="D87" s="43"/>
      <c r="E87" s="43"/>
      <c r="F87" s="43"/>
      <c r="G87" s="46"/>
      <c r="H87" s="46"/>
      <c r="I87" s="43"/>
      <c r="J87" s="43"/>
      <c r="K87" s="51" t="s">
        <v>703</v>
      </c>
      <c r="L87" s="51" t="s">
        <v>704</v>
      </c>
      <c r="M87" s="52" t="s">
        <v>705</v>
      </c>
      <c r="N87" s="51" t="s">
        <v>665</v>
      </c>
      <c r="O87" s="51" t="s">
        <v>832</v>
      </c>
      <c r="P87" s="51" t="s">
        <v>707</v>
      </c>
      <c r="Q87" s="17"/>
      <c r="R87" s="57"/>
    </row>
    <row r="88" customFormat="1" ht="20" customHeight="1" spans="1:18">
      <c r="A88" s="8"/>
      <c r="B88" s="43"/>
      <c r="C88" s="43" t="s">
        <v>833</v>
      </c>
      <c r="D88" s="43" t="s">
        <v>660</v>
      </c>
      <c r="E88" s="43"/>
      <c r="F88" s="43"/>
      <c r="G88" s="46">
        <f>880000/10000</f>
        <v>88</v>
      </c>
      <c r="H88" s="46">
        <f>880000/10000</f>
        <v>88</v>
      </c>
      <c r="I88" s="43"/>
      <c r="J88" s="43" t="s">
        <v>834</v>
      </c>
      <c r="K88" s="51" t="s">
        <v>662</v>
      </c>
      <c r="L88" s="51" t="s">
        <v>663</v>
      </c>
      <c r="M88" s="52" t="s">
        <v>835</v>
      </c>
      <c r="N88" s="51" t="s">
        <v>670</v>
      </c>
      <c r="O88" s="51" t="s">
        <v>801</v>
      </c>
      <c r="P88" s="51" t="s">
        <v>717</v>
      </c>
      <c r="Q88" s="17"/>
      <c r="R88" s="57"/>
    </row>
    <row r="89" customFormat="1" ht="20" customHeight="1" spans="1:18">
      <c r="A89" s="8"/>
      <c r="B89" s="43"/>
      <c r="C89" s="43"/>
      <c r="D89" s="43"/>
      <c r="E89" s="43"/>
      <c r="F89" s="43"/>
      <c r="G89" s="46"/>
      <c r="H89" s="46"/>
      <c r="I89" s="43"/>
      <c r="J89" s="43"/>
      <c r="K89" s="51" t="s">
        <v>662</v>
      </c>
      <c r="L89" s="51" t="s">
        <v>682</v>
      </c>
      <c r="M89" s="52" t="s">
        <v>836</v>
      </c>
      <c r="N89" s="51" t="s">
        <v>670</v>
      </c>
      <c r="O89" s="51" t="s">
        <v>671</v>
      </c>
      <c r="P89" s="51" t="s">
        <v>672</v>
      </c>
      <c r="Q89" s="17"/>
      <c r="R89" s="57"/>
    </row>
    <row r="90" customFormat="1" ht="20" customHeight="1" spans="1:18">
      <c r="A90" s="8"/>
      <c r="B90" s="43"/>
      <c r="C90" s="43"/>
      <c r="D90" s="43"/>
      <c r="E90" s="43"/>
      <c r="F90" s="43"/>
      <c r="G90" s="46"/>
      <c r="H90" s="46"/>
      <c r="I90" s="43"/>
      <c r="J90" s="43"/>
      <c r="K90" s="51" t="s">
        <v>662</v>
      </c>
      <c r="L90" s="51" t="s">
        <v>668</v>
      </c>
      <c r="M90" s="52" t="s">
        <v>837</v>
      </c>
      <c r="N90" s="51" t="s">
        <v>674</v>
      </c>
      <c r="O90" s="51" t="s">
        <v>805</v>
      </c>
      <c r="P90" s="51" t="s">
        <v>581</v>
      </c>
      <c r="Q90" s="17"/>
      <c r="R90" s="57"/>
    </row>
    <row r="91" customFormat="1" ht="20" customHeight="1" spans="1:18">
      <c r="A91" s="8"/>
      <c r="B91" s="43"/>
      <c r="C91" s="43"/>
      <c r="D91" s="43"/>
      <c r="E91" s="43"/>
      <c r="F91" s="43"/>
      <c r="G91" s="46"/>
      <c r="H91" s="46"/>
      <c r="I91" s="43"/>
      <c r="J91" s="43"/>
      <c r="K91" s="51" t="s">
        <v>662</v>
      </c>
      <c r="L91" s="51" t="s">
        <v>663</v>
      </c>
      <c r="M91" s="52" t="s">
        <v>838</v>
      </c>
      <c r="N91" s="51" t="s">
        <v>670</v>
      </c>
      <c r="O91" s="51" t="s">
        <v>839</v>
      </c>
      <c r="P91" s="51" t="s">
        <v>799</v>
      </c>
      <c r="Q91" s="17"/>
      <c r="R91" s="57"/>
    </row>
    <row r="92" customFormat="1" ht="20" customHeight="1" spans="1:18">
      <c r="A92" s="8"/>
      <c r="B92" s="43"/>
      <c r="C92" s="43"/>
      <c r="D92" s="43"/>
      <c r="E92" s="43"/>
      <c r="F92" s="43"/>
      <c r="G92" s="46"/>
      <c r="H92" s="46"/>
      <c r="I92" s="43"/>
      <c r="J92" s="43"/>
      <c r="K92" s="51" t="s">
        <v>662</v>
      </c>
      <c r="L92" s="51" t="s">
        <v>668</v>
      </c>
      <c r="M92" s="52" t="s">
        <v>840</v>
      </c>
      <c r="N92" s="51" t="s">
        <v>674</v>
      </c>
      <c r="O92" s="51" t="s">
        <v>805</v>
      </c>
      <c r="P92" s="51" t="s">
        <v>581</v>
      </c>
      <c r="Q92" s="17"/>
      <c r="R92" s="57"/>
    </row>
    <row r="93" customFormat="1" ht="20" customHeight="1" spans="1:18">
      <c r="A93" s="8"/>
      <c r="B93" s="43"/>
      <c r="C93" s="43"/>
      <c r="D93" s="43"/>
      <c r="E93" s="43"/>
      <c r="F93" s="43"/>
      <c r="G93" s="46"/>
      <c r="H93" s="46"/>
      <c r="I93" s="43"/>
      <c r="J93" s="43"/>
      <c r="K93" s="51" t="s">
        <v>662</v>
      </c>
      <c r="L93" s="51" t="s">
        <v>663</v>
      </c>
      <c r="M93" s="52" t="s">
        <v>841</v>
      </c>
      <c r="N93" s="51" t="s">
        <v>670</v>
      </c>
      <c r="O93" s="51" t="s">
        <v>811</v>
      </c>
      <c r="P93" s="51" t="s">
        <v>799</v>
      </c>
      <c r="Q93" s="17"/>
      <c r="R93" s="57"/>
    </row>
    <row r="94" customFormat="1" ht="20" customHeight="1" spans="1:18">
      <c r="A94" s="8"/>
      <c r="B94" s="43"/>
      <c r="C94" s="43"/>
      <c r="D94" s="43"/>
      <c r="E94" s="43"/>
      <c r="F94" s="43"/>
      <c r="G94" s="46"/>
      <c r="H94" s="46"/>
      <c r="I94" s="43"/>
      <c r="J94" s="43"/>
      <c r="K94" s="51" t="s">
        <v>662</v>
      </c>
      <c r="L94" s="51" t="s">
        <v>663</v>
      </c>
      <c r="M94" s="52" t="s">
        <v>842</v>
      </c>
      <c r="N94" s="51" t="s">
        <v>670</v>
      </c>
      <c r="O94" s="51" t="s">
        <v>809</v>
      </c>
      <c r="P94" s="51" t="s">
        <v>717</v>
      </c>
      <c r="Q94" s="17"/>
      <c r="R94" s="57"/>
    </row>
    <row r="95" customFormat="1" ht="20" customHeight="1" spans="1:18">
      <c r="A95" s="8"/>
      <c r="B95" s="43"/>
      <c r="C95" s="43"/>
      <c r="D95" s="43"/>
      <c r="E95" s="43"/>
      <c r="F95" s="43"/>
      <c r="G95" s="46"/>
      <c r="H95" s="46"/>
      <c r="I95" s="43"/>
      <c r="J95" s="43"/>
      <c r="K95" s="51" t="s">
        <v>662</v>
      </c>
      <c r="L95" s="51" t="s">
        <v>682</v>
      </c>
      <c r="M95" s="52" t="s">
        <v>802</v>
      </c>
      <c r="N95" s="51" t="s">
        <v>674</v>
      </c>
      <c r="O95" s="51" t="s">
        <v>803</v>
      </c>
      <c r="P95" s="51" t="s">
        <v>581</v>
      </c>
      <c r="Q95" s="17"/>
      <c r="R95" s="57"/>
    </row>
    <row r="96" customFormat="1" ht="20" customHeight="1" spans="1:18">
      <c r="A96" s="8"/>
      <c r="B96" s="43"/>
      <c r="C96" s="43"/>
      <c r="D96" s="43"/>
      <c r="E96" s="43"/>
      <c r="F96" s="43"/>
      <c r="G96" s="46"/>
      <c r="H96" s="46"/>
      <c r="I96" s="43"/>
      <c r="J96" s="43"/>
      <c r="K96" s="51" t="s">
        <v>662</v>
      </c>
      <c r="L96" s="51" t="s">
        <v>668</v>
      </c>
      <c r="M96" s="52" t="s">
        <v>843</v>
      </c>
      <c r="N96" s="51" t="s">
        <v>674</v>
      </c>
      <c r="O96" s="51" t="s">
        <v>844</v>
      </c>
      <c r="P96" s="51" t="s">
        <v>581</v>
      </c>
      <c r="Q96" s="17"/>
      <c r="R96" s="57"/>
    </row>
    <row r="97" customFormat="1" ht="20" customHeight="1" spans="1:18">
      <c r="A97" s="8"/>
      <c r="B97" s="43"/>
      <c r="C97" s="43"/>
      <c r="D97" s="43"/>
      <c r="E97" s="43"/>
      <c r="F97" s="43"/>
      <c r="G97" s="46"/>
      <c r="H97" s="46"/>
      <c r="I97" s="43"/>
      <c r="J97" s="43"/>
      <c r="K97" s="51" t="s">
        <v>688</v>
      </c>
      <c r="L97" s="51" t="s">
        <v>692</v>
      </c>
      <c r="M97" s="52" t="s">
        <v>812</v>
      </c>
      <c r="N97" s="51" t="s">
        <v>674</v>
      </c>
      <c r="O97" s="51" t="s">
        <v>789</v>
      </c>
      <c r="P97" s="51" t="s">
        <v>581</v>
      </c>
      <c r="Q97" s="17"/>
      <c r="R97" s="57"/>
    </row>
    <row r="98" customFormat="1" ht="20" customHeight="1" spans="1:18">
      <c r="A98" s="8"/>
      <c r="B98" s="43"/>
      <c r="C98" s="43"/>
      <c r="D98" s="43"/>
      <c r="E98" s="43"/>
      <c r="F98" s="43"/>
      <c r="G98" s="46"/>
      <c r="H98" s="46"/>
      <c r="I98" s="43"/>
      <c r="J98" s="43"/>
      <c r="K98" s="51" t="s">
        <v>697</v>
      </c>
      <c r="L98" s="51" t="s">
        <v>698</v>
      </c>
      <c r="M98" s="52" t="s">
        <v>790</v>
      </c>
      <c r="N98" s="51" t="s">
        <v>700</v>
      </c>
      <c r="O98" s="51" t="s">
        <v>701</v>
      </c>
      <c r="P98" s="51" t="s">
        <v>672</v>
      </c>
      <c r="Q98" s="17"/>
      <c r="R98" s="57"/>
    </row>
    <row r="99" customFormat="1" ht="20" customHeight="1" spans="1:18">
      <c r="A99" s="8"/>
      <c r="B99" s="43"/>
      <c r="C99" s="43"/>
      <c r="D99" s="43"/>
      <c r="E99" s="43"/>
      <c r="F99" s="43"/>
      <c r="G99" s="46"/>
      <c r="H99" s="46"/>
      <c r="I99" s="43"/>
      <c r="J99" s="43"/>
      <c r="K99" s="51" t="s">
        <v>703</v>
      </c>
      <c r="L99" s="51" t="s">
        <v>704</v>
      </c>
      <c r="M99" s="52" t="s">
        <v>845</v>
      </c>
      <c r="N99" s="51" t="s">
        <v>665</v>
      </c>
      <c r="O99" s="51" t="s">
        <v>846</v>
      </c>
      <c r="P99" s="51" t="s">
        <v>707</v>
      </c>
      <c r="Q99" s="17"/>
      <c r="R99" s="57"/>
    </row>
    <row r="100" customFormat="1" ht="20" customHeight="1" spans="1:18">
      <c r="A100" s="8"/>
      <c r="B100" s="43"/>
      <c r="C100" s="43" t="s">
        <v>847</v>
      </c>
      <c r="D100" s="43" t="s">
        <v>660</v>
      </c>
      <c r="E100" s="43"/>
      <c r="F100" s="43"/>
      <c r="G100" s="46">
        <f>1000000/10000</f>
        <v>100</v>
      </c>
      <c r="H100" s="46">
        <f>1000000/10000</f>
        <v>100</v>
      </c>
      <c r="I100" s="43"/>
      <c r="J100" s="43" t="s">
        <v>848</v>
      </c>
      <c r="K100" s="51" t="s">
        <v>662</v>
      </c>
      <c r="L100" s="51" t="s">
        <v>682</v>
      </c>
      <c r="M100" s="52" t="s">
        <v>849</v>
      </c>
      <c r="N100" s="51" t="s">
        <v>674</v>
      </c>
      <c r="O100" s="51" t="s">
        <v>850</v>
      </c>
      <c r="P100" s="51" t="s">
        <v>581</v>
      </c>
      <c r="Q100" s="17"/>
      <c r="R100" s="57"/>
    </row>
    <row r="101" customFormat="1" ht="20" customHeight="1" spans="1:18">
      <c r="A101" s="8"/>
      <c r="B101" s="43"/>
      <c r="C101" s="43"/>
      <c r="D101" s="43"/>
      <c r="E101" s="43"/>
      <c r="F101" s="43"/>
      <c r="G101" s="46"/>
      <c r="H101" s="46"/>
      <c r="I101" s="43"/>
      <c r="J101" s="43"/>
      <c r="K101" s="51" t="s">
        <v>662</v>
      </c>
      <c r="L101" s="51" t="s">
        <v>663</v>
      </c>
      <c r="M101" s="52" t="s">
        <v>851</v>
      </c>
      <c r="N101" s="51" t="s">
        <v>700</v>
      </c>
      <c r="O101" s="51" t="s">
        <v>825</v>
      </c>
      <c r="P101" s="51" t="s">
        <v>717</v>
      </c>
      <c r="Q101" s="17"/>
      <c r="R101" s="57"/>
    </row>
    <row r="102" customFormat="1" ht="20" customHeight="1" spans="1:18">
      <c r="A102" s="8"/>
      <c r="B102" s="43"/>
      <c r="C102" s="43"/>
      <c r="D102" s="43"/>
      <c r="E102" s="43"/>
      <c r="F102" s="43"/>
      <c r="G102" s="46"/>
      <c r="H102" s="46"/>
      <c r="I102" s="43"/>
      <c r="J102" s="43"/>
      <c r="K102" s="51" t="s">
        <v>662</v>
      </c>
      <c r="L102" s="51" t="s">
        <v>668</v>
      </c>
      <c r="M102" s="52" t="s">
        <v>852</v>
      </c>
      <c r="N102" s="51" t="s">
        <v>670</v>
      </c>
      <c r="O102" s="51" t="s">
        <v>853</v>
      </c>
      <c r="P102" s="51" t="s">
        <v>672</v>
      </c>
      <c r="Q102" s="17"/>
      <c r="R102" s="57"/>
    </row>
    <row r="103" customFormat="1" ht="20" customHeight="1" spans="1:18">
      <c r="A103" s="8"/>
      <c r="B103" s="43"/>
      <c r="C103" s="43"/>
      <c r="D103" s="43"/>
      <c r="E103" s="43"/>
      <c r="F103" s="43"/>
      <c r="G103" s="46"/>
      <c r="H103" s="46"/>
      <c r="I103" s="43"/>
      <c r="J103" s="43"/>
      <c r="K103" s="51" t="s">
        <v>662</v>
      </c>
      <c r="L103" s="51" t="s">
        <v>668</v>
      </c>
      <c r="M103" s="52" t="s">
        <v>854</v>
      </c>
      <c r="N103" s="51" t="s">
        <v>670</v>
      </c>
      <c r="O103" s="51" t="s">
        <v>853</v>
      </c>
      <c r="P103" s="51" t="s">
        <v>672</v>
      </c>
      <c r="Q103" s="17"/>
      <c r="R103" s="57"/>
    </row>
    <row r="104" customFormat="1" ht="20" customHeight="1" spans="1:18">
      <c r="A104" s="8"/>
      <c r="B104" s="43"/>
      <c r="C104" s="43"/>
      <c r="D104" s="43"/>
      <c r="E104" s="43"/>
      <c r="F104" s="43"/>
      <c r="G104" s="46"/>
      <c r="H104" s="46"/>
      <c r="I104" s="43"/>
      <c r="J104" s="43"/>
      <c r="K104" s="51" t="s">
        <v>662</v>
      </c>
      <c r="L104" s="51" t="s">
        <v>682</v>
      </c>
      <c r="M104" s="52" t="s">
        <v>855</v>
      </c>
      <c r="N104" s="51" t="s">
        <v>670</v>
      </c>
      <c r="O104" s="51" t="s">
        <v>671</v>
      </c>
      <c r="P104" s="51" t="s">
        <v>672</v>
      </c>
      <c r="Q104" s="17"/>
      <c r="R104" s="57"/>
    </row>
    <row r="105" customFormat="1" ht="20" customHeight="1" spans="1:18">
      <c r="A105" s="8"/>
      <c r="B105" s="43"/>
      <c r="C105" s="43"/>
      <c r="D105" s="43"/>
      <c r="E105" s="43"/>
      <c r="F105" s="43"/>
      <c r="G105" s="46"/>
      <c r="H105" s="46"/>
      <c r="I105" s="43"/>
      <c r="J105" s="43"/>
      <c r="K105" s="51" t="s">
        <v>688</v>
      </c>
      <c r="L105" s="51" t="s">
        <v>692</v>
      </c>
      <c r="M105" s="52" t="s">
        <v>856</v>
      </c>
      <c r="N105" s="51" t="s">
        <v>674</v>
      </c>
      <c r="O105" s="51" t="s">
        <v>773</v>
      </c>
      <c r="P105" s="51" t="s">
        <v>581</v>
      </c>
      <c r="Q105" s="17"/>
      <c r="R105" s="57"/>
    </row>
    <row r="106" customFormat="1" ht="20" customHeight="1" spans="1:18">
      <c r="A106" s="8"/>
      <c r="B106" s="43"/>
      <c r="C106" s="43"/>
      <c r="D106" s="43"/>
      <c r="E106" s="43"/>
      <c r="F106" s="43"/>
      <c r="G106" s="46"/>
      <c r="H106" s="46"/>
      <c r="I106" s="43"/>
      <c r="J106" s="43"/>
      <c r="K106" s="51" t="s">
        <v>688</v>
      </c>
      <c r="L106" s="51" t="s">
        <v>689</v>
      </c>
      <c r="M106" s="52" t="s">
        <v>857</v>
      </c>
      <c r="N106" s="51" t="s">
        <v>674</v>
      </c>
      <c r="O106" s="51" t="s">
        <v>760</v>
      </c>
      <c r="P106" s="51" t="s">
        <v>581</v>
      </c>
      <c r="Q106" s="17"/>
      <c r="R106" s="57"/>
    </row>
    <row r="107" customFormat="1" ht="20" customHeight="1" spans="1:18">
      <c r="A107" s="8"/>
      <c r="B107" s="43"/>
      <c r="C107" s="43"/>
      <c r="D107" s="43"/>
      <c r="E107" s="43"/>
      <c r="F107" s="43"/>
      <c r="G107" s="46"/>
      <c r="H107" s="46"/>
      <c r="I107" s="43"/>
      <c r="J107" s="43"/>
      <c r="K107" s="51" t="s">
        <v>697</v>
      </c>
      <c r="L107" s="51" t="s">
        <v>698</v>
      </c>
      <c r="M107" s="52" t="s">
        <v>858</v>
      </c>
      <c r="N107" s="51" t="s">
        <v>700</v>
      </c>
      <c r="O107" s="51" t="s">
        <v>701</v>
      </c>
      <c r="P107" s="51" t="s">
        <v>672</v>
      </c>
      <c r="Q107" s="17"/>
      <c r="R107" s="57"/>
    </row>
    <row r="108" customFormat="1" ht="20" customHeight="1" spans="1:18">
      <c r="A108" s="8"/>
      <c r="B108" s="43"/>
      <c r="C108" s="43"/>
      <c r="D108" s="43"/>
      <c r="E108" s="43"/>
      <c r="F108" s="43"/>
      <c r="G108" s="46"/>
      <c r="H108" s="46"/>
      <c r="I108" s="43"/>
      <c r="J108" s="43"/>
      <c r="K108" s="51" t="s">
        <v>703</v>
      </c>
      <c r="L108" s="51" t="s">
        <v>704</v>
      </c>
      <c r="M108" s="52" t="s">
        <v>859</v>
      </c>
      <c r="N108" s="51" t="s">
        <v>665</v>
      </c>
      <c r="O108" s="51" t="s">
        <v>671</v>
      </c>
      <c r="P108" s="51" t="s">
        <v>707</v>
      </c>
      <c r="Q108" s="17"/>
      <c r="R108" s="57"/>
    </row>
    <row r="109" s="25" customFormat="1" ht="20" customHeight="1" spans="1:18">
      <c r="A109" s="58"/>
      <c r="B109" s="43"/>
      <c r="C109" s="43" t="s">
        <v>860</v>
      </c>
      <c r="D109" s="43" t="s">
        <v>660</v>
      </c>
      <c r="E109" s="43"/>
      <c r="F109" s="43"/>
      <c r="G109" s="46">
        <f>144000/10000</f>
        <v>14.4</v>
      </c>
      <c r="H109" s="46">
        <f>144000/10000</f>
        <v>14.4</v>
      </c>
      <c r="I109" s="43"/>
      <c r="J109" s="43" t="s">
        <v>861</v>
      </c>
      <c r="K109" s="51" t="s">
        <v>662</v>
      </c>
      <c r="L109" s="51" t="s">
        <v>663</v>
      </c>
      <c r="M109" s="52" t="s">
        <v>862</v>
      </c>
      <c r="N109" s="51" t="s">
        <v>665</v>
      </c>
      <c r="O109" s="51" t="s">
        <v>863</v>
      </c>
      <c r="P109" s="51" t="s">
        <v>757</v>
      </c>
      <c r="Q109" s="64"/>
      <c r="R109" s="65"/>
    </row>
    <row r="110" s="25" customFormat="1" ht="20" customHeight="1" spans="1:18">
      <c r="A110" s="58"/>
      <c r="B110" s="43"/>
      <c r="C110" s="43"/>
      <c r="D110" s="43"/>
      <c r="E110" s="43"/>
      <c r="F110" s="43"/>
      <c r="G110" s="46"/>
      <c r="H110" s="46"/>
      <c r="I110" s="43"/>
      <c r="J110" s="43"/>
      <c r="K110" s="51" t="s">
        <v>662</v>
      </c>
      <c r="L110" s="51" t="s">
        <v>682</v>
      </c>
      <c r="M110" s="52" t="s">
        <v>822</v>
      </c>
      <c r="N110" s="51" t="s">
        <v>674</v>
      </c>
      <c r="O110" s="51" t="s">
        <v>823</v>
      </c>
      <c r="P110" s="51" t="s">
        <v>581</v>
      </c>
      <c r="Q110" s="66"/>
      <c r="R110" s="67"/>
    </row>
    <row r="111" s="25" customFormat="1" ht="20" customHeight="1" spans="1:18">
      <c r="A111" s="58"/>
      <c r="B111" s="43"/>
      <c r="C111" s="43"/>
      <c r="D111" s="43"/>
      <c r="E111" s="43"/>
      <c r="F111" s="43"/>
      <c r="G111" s="46"/>
      <c r="H111" s="46"/>
      <c r="I111" s="43"/>
      <c r="J111" s="43"/>
      <c r="K111" s="51" t="s">
        <v>662</v>
      </c>
      <c r="L111" s="51" t="s">
        <v>682</v>
      </c>
      <c r="M111" s="52" t="s">
        <v>864</v>
      </c>
      <c r="N111" s="51" t="s">
        <v>670</v>
      </c>
      <c r="O111" s="51" t="s">
        <v>832</v>
      </c>
      <c r="P111" s="51" t="s">
        <v>817</v>
      </c>
      <c r="Q111" s="66"/>
      <c r="R111" s="67"/>
    </row>
    <row r="112" s="25" customFormat="1" ht="20" customHeight="1" spans="1:18">
      <c r="A112" s="58"/>
      <c r="B112" s="43"/>
      <c r="C112" s="43"/>
      <c r="D112" s="43"/>
      <c r="E112" s="43"/>
      <c r="F112" s="43"/>
      <c r="G112" s="46"/>
      <c r="H112" s="46"/>
      <c r="I112" s="43"/>
      <c r="J112" s="43"/>
      <c r="K112" s="51" t="s">
        <v>662</v>
      </c>
      <c r="L112" s="51" t="s">
        <v>668</v>
      </c>
      <c r="M112" s="52" t="s">
        <v>865</v>
      </c>
      <c r="N112" s="51" t="s">
        <v>674</v>
      </c>
      <c r="O112" s="51" t="s">
        <v>866</v>
      </c>
      <c r="P112" s="51" t="s">
        <v>581</v>
      </c>
      <c r="Q112" s="66"/>
      <c r="R112" s="67"/>
    </row>
    <row r="113" s="25" customFormat="1" ht="20" customHeight="1" spans="1:18">
      <c r="A113" s="58"/>
      <c r="B113" s="43"/>
      <c r="C113" s="43"/>
      <c r="D113" s="43"/>
      <c r="E113" s="43"/>
      <c r="F113" s="43"/>
      <c r="G113" s="46"/>
      <c r="H113" s="46"/>
      <c r="I113" s="43"/>
      <c r="J113" s="43"/>
      <c r="K113" s="51" t="s">
        <v>688</v>
      </c>
      <c r="L113" s="51" t="s">
        <v>692</v>
      </c>
      <c r="M113" s="52" t="s">
        <v>867</v>
      </c>
      <c r="N113" s="51" t="s">
        <v>674</v>
      </c>
      <c r="O113" s="51" t="s">
        <v>731</v>
      </c>
      <c r="P113" s="51" t="s">
        <v>581</v>
      </c>
      <c r="Q113" s="66"/>
      <c r="R113" s="67"/>
    </row>
    <row r="114" s="25" customFormat="1" ht="20" customHeight="1" spans="1:18">
      <c r="A114" s="58"/>
      <c r="B114" s="43"/>
      <c r="C114" s="43"/>
      <c r="D114" s="43"/>
      <c r="E114" s="43"/>
      <c r="F114" s="43"/>
      <c r="G114" s="46"/>
      <c r="H114" s="46"/>
      <c r="I114" s="43"/>
      <c r="J114" s="43"/>
      <c r="K114" s="51" t="s">
        <v>688</v>
      </c>
      <c r="L114" s="51" t="s">
        <v>692</v>
      </c>
      <c r="M114" s="52" t="s">
        <v>868</v>
      </c>
      <c r="N114" s="51" t="s">
        <v>674</v>
      </c>
      <c r="O114" s="51" t="s">
        <v>869</v>
      </c>
      <c r="P114" s="51" t="s">
        <v>581</v>
      </c>
      <c r="Q114" s="66"/>
      <c r="R114" s="67"/>
    </row>
    <row r="115" s="25" customFormat="1" ht="20" customHeight="1" spans="1:18">
      <c r="A115" s="58"/>
      <c r="B115" s="43"/>
      <c r="C115" s="43"/>
      <c r="D115" s="43"/>
      <c r="E115" s="43"/>
      <c r="F115" s="43"/>
      <c r="G115" s="46"/>
      <c r="H115" s="46"/>
      <c r="I115" s="43"/>
      <c r="J115" s="43"/>
      <c r="K115" s="51" t="s">
        <v>697</v>
      </c>
      <c r="L115" s="51" t="s">
        <v>698</v>
      </c>
      <c r="M115" s="52" t="s">
        <v>870</v>
      </c>
      <c r="N115" s="51" t="s">
        <v>700</v>
      </c>
      <c r="O115" s="51" t="s">
        <v>701</v>
      </c>
      <c r="P115" s="51" t="s">
        <v>672</v>
      </c>
      <c r="Q115" s="66"/>
      <c r="R115" s="67"/>
    </row>
    <row r="116" s="26" customFormat="1" ht="20" customHeight="1" spans="1:18">
      <c r="A116" s="59"/>
      <c r="B116" s="43"/>
      <c r="C116" s="43"/>
      <c r="D116" s="43"/>
      <c r="E116" s="43"/>
      <c r="F116" s="43"/>
      <c r="G116" s="46"/>
      <c r="H116" s="46"/>
      <c r="I116" s="43"/>
      <c r="J116" s="43"/>
      <c r="K116" s="51" t="s">
        <v>697</v>
      </c>
      <c r="L116" s="51" t="s">
        <v>698</v>
      </c>
      <c r="M116" s="52" t="s">
        <v>871</v>
      </c>
      <c r="N116" s="51" t="s">
        <v>700</v>
      </c>
      <c r="O116" s="51" t="s">
        <v>701</v>
      </c>
      <c r="P116" s="51" t="s">
        <v>672</v>
      </c>
      <c r="Q116" s="66"/>
      <c r="R116" s="68"/>
    </row>
    <row r="117" s="27" customFormat="1" ht="20" customHeight="1" spans="2:17">
      <c r="B117" s="43"/>
      <c r="C117" s="43"/>
      <c r="D117" s="43"/>
      <c r="E117" s="43"/>
      <c r="F117" s="43"/>
      <c r="G117" s="46"/>
      <c r="H117" s="46"/>
      <c r="I117" s="43"/>
      <c r="J117" s="43"/>
      <c r="K117" s="51" t="s">
        <v>703</v>
      </c>
      <c r="L117" s="51" t="s">
        <v>704</v>
      </c>
      <c r="M117" s="52" t="s">
        <v>705</v>
      </c>
      <c r="N117" s="51" t="s">
        <v>665</v>
      </c>
      <c r="O117" s="51" t="s">
        <v>872</v>
      </c>
      <c r="P117" s="51" t="s">
        <v>707</v>
      </c>
      <c r="Q117" s="66"/>
    </row>
    <row r="118" s="27" customFormat="1" ht="20" customHeight="1" spans="2:17">
      <c r="B118" s="43"/>
      <c r="C118" s="43"/>
      <c r="D118" s="43"/>
      <c r="E118" s="43"/>
      <c r="F118" s="43"/>
      <c r="G118" s="46"/>
      <c r="H118" s="46"/>
      <c r="I118" s="43"/>
      <c r="J118" s="43"/>
      <c r="K118" s="51" t="s">
        <v>703</v>
      </c>
      <c r="L118" s="51" t="s">
        <v>704</v>
      </c>
      <c r="M118" s="52" t="s">
        <v>873</v>
      </c>
      <c r="N118" s="51" t="s">
        <v>670</v>
      </c>
      <c r="O118" s="51" t="s">
        <v>832</v>
      </c>
      <c r="P118" s="51" t="s">
        <v>874</v>
      </c>
      <c r="Q118" s="66"/>
    </row>
    <row r="119" customFormat="1" ht="20" customHeight="1" spans="2:17">
      <c r="B119" s="43"/>
      <c r="C119" s="60" t="s">
        <v>875</v>
      </c>
      <c r="D119" s="61" t="s">
        <v>660</v>
      </c>
      <c r="E119" s="61"/>
      <c r="F119" s="61"/>
      <c r="G119" s="62">
        <f>5350000/10000</f>
        <v>535</v>
      </c>
      <c r="H119" s="62">
        <f>5350000/10000</f>
        <v>535</v>
      </c>
      <c r="I119" s="61"/>
      <c r="J119" s="60" t="s">
        <v>876</v>
      </c>
      <c r="K119" s="51" t="s">
        <v>662</v>
      </c>
      <c r="L119" s="51" t="s">
        <v>663</v>
      </c>
      <c r="M119" s="52" t="s">
        <v>877</v>
      </c>
      <c r="N119" s="51" t="s">
        <v>670</v>
      </c>
      <c r="O119" s="51" t="s">
        <v>878</v>
      </c>
      <c r="P119" s="51" t="s">
        <v>717</v>
      </c>
      <c r="Q119" s="66"/>
    </row>
    <row r="120" customFormat="1" ht="20" customHeight="1" spans="2:17">
      <c r="B120" s="43"/>
      <c r="C120" s="60"/>
      <c r="D120" s="61"/>
      <c r="E120" s="61"/>
      <c r="F120" s="61"/>
      <c r="G120" s="62"/>
      <c r="H120" s="62"/>
      <c r="I120" s="61"/>
      <c r="J120" s="60"/>
      <c r="K120" s="51" t="s">
        <v>662</v>
      </c>
      <c r="L120" s="51" t="s">
        <v>682</v>
      </c>
      <c r="M120" s="52" t="s">
        <v>879</v>
      </c>
      <c r="N120" s="51" t="s">
        <v>670</v>
      </c>
      <c r="O120" s="51" t="s">
        <v>671</v>
      </c>
      <c r="P120" s="51" t="s">
        <v>672</v>
      </c>
      <c r="Q120" s="66"/>
    </row>
    <row r="121" customFormat="1" ht="20" customHeight="1" spans="2:17">
      <c r="B121" s="43"/>
      <c r="C121" s="60"/>
      <c r="D121" s="61"/>
      <c r="E121" s="61"/>
      <c r="F121" s="61"/>
      <c r="G121" s="62"/>
      <c r="H121" s="62"/>
      <c r="I121" s="61"/>
      <c r="J121" s="60"/>
      <c r="K121" s="51" t="s">
        <v>662</v>
      </c>
      <c r="L121" s="51" t="s">
        <v>682</v>
      </c>
      <c r="M121" s="52" t="s">
        <v>880</v>
      </c>
      <c r="N121" s="51" t="s">
        <v>670</v>
      </c>
      <c r="O121" s="51" t="s">
        <v>671</v>
      </c>
      <c r="P121" s="51" t="s">
        <v>672</v>
      </c>
      <c r="Q121" s="66"/>
    </row>
    <row r="122" customFormat="1" ht="20" customHeight="1" spans="2:17">
      <c r="B122" s="43"/>
      <c r="C122" s="60"/>
      <c r="D122" s="61"/>
      <c r="E122" s="61"/>
      <c r="F122" s="61"/>
      <c r="G122" s="62"/>
      <c r="H122" s="62"/>
      <c r="I122" s="61"/>
      <c r="J122" s="60"/>
      <c r="K122" s="51" t="s">
        <v>662</v>
      </c>
      <c r="L122" s="51" t="s">
        <v>668</v>
      </c>
      <c r="M122" s="52" t="s">
        <v>881</v>
      </c>
      <c r="N122" s="51" t="s">
        <v>674</v>
      </c>
      <c r="O122" s="51" t="s">
        <v>882</v>
      </c>
      <c r="P122" s="51" t="s">
        <v>581</v>
      </c>
      <c r="Q122" s="66"/>
    </row>
    <row r="123" customFormat="1" ht="20" customHeight="1" spans="2:17">
      <c r="B123" s="43"/>
      <c r="C123" s="60"/>
      <c r="D123" s="61"/>
      <c r="E123" s="61"/>
      <c r="F123" s="61"/>
      <c r="G123" s="62"/>
      <c r="H123" s="62"/>
      <c r="I123" s="61"/>
      <c r="J123" s="60"/>
      <c r="K123" s="51" t="s">
        <v>662</v>
      </c>
      <c r="L123" s="51" t="s">
        <v>663</v>
      </c>
      <c r="M123" s="52" t="s">
        <v>883</v>
      </c>
      <c r="N123" s="51" t="s">
        <v>670</v>
      </c>
      <c r="O123" s="51" t="s">
        <v>784</v>
      </c>
      <c r="P123" s="51" t="s">
        <v>717</v>
      </c>
      <c r="Q123" s="66"/>
    </row>
    <row r="124" customFormat="1" ht="20" customHeight="1" spans="2:17">
      <c r="B124" s="43"/>
      <c r="C124" s="60"/>
      <c r="D124" s="61"/>
      <c r="E124" s="61"/>
      <c r="F124" s="61"/>
      <c r="G124" s="62"/>
      <c r="H124" s="62"/>
      <c r="I124" s="61"/>
      <c r="J124" s="60"/>
      <c r="K124" s="51" t="s">
        <v>688</v>
      </c>
      <c r="L124" s="51" t="s">
        <v>692</v>
      </c>
      <c r="M124" s="52" t="s">
        <v>884</v>
      </c>
      <c r="N124" s="51" t="s">
        <v>674</v>
      </c>
      <c r="O124" s="51" t="s">
        <v>869</v>
      </c>
      <c r="P124" s="51" t="s">
        <v>581</v>
      </c>
      <c r="Q124" s="66"/>
    </row>
    <row r="125" customFormat="1" ht="20" customHeight="1" spans="2:17">
      <c r="B125" s="43"/>
      <c r="C125" s="60"/>
      <c r="D125" s="61"/>
      <c r="E125" s="61"/>
      <c r="F125" s="61"/>
      <c r="G125" s="62"/>
      <c r="H125" s="62"/>
      <c r="I125" s="61"/>
      <c r="J125" s="60"/>
      <c r="K125" s="51" t="s">
        <v>688</v>
      </c>
      <c r="L125" s="51" t="s">
        <v>689</v>
      </c>
      <c r="M125" s="52" t="s">
        <v>885</v>
      </c>
      <c r="N125" s="51" t="s">
        <v>674</v>
      </c>
      <c r="O125" s="51" t="s">
        <v>760</v>
      </c>
      <c r="P125" s="51" t="s">
        <v>581</v>
      </c>
      <c r="Q125" s="66"/>
    </row>
    <row r="126" customFormat="1" ht="20" customHeight="1" spans="2:17">
      <c r="B126" s="43"/>
      <c r="C126" s="60"/>
      <c r="D126" s="61"/>
      <c r="E126" s="61"/>
      <c r="F126" s="61"/>
      <c r="G126" s="62"/>
      <c r="H126" s="62"/>
      <c r="I126" s="61"/>
      <c r="J126" s="60"/>
      <c r="K126" s="51" t="s">
        <v>697</v>
      </c>
      <c r="L126" s="51" t="s">
        <v>698</v>
      </c>
      <c r="M126" s="52" t="s">
        <v>886</v>
      </c>
      <c r="N126" s="51" t="s">
        <v>670</v>
      </c>
      <c r="O126" s="51" t="s">
        <v>671</v>
      </c>
      <c r="P126" s="51" t="s">
        <v>672</v>
      </c>
      <c r="Q126" s="66"/>
    </row>
    <row r="127" customFormat="1" ht="20" customHeight="1" spans="2:17">
      <c r="B127" s="43"/>
      <c r="C127" s="60"/>
      <c r="D127" s="61"/>
      <c r="E127" s="61"/>
      <c r="F127" s="61"/>
      <c r="G127" s="62"/>
      <c r="H127" s="62"/>
      <c r="I127" s="61"/>
      <c r="J127" s="60"/>
      <c r="K127" s="51" t="s">
        <v>703</v>
      </c>
      <c r="L127" s="51" t="s">
        <v>704</v>
      </c>
      <c r="M127" s="52" t="s">
        <v>705</v>
      </c>
      <c r="N127" s="51" t="s">
        <v>665</v>
      </c>
      <c r="O127" s="51" t="s">
        <v>887</v>
      </c>
      <c r="P127" s="51" t="s">
        <v>707</v>
      </c>
      <c r="Q127" s="66"/>
    </row>
    <row r="128" customFormat="1" ht="20" customHeight="1" spans="2:17">
      <c r="B128" s="43"/>
      <c r="C128" s="60" t="s">
        <v>888</v>
      </c>
      <c r="D128" s="60" t="s">
        <v>660</v>
      </c>
      <c r="E128" s="60"/>
      <c r="F128" s="60"/>
      <c r="G128" s="63">
        <f>132000/10000</f>
        <v>13.2</v>
      </c>
      <c r="H128" s="63">
        <f>132000/10000</f>
        <v>13.2</v>
      </c>
      <c r="I128" s="60"/>
      <c r="J128" s="60" t="s">
        <v>889</v>
      </c>
      <c r="K128" s="51" t="s">
        <v>662</v>
      </c>
      <c r="L128" s="51" t="s">
        <v>682</v>
      </c>
      <c r="M128" s="52" t="s">
        <v>890</v>
      </c>
      <c r="N128" s="51" t="s">
        <v>700</v>
      </c>
      <c r="O128" s="51" t="s">
        <v>891</v>
      </c>
      <c r="P128" s="51" t="s">
        <v>892</v>
      </c>
      <c r="Q128" s="66"/>
    </row>
    <row r="129" customFormat="1" ht="20" customHeight="1" spans="2:17">
      <c r="B129" s="43"/>
      <c r="C129" s="60"/>
      <c r="D129" s="60"/>
      <c r="E129" s="60"/>
      <c r="F129" s="60"/>
      <c r="G129" s="63"/>
      <c r="H129" s="63"/>
      <c r="I129" s="60"/>
      <c r="J129" s="60"/>
      <c r="K129" s="51" t="s">
        <v>662</v>
      </c>
      <c r="L129" s="51" t="s">
        <v>668</v>
      </c>
      <c r="M129" s="52" t="s">
        <v>747</v>
      </c>
      <c r="N129" s="51" t="s">
        <v>674</v>
      </c>
      <c r="O129" s="51" t="s">
        <v>893</v>
      </c>
      <c r="P129" s="51" t="s">
        <v>581</v>
      </c>
      <c r="Q129" s="66"/>
    </row>
    <row r="130" customFormat="1" ht="20" customHeight="1" spans="2:17">
      <c r="B130" s="43"/>
      <c r="C130" s="60"/>
      <c r="D130" s="60"/>
      <c r="E130" s="60"/>
      <c r="F130" s="60"/>
      <c r="G130" s="63"/>
      <c r="H130" s="63"/>
      <c r="I130" s="60"/>
      <c r="J130" s="60"/>
      <c r="K130" s="51" t="s">
        <v>662</v>
      </c>
      <c r="L130" s="51" t="s">
        <v>663</v>
      </c>
      <c r="M130" s="52" t="s">
        <v>894</v>
      </c>
      <c r="N130" s="51" t="s">
        <v>670</v>
      </c>
      <c r="O130" s="51" t="s">
        <v>895</v>
      </c>
      <c r="P130" s="51" t="s">
        <v>757</v>
      </c>
      <c r="Q130" s="66"/>
    </row>
    <row r="131" customFormat="1" ht="20" customHeight="1" spans="2:17">
      <c r="B131" s="43"/>
      <c r="C131" s="60"/>
      <c r="D131" s="60"/>
      <c r="E131" s="60"/>
      <c r="F131" s="60"/>
      <c r="G131" s="63"/>
      <c r="H131" s="63"/>
      <c r="I131" s="60"/>
      <c r="J131" s="60"/>
      <c r="K131" s="51" t="s">
        <v>662</v>
      </c>
      <c r="L131" s="51" t="s">
        <v>668</v>
      </c>
      <c r="M131" s="52" t="s">
        <v>742</v>
      </c>
      <c r="N131" s="51" t="s">
        <v>674</v>
      </c>
      <c r="O131" s="51" t="s">
        <v>896</v>
      </c>
      <c r="P131" s="51" t="s">
        <v>581</v>
      </c>
      <c r="Q131" s="66"/>
    </row>
    <row r="132" customFormat="1" ht="20" customHeight="1" spans="2:17">
      <c r="B132" s="43"/>
      <c r="C132" s="60"/>
      <c r="D132" s="60"/>
      <c r="E132" s="60"/>
      <c r="F132" s="60"/>
      <c r="G132" s="63"/>
      <c r="H132" s="63"/>
      <c r="I132" s="60"/>
      <c r="J132" s="60"/>
      <c r="K132" s="51" t="s">
        <v>662</v>
      </c>
      <c r="L132" s="51" t="s">
        <v>682</v>
      </c>
      <c r="M132" s="52" t="s">
        <v>897</v>
      </c>
      <c r="N132" s="51" t="s">
        <v>670</v>
      </c>
      <c r="O132" s="51" t="s">
        <v>671</v>
      </c>
      <c r="P132" s="51" t="s">
        <v>672</v>
      </c>
      <c r="Q132" s="66"/>
    </row>
    <row r="133" customFormat="1" ht="20" customHeight="1" spans="2:17">
      <c r="B133" s="43"/>
      <c r="C133" s="60"/>
      <c r="D133" s="60"/>
      <c r="E133" s="60"/>
      <c r="F133" s="60"/>
      <c r="G133" s="63"/>
      <c r="H133" s="63"/>
      <c r="I133" s="60"/>
      <c r="J133" s="60"/>
      <c r="K133" s="51" t="s">
        <v>688</v>
      </c>
      <c r="L133" s="51" t="s">
        <v>692</v>
      </c>
      <c r="M133" s="52" t="s">
        <v>898</v>
      </c>
      <c r="N133" s="51" t="s">
        <v>674</v>
      </c>
      <c r="O133" s="51" t="s">
        <v>773</v>
      </c>
      <c r="P133" s="51" t="s">
        <v>581</v>
      </c>
      <c r="Q133" s="66"/>
    </row>
    <row r="134" customFormat="1" ht="20" customHeight="1" spans="2:17">
      <c r="B134" s="43"/>
      <c r="C134" s="60"/>
      <c r="D134" s="60"/>
      <c r="E134" s="60"/>
      <c r="F134" s="60"/>
      <c r="G134" s="63"/>
      <c r="H134" s="63"/>
      <c r="I134" s="60"/>
      <c r="J134" s="60"/>
      <c r="K134" s="51" t="s">
        <v>688</v>
      </c>
      <c r="L134" s="51" t="s">
        <v>689</v>
      </c>
      <c r="M134" s="52" t="s">
        <v>899</v>
      </c>
      <c r="N134" s="51" t="s">
        <v>674</v>
      </c>
      <c r="O134" s="51" t="s">
        <v>900</v>
      </c>
      <c r="P134" s="51" t="s">
        <v>581</v>
      </c>
      <c r="Q134" s="66"/>
    </row>
    <row r="135" customFormat="1" ht="20" customHeight="1" spans="2:17">
      <c r="B135" s="43"/>
      <c r="C135" s="60"/>
      <c r="D135" s="60"/>
      <c r="E135" s="60"/>
      <c r="F135" s="60"/>
      <c r="G135" s="63"/>
      <c r="H135" s="63"/>
      <c r="I135" s="60"/>
      <c r="J135" s="60"/>
      <c r="K135" s="51" t="s">
        <v>697</v>
      </c>
      <c r="L135" s="51" t="s">
        <v>698</v>
      </c>
      <c r="M135" s="52" t="s">
        <v>901</v>
      </c>
      <c r="N135" s="51" t="s">
        <v>700</v>
      </c>
      <c r="O135" s="51" t="s">
        <v>902</v>
      </c>
      <c r="P135" s="51" t="s">
        <v>672</v>
      </c>
      <c r="Q135" s="66"/>
    </row>
    <row r="136" customFormat="1" ht="20" customHeight="1" spans="2:17">
      <c r="B136" s="43"/>
      <c r="C136" s="60"/>
      <c r="D136" s="60"/>
      <c r="E136" s="60"/>
      <c r="F136" s="60"/>
      <c r="G136" s="63"/>
      <c r="H136" s="63"/>
      <c r="I136" s="60"/>
      <c r="J136" s="60"/>
      <c r="K136" s="51" t="s">
        <v>703</v>
      </c>
      <c r="L136" s="51" t="s">
        <v>704</v>
      </c>
      <c r="M136" s="52" t="s">
        <v>903</v>
      </c>
      <c r="N136" s="51" t="s">
        <v>665</v>
      </c>
      <c r="O136" s="51" t="s">
        <v>904</v>
      </c>
      <c r="P136" s="51" t="s">
        <v>905</v>
      </c>
      <c r="Q136" s="66"/>
    </row>
    <row r="137" customFormat="1" ht="20" customHeight="1" spans="2:17">
      <c r="B137" s="43"/>
      <c r="C137" s="60"/>
      <c r="D137" s="60"/>
      <c r="E137" s="60"/>
      <c r="F137" s="60"/>
      <c r="G137" s="63"/>
      <c r="H137" s="63"/>
      <c r="I137" s="60"/>
      <c r="J137" s="60"/>
      <c r="K137" s="51" t="s">
        <v>703</v>
      </c>
      <c r="L137" s="51" t="s">
        <v>704</v>
      </c>
      <c r="M137" s="52" t="s">
        <v>705</v>
      </c>
      <c r="N137" s="51" t="s">
        <v>665</v>
      </c>
      <c r="O137" s="51" t="s">
        <v>906</v>
      </c>
      <c r="P137" s="51" t="s">
        <v>707</v>
      </c>
      <c r="Q137" s="66"/>
    </row>
    <row r="138" customFormat="1" ht="20" customHeight="1" spans="2:17">
      <c r="B138" s="43"/>
      <c r="C138" s="60" t="s">
        <v>907</v>
      </c>
      <c r="D138" s="60" t="s">
        <v>660</v>
      </c>
      <c r="E138" s="60"/>
      <c r="F138" s="60"/>
      <c r="G138" s="63">
        <v>4.5</v>
      </c>
      <c r="H138" s="63">
        <v>4.5</v>
      </c>
      <c r="I138" s="60"/>
      <c r="J138" s="60" t="s">
        <v>908</v>
      </c>
      <c r="K138" s="51" t="s">
        <v>662</v>
      </c>
      <c r="L138" s="51" t="s">
        <v>663</v>
      </c>
      <c r="M138" s="52" t="s">
        <v>909</v>
      </c>
      <c r="N138" s="51" t="s">
        <v>670</v>
      </c>
      <c r="O138" s="51" t="s">
        <v>878</v>
      </c>
      <c r="P138" s="51" t="s">
        <v>717</v>
      </c>
      <c r="Q138" s="66"/>
    </row>
    <row r="139" customFormat="1" ht="20" customHeight="1" spans="2:17">
      <c r="B139" s="43"/>
      <c r="C139" s="60"/>
      <c r="D139" s="60"/>
      <c r="E139" s="60"/>
      <c r="F139" s="60"/>
      <c r="G139" s="63"/>
      <c r="H139" s="63"/>
      <c r="I139" s="60"/>
      <c r="J139" s="60"/>
      <c r="K139" s="51" t="s">
        <v>662</v>
      </c>
      <c r="L139" s="51" t="s">
        <v>663</v>
      </c>
      <c r="M139" s="52" t="s">
        <v>910</v>
      </c>
      <c r="N139" s="51" t="s">
        <v>700</v>
      </c>
      <c r="O139" s="51" t="s">
        <v>671</v>
      </c>
      <c r="P139" s="51" t="s">
        <v>757</v>
      </c>
      <c r="Q139" s="66"/>
    </row>
    <row r="140" customFormat="1" ht="20" customHeight="1" spans="2:17">
      <c r="B140" s="43"/>
      <c r="C140" s="60"/>
      <c r="D140" s="60"/>
      <c r="E140" s="60"/>
      <c r="F140" s="60"/>
      <c r="G140" s="63"/>
      <c r="H140" s="63"/>
      <c r="I140" s="60"/>
      <c r="J140" s="60"/>
      <c r="K140" s="51" t="s">
        <v>662</v>
      </c>
      <c r="L140" s="51" t="s">
        <v>668</v>
      </c>
      <c r="M140" s="52" t="s">
        <v>911</v>
      </c>
      <c r="N140" s="51" t="s">
        <v>674</v>
      </c>
      <c r="O140" s="51" t="s">
        <v>912</v>
      </c>
      <c r="P140" s="51" t="s">
        <v>581</v>
      </c>
      <c r="Q140" s="66"/>
    </row>
    <row r="141" customFormat="1" ht="20" customHeight="1" spans="2:17">
      <c r="B141" s="43"/>
      <c r="C141" s="60"/>
      <c r="D141" s="60"/>
      <c r="E141" s="60"/>
      <c r="F141" s="60"/>
      <c r="G141" s="63"/>
      <c r="H141" s="63"/>
      <c r="I141" s="60"/>
      <c r="J141" s="60"/>
      <c r="K141" s="51" t="s">
        <v>662</v>
      </c>
      <c r="L141" s="51" t="s">
        <v>682</v>
      </c>
      <c r="M141" s="52" t="s">
        <v>913</v>
      </c>
      <c r="N141" s="51" t="s">
        <v>670</v>
      </c>
      <c r="O141" s="51" t="s">
        <v>671</v>
      </c>
      <c r="P141" s="51" t="s">
        <v>672</v>
      </c>
      <c r="Q141" s="66"/>
    </row>
    <row r="142" customFormat="1" ht="20" customHeight="1" spans="2:17">
      <c r="B142" s="43"/>
      <c r="C142" s="60"/>
      <c r="D142" s="60"/>
      <c r="E142" s="60"/>
      <c r="F142" s="60"/>
      <c r="G142" s="63"/>
      <c r="H142" s="63"/>
      <c r="I142" s="60"/>
      <c r="J142" s="60"/>
      <c r="K142" s="51" t="s">
        <v>662</v>
      </c>
      <c r="L142" s="51" t="s">
        <v>668</v>
      </c>
      <c r="M142" s="52" t="s">
        <v>914</v>
      </c>
      <c r="N142" s="51" t="s">
        <v>674</v>
      </c>
      <c r="O142" s="51" t="s">
        <v>721</v>
      </c>
      <c r="P142" s="51" t="s">
        <v>581</v>
      </c>
      <c r="Q142" s="66"/>
    </row>
    <row r="143" customFormat="1" ht="20" customHeight="1" spans="2:17">
      <c r="B143" s="43"/>
      <c r="C143" s="60"/>
      <c r="D143" s="60"/>
      <c r="E143" s="60"/>
      <c r="F143" s="60"/>
      <c r="G143" s="63"/>
      <c r="H143" s="63"/>
      <c r="I143" s="60"/>
      <c r="J143" s="60"/>
      <c r="K143" s="51" t="s">
        <v>662</v>
      </c>
      <c r="L143" s="51" t="s">
        <v>682</v>
      </c>
      <c r="M143" s="52" t="s">
        <v>915</v>
      </c>
      <c r="N143" s="51" t="s">
        <v>670</v>
      </c>
      <c r="O143" s="51" t="s">
        <v>671</v>
      </c>
      <c r="P143" s="51" t="s">
        <v>672</v>
      </c>
      <c r="Q143" s="66"/>
    </row>
    <row r="144" customFormat="1" ht="20" customHeight="1" spans="2:17">
      <c r="B144" s="43"/>
      <c r="C144" s="60"/>
      <c r="D144" s="60"/>
      <c r="E144" s="60"/>
      <c r="F144" s="60"/>
      <c r="G144" s="63"/>
      <c r="H144" s="63"/>
      <c r="I144" s="60"/>
      <c r="J144" s="60"/>
      <c r="K144" s="51" t="s">
        <v>662</v>
      </c>
      <c r="L144" s="51" t="s">
        <v>663</v>
      </c>
      <c r="M144" s="52" t="s">
        <v>916</v>
      </c>
      <c r="N144" s="51" t="s">
        <v>670</v>
      </c>
      <c r="O144" s="51" t="s">
        <v>878</v>
      </c>
      <c r="P144" s="51" t="s">
        <v>917</v>
      </c>
      <c r="Q144" s="66"/>
    </row>
    <row r="145" customFormat="1" ht="20" customHeight="1" spans="2:17">
      <c r="B145" s="43"/>
      <c r="C145" s="60"/>
      <c r="D145" s="60"/>
      <c r="E145" s="60"/>
      <c r="F145" s="60"/>
      <c r="G145" s="63"/>
      <c r="H145" s="63"/>
      <c r="I145" s="60"/>
      <c r="J145" s="60"/>
      <c r="K145" s="51" t="s">
        <v>688</v>
      </c>
      <c r="L145" s="51" t="s">
        <v>689</v>
      </c>
      <c r="M145" s="52" t="s">
        <v>918</v>
      </c>
      <c r="N145" s="51" t="s">
        <v>674</v>
      </c>
      <c r="O145" s="51" t="s">
        <v>760</v>
      </c>
      <c r="P145" s="51" t="s">
        <v>581</v>
      </c>
      <c r="Q145" s="66"/>
    </row>
    <row r="146" customFormat="1" ht="20" customHeight="1" spans="2:17">
      <c r="B146" s="43"/>
      <c r="C146" s="60"/>
      <c r="D146" s="60"/>
      <c r="E146" s="60"/>
      <c r="F146" s="60"/>
      <c r="G146" s="63"/>
      <c r="H146" s="63"/>
      <c r="I146" s="60"/>
      <c r="J146" s="60"/>
      <c r="K146" s="51" t="s">
        <v>688</v>
      </c>
      <c r="L146" s="51" t="s">
        <v>692</v>
      </c>
      <c r="M146" s="52" t="s">
        <v>919</v>
      </c>
      <c r="N146" s="51" t="s">
        <v>674</v>
      </c>
      <c r="O146" s="51" t="s">
        <v>920</v>
      </c>
      <c r="P146" s="51" t="s">
        <v>581</v>
      </c>
      <c r="Q146" s="66"/>
    </row>
    <row r="147" customFormat="1" ht="20" customHeight="1" spans="2:17">
      <c r="B147" s="43"/>
      <c r="C147" s="60"/>
      <c r="D147" s="60"/>
      <c r="E147" s="60"/>
      <c r="F147" s="60"/>
      <c r="G147" s="63"/>
      <c r="H147" s="63"/>
      <c r="I147" s="60"/>
      <c r="J147" s="60"/>
      <c r="K147" s="51" t="s">
        <v>697</v>
      </c>
      <c r="L147" s="51" t="s">
        <v>698</v>
      </c>
      <c r="M147" s="52" t="s">
        <v>921</v>
      </c>
      <c r="N147" s="51" t="s">
        <v>700</v>
      </c>
      <c r="O147" s="51" t="s">
        <v>701</v>
      </c>
      <c r="P147" s="51" t="s">
        <v>672</v>
      </c>
      <c r="Q147" s="66"/>
    </row>
    <row r="148" customFormat="1" ht="20" customHeight="1" spans="2:17">
      <c r="B148" s="43"/>
      <c r="C148" s="60"/>
      <c r="D148" s="60"/>
      <c r="E148" s="60"/>
      <c r="F148" s="60"/>
      <c r="G148" s="63"/>
      <c r="H148" s="63"/>
      <c r="I148" s="60"/>
      <c r="J148" s="60"/>
      <c r="K148" s="51" t="s">
        <v>703</v>
      </c>
      <c r="L148" s="51" t="s">
        <v>704</v>
      </c>
      <c r="M148" s="52" t="s">
        <v>705</v>
      </c>
      <c r="N148" s="51" t="s">
        <v>665</v>
      </c>
      <c r="O148" s="51" t="s">
        <v>922</v>
      </c>
      <c r="P148" s="51" t="s">
        <v>707</v>
      </c>
      <c r="Q148" s="66"/>
    </row>
    <row r="149" customFormat="1" ht="20" customHeight="1" spans="1:17">
      <c r="A149" s="69"/>
      <c r="B149" s="43"/>
      <c r="C149" s="60" t="s">
        <v>923</v>
      </c>
      <c r="D149" s="60" t="s">
        <v>660</v>
      </c>
      <c r="E149" s="60"/>
      <c r="F149" s="60"/>
      <c r="G149" s="63">
        <v>80</v>
      </c>
      <c r="H149" s="63">
        <v>80</v>
      </c>
      <c r="I149" s="60"/>
      <c r="J149" s="60" t="s">
        <v>924</v>
      </c>
      <c r="K149" s="70" t="s">
        <v>662</v>
      </c>
      <c r="L149" s="51" t="s">
        <v>663</v>
      </c>
      <c r="M149" s="52" t="s">
        <v>925</v>
      </c>
      <c r="N149" s="51" t="s">
        <v>700</v>
      </c>
      <c r="O149" s="51" t="s">
        <v>926</v>
      </c>
      <c r="P149" s="51" t="s">
        <v>717</v>
      </c>
      <c r="Q149" s="66"/>
    </row>
    <row r="150" customFormat="1" ht="20" customHeight="1" spans="1:17">
      <c r="A150" s="69"/>
      <c r="B150" s="43"/>
      <c r="C150" s="60"/>
      <c r="D150" s="60"/>
      <c r="E150" s="60"/>
      <c r="F150" s="60"/>
      <c r="G150" s="63"/>
      <c r="H150" s="63"/>
      <c r="I150" s="60"/>
      <c r="J150" s="60"/>
      <c r="K150" s="70" t="s">
        <v>662</v>
      </c>
      <c r="L150" s="51" t="s">
        <v>682</v>
      </c>
      <c r="M150" s="52" t="s">
        <v>927</v>
      </c>
      <c r="N150" s="51" t="s">
        <v>700</v>
      </c>
      <c r="O150" s="51" t="s">
        <v>701</v>
      </c>
      <c r="P150" s="51" t="s">
        <v>672</v>
      </c>
      <c r="Q150" s="66"/>
    </row>
    <row r="151" customFormat="1" ht="20" customHeight="1" spans="1:17">
      <c r="A151" s="69"/>
      <c r="B151" s="43"/>
      <c r="C151" s="60"/>
      <c r="D151" s="60"/>
      <c r="E151" s="60"/>
      <c r="F151" s="60"/>
      <c r="G151" s="63"/>
      <c r="H151" s="63"/>
      <c r="I151" s="60"/>
      <c r="J151" s="60"/>
      <c r="K151" s="70" t="s">
        <v>662</v>
      </c>
      <c r="L151" s="51" t="s">
        <v>682</v>
      </c>
      <c r="M151" s="52" t="s">
        <v>928</v>
      </c>
      <c r="N151" s="51" t="s">
        <v>670</v>
      </c>
      <c r="O151" s="51" t="s">
        <v>671</v>
      </c>
      <c r="P151" s="51" t="s">
        <v>672</v>
      </c>
      <c r="Q151" s="66"/>
    </row>
    <row r="152" customFormat="1" ht="20" customHeight="1" spans="1:17">
      <c r="A152" s="69"/>
      <c r="B152" s="43"/>
      <c r="C152" s="60"/>
      <c r="D152" s="60"/>
      <c r="E152" s="60"/>
      <c r="F152" s="60"/>
      <c r="G152" s="63"/>
      <c r="H152" s="63"/>
      <c r="I152" s="60"/>
      <c r="J152" s="60"/>
      <c r="K152" s="70" t="s">
        <v>662</v>
      </c>
      <c r="L152" s="51" t="s">
        <v>663</v>
      </c>
      <c r="M152" s="52" t="s">
        <v>929</v>
      </c>
      <c r="N152" s="51" t="s">
        <v>700</v>
      </c>
      <c r="O152" s="51" t="s">
        <v>666</v>
      </c>
      <c r="P152" s="51" t="s">
        <v>917</v>
      </c>
      <c r="Q152" s="66"/>
    </row>
    <row r="153" customFormat="1" ht="20" customHeight="1" spans="1:17">
      <c r="A153" s="69"/>
      <c r="B153" s="43"/>
      <c r="C153" s="60"/>
      <c r="D153" s="60"/>
      <c r="E153" s="60"/>
      <c r="F153" s="60"/>
      <c r="G153" s="63"/>
      <c r="H153" s="63"/>
      <c r="I153" s="60"/>
      <c r="J153" s="60"/>
      <c r="K153" s="70" t="s">
        <v>662</v>
      </c>
      <c r="L153" s="51" t="s">
        <v>668</v>
      </c>
      <c r="M153" s="52" t="s">
        <v>930</v>
      </c>
      <c r="N153" s="51" t="s">
        <v>674</v>
      </c>
      <c r="O153" s="51" t="s">
        <v>931</v>
      </c>
      <c r="P153" s="51" t="s">
        <v>581</v>
      </c>
      <c r="Q153" s="66"/>
    </row>
    <row r="154" customFormat="1" ht="20" customHeight="1" spans="1:17">
      <c r="A154" s="69"/>
      <c r="B154" s="43"/>
      <c r="C154" s="60"/>
      <c r="D154" s="60"/>
      <c r="E154" s="60"/>
      <c r="F154" s="60"/>
      <c r="G154" s="63"/>
      <c r="H154" s="63"/>
      <c r="I154" s="60"/>
      <c r="J154" s="60"/>
      <c r="K154" s="70" t="s">
        <v>662</v>
      </c>
      <c r="L154" s="51" t="s">
        <v>663</v>
      </c>
      <c r="M154" s="52" t="s">
        <v>932</v>
      </c>
      <c r="N154" s="51" t="s">
        <v>700</v>
      </c>
      <c r="O154" s="51" t="s">
        <v>686</v>
      </c>
      <c r="P154" s="51" t="s">
        <v>933</v>
      </c>
      <c r="Q154" s="66"/>
    </row>
    <row r="155" customFormat="1" ht="20" customHeight="1" spans="1:17">
      <c r="A155" s="69"/>
      <c r="B155" s="43"/>
      <c r="C155" s="60"/>
      <c r="D155" s="60"/>
      <c r="E155" s="60"/>
      <c r="F155" s="60"/>
      <c r="G155" s="63"/>
      <c r="H155" s="63"/>
      <c r="I155" s="60"/>
      <c r="J155" s="60"/>
      <c r="K155" s="70" t="s">
        <v>688</v>
      </c>
      <c r="L155" s="51" t="s">
        <v>692</v>
      </c>
      <c r="M155" s="52" t="s">
        <v>934</v>
      </c>
      <c r="N155" s="51" t="s">
        <v>674</v>
      </c>
      <c r="O155" s="51" t="s">
        <v>694</v>
      </c>
      <c r="P155" s="51" t="s">
        <v>581</v>
      </c>
      <c r="Q155" s="66"/>
    </row>
    <row r="156" customFormat="1" ht="20" customHeight="1" spans="1:17">
      <c r="A156" s="69"/>
      <c r="B156" s="43"/>
      <c r="C156" s="60"/>
      <c r="D156" s="60"/>
      <c r="E156" s="60"/>
      <c r="F156" s="60"/>
      <c r="G156" s="63"/>
      <c r="H156" s="63"/>
      <c r="I156" s="60"/>
      <c r="J156" s="60"/>
      <c r="K156" s="70" t="s">
        <v>688</v>
      </c>
      <c r="L156" s="51" t="s">
        <v>692</v>
      </c>
      <c r="M156" s="52" t="s">
        <v>935</v>
      </c>
      <c r="N156" s="51" t="s">
        <v>674</v>
      </c>
      <c r="O156" s="51" t="s">
        <v>920</v>
      </c>
      <c r="P156" s="51" t="s">
        <v>581</v>
      </c>
      <c r="Q156" s="66"/>
    </row>
    <row r="157" customFormat="1" ht="20" customHeight="1" spans="1:17">
      <c r="A157" s="69"/>
      <c r="B157" s="43"/>
      <c r="C157" s="60"/>
      <c r="D157" s="60"/>
      <c r="E157" s="60"/>
      <c r="F157" s="60"/>
      <c r="G157" s="63"/>
      <c r="H157" s="63"/>
      <c r="I157" s="60"/>
      <c r="J157" s="60"/>
      <c r="K157" s="70" t="s">
        <v>688</v>
      </c>
      <c r="L157" s="51" t="s">
        <v>689</v>
      </c>
      <c r="M157" s="52" t="s">
        <v>936</v>
      </c>
      <c r="N157" s="51" t="s">
        <v>674</v>
      </c>
      <c r="O157" s="51" t="s">
        <v>694</v>
      </c>
      <c r="P157" s="51" t="s">
        <v>581</v>
      </c>
      <c r="Q157" s="66"/>
    </row>
    <row r="158" customFormat="1" ht="20" customHeight="1" spans="1:17">
      <c r="A158" s="69"/>
      <c r="B158" s="43"/>
      <c r="C158" s="60"/>
      <c r="D158" s="60"/>
      <c r="E158" s="60"/>
      <c r="F158" s="60"/>
      <c r="G158" s="63"/>
      <c r="H158" s="63"/>
      <c r="I158" s="60"/>
      <c r="J158" s="60"/>
      <c r="K158" s="70" t="s">
        <v>697</v>
      </c>
      <c r="L158" s="51" t="s">
        <v>698</v>
      </c>
      <c r="M158" s="52" t="s">
        <v>937</v>
      </c>
      <c r="N158" s="51" t="s">
        <v>700</v>
      </c>
      <c r="O158" s="51" t="s">
        <v>701</v>
      </c>
      <c r="P158" s="51" t="s">
        <v>672</v>
      </c>
      <c r="Q158" s="66"/>
    </row>
    <row r="159" customFormat="1" ht="20" customHeight="1" spans="1:17">
      <c r="A159" s="69"/>
      <c r="B159" s="43"/>
      <c r="C159" s="60"/>
      <c r="D159" s="60"/>
      <c r="E159" s="60"/>
      <c r="F159" s="60"/>
      <c r="G159" s="63"/>
      <c r="H159" s="63"/>
      <c r="I159" s="60"/>
      <c r="J159" s="60"/>
      <c r="K159" s="70" t="s">
        <v>697</v>
      </c>
      <c r="L159" s="51" t="s">
        <v>698</v>
      </c>
      <c r="M159" s="52" t="s">
        <v>938</v>
      </c>
      <c r="N159" s="51" t="s">
        <v>700</v>
      </c>
      <c r="O159" s="51" t="s">
        <v>701</v>
      </c>
      <c r="P159" s="51" t="s">
        <v>672</v>
      </c>
      <c r="Q159" s="66"/>
    </row>
    <row r="160" customFormat="1" ht="20" customHeight="1" spans="1:17">
      <c r="A160" s="69"/>
      <c r="B160" s="43"/>
      <c r="C160" s="60"/>
      <c r="D160" s="60"/>
      <c r="E160" s="60"/>
      <c r="F160" s="60"/>
      <c r="G160" s="63"/>
      <c r="H160" s="63"/>
      <c r="I160" s="60"/>
      <c r="J160" s="60"/>
      <c r="K160" s="70" t="s">
        <v>703</v>
      </c>
      <c r="L160" s="51" t="s">
        <v>939</v>
      </c>
      <c r="M160" s="52" t="s">
        <v>705</v>
      </c>
      <c r="N160" s="51" t="s">
        <v>665</v>
      </c>
      <c r="O160" s="51" t="s">
        <v>940</v>
      </c>
      <c r="P160" s="51" t="s">
        <v>707</v>
      </c>
      <c r="Q160" s="66"/>
    </row>
    <row r="161" customFormat="1" ht="20" customHeight="1" spans="2:17">
      <c r="B161" s="43"/>
      <c r="C161" s="60" t="s">
        <v>941</v>
      </c>
      <c r="D161" s="60" t="s">
        <v>660</v>
      </c>
      <c r="E161" s="60"/>
      <c r="F161" s="60"/>
      <c r="G161" s="63">
        <v>3.4</v>
      </c>
      <c r="H161" s="63">
        <v>3.4</v>
      </c>
      <c r="I161" s="60"/>
      <c r="J161" s="60" t="s">
        <v>942</v>
      </c>
      <c r="K161" s="51" t="s">
        <v>662</v>
      </c>
      <c r="L161" s="51" t="s">
        <v>668</v>
      </c>
      <c r="M161" s="52" t="s">
        <v>943</v>
      </c>
      <c r="N161" s="51" t="s">
        <v>670</v>
      </c>
      <c r="O161" s="51" t="s">
        <v>671</v>
      </c>
      <c r="P161" s="51" t="s">
        <v>672</v>
      </c>
      <c r="Q161" s="66"/>
    </row>
    <row r="162" customFormat="1" ht="20" customHeight="1" spans="2:17">
      <c r="B162" s="43"/>
      <c r="C162" s="60"/>
      <c r="D162" s="60"/>
      <c r="E162" s="60"/>
      <c r="F162" s="60"/>
      <c r="G162" s="63"/>
      <c r="H162" s="63"/>
      <c r="I162" s="60"/>
      <c r="J162" s="60"/>
      <c r="K162" s="51" t="s">
        <v>662</v>
      </c>
      <c r="L162" s="51" t="s">
        <v>682</v>
      </c>
      <c r="M162" s="52" t="s">
        <v>944</v>
      </c>
      <c r="N162" s="51" t="s">
        <v>670</v>
      </c>
      <c r="O162" s="51" t="s">
        <v>671</v>
      </c>
      <c r="P162" s="51" t="s">
        <v>672</v>
      </c>
      <c r="Q162" s="66"/>
    </row>
    <row r="163" customFormat="1" ht="20" customHeight="1" spans="2:17">
      <c r="B163" s="43"/>
      <c r="C163" s="60"/>
      <c r="D163" s="60"/>
      <c r="E163" s="60"/>
      <c r="F163" s="60"/>
      <c r="G163" s="63"/>
      <c r="H163" s="63"/>
      <c r="I163" s="60"/>
      <c r="J163" s="60"/>
      <c r="K163" s="51" t="s">
        <v>662</v>
      </c>
      <c r="L163" s="51" t="s">
        <v>682</v>
      </c>
      <c r="M163" s="52" t="s">
        <v>945</v>
      </c>
      <c r="N163" s="51" t="s">
        <v>700</v>
      </c>
      <c r="O163" s="51" t="s">
        <v>701</v>
      </c>
      <c r="P163" s="51" t="s">
        <v>672</v>
      </c>
      <c r="Q163" s="66"/>
    </row>
    <row r="164" customFormat="1" ht="20" customHeight="1" spans="2:17">
      <c r="B164" s="43"/>
      <c r="C164" s="60"/>
      <c r="D164" s="60"/>
      <c r="E164" s="60"/>
      <c r="F164" s="60"/>
      <c r="G164" s="63"/>
      <c r="H164" s="63"/>
      <c r="I164" s="60"/>
      <c r="J164" s="60"/>
      <c r="K164" s="51" t="s">
        <v>662</v>
      </c>
      <c r="L164" s="51" t="s">
        <v>663</v>
      </c>
      <c r="M164" s="52" t="s">
        <v>946</v>
      </c>
      <c r="N164" s="51" t="s">
        <v>700</v>
      </c>
      <c r="O164" s="51" t="s">
        <v>666</v>
      </c>
      <c r="P164" s="51" t="s">
        <v>717</v>
      </c>
      <c r="Q164" s="66"/>
    </row>
    <row r="165" customFormat="1" ht="20" customHeight="1" spans="2:17">
      <c r="B165" s="43"/>
      <c r="C165" s="60"/>
      <c r="D165" s="60"/>
      <c r="E165" s="60"/>
      <c r="F165" s="60"/>
      <c r="G165" s="63"/>
      <c r="H165" s="63"/>
      <c r="I165" s="60"/>
      <c r="J165" s="60"/>
      <c r="K165" s="51" t="s">
        <v>662</v>
      </c>
      <c r="L165" s="51" t="s">
        <v>663</v>
      </c>
      <c r="M165" s="52" t="s">
        <v>947</v>
      </c>
      <c r="N165" s="51" t="s">
        <v>665</v>
      </c>
      <c r="O165" s="51" t="s">
        <v>948</v>
      </c>
      <c r="P165" s="51" t="s">
        <v>681</v>
      </c>
      <c r="Q165" s="66"/>
    </row>
    <row r="166" customFormat="1" ht="20" customHeight="1" spans="2:17">
      <c r="B166" s="43"/>
      <c r="C166" s="60"/>
      <c r="D166" s="60"/>
      <c r="E166" s="60"/>
      <c r="F166" s="60"/>
      <c r="G166" s="63"/>
      <c r="H166" s="63"/>
      <c r="I166" s="60"/>
      <c r="J166" s="60"/>
      <c r="K166" s="51" t="s">
        <v>688</v>
      </c>
      <c r="L166" s="51" t="s">
        <v>949</v>
      </c>
      <c r="M166" s="52" t="s">
        <v>950</v>
      </c>
      <c r="N166" s="51" t="s">
        <v>674</v>
      </c>
      <c r="O166" s="51" t="s">
        <v>691</v>
      </c>
      <c r="P166" s="51" t="s">
        <v>581</v>
      </c>
      <c r="Q166" s="66"/>
    </row>
    <row r="167" customFormat="1" ht="20" customHeight="1" spans="2:17">
      <c r="B167" s="43"/>
      <c r="C167" s="60"/>
      <c r="D167" s="60"/>
      <c r="E167" s="60"/>
      <c r="F167" s="60"/>
      <c r="G167" s="63"/>
      <c r="H167" s="63"/>
      <c r="I167" s="60"/>
      <c r="J167" s="60"/>
      <c r="K167" s="51" t="s">
        <v>688</v>
      </c>
      <c r="L167" s="51" t="s">
        <v>689</v>
      </c>
      <c r="M167" s="52" t="s">
        <v>951</v>
      </c>
      <c r="N167" s="51" t="s">
        <v>674</v>
      </c>
      <c r="O167" s="51" t="s">
        <v>952</v>
      </c>
      <c r="P167" s="51" t="s">
        <v>581</v>
      </c>
      <c r="Q167" s="66"/>
    </row>
    <row r="168" customFormat="1" ht="20" customHeight="1" spans="2:17">
      <c r="B168" s="43"/>
      <c r="C168" s="60"/>
      <c r="D168" s="60"/>
      <c r="E168" s="60"/>
      <c r="F168" s="60"/>
      <c r="G168" s="63"/>
      <c r="H168" s="63"/>
      <c r="I168" s="60"/>
      <c r="J168" s="60"/>
      <c r="K168" s="51" t="s">
        <v>688</v>
      </c>
      <c r="L168" s="51" t="s">
        <v>692</v>
      </c>
      <c r="M168" s="52" t="s">
        <v>953</v>
      </c>
      <c r="N168" s="51" t="s">
        <v>674</v>
      </c>
      <c r="O168" s="51" t="s">
        <v>691</v>
      </c>
      <c r="P168" s="51" t="s">
        <v>581</v>
      </c>
      <c r="Q168" s="66"/>
    </row>
    <row r="169" customFormat="1" ht="20" customHeight="1" spans="2:17">
      <c r="B169" s="43"/>
      <c r="C169" s="60"/>
      <c r="D169" s="60"/>
      <c r="E169" s="60"/>
      <c r="F169" s="60"/>
      <c r="G169" s="63"/>
      <c r="H169" s="63"/>
      <c r="I169" s="60"/>
      <c r="J169" s="60"/>
      <c r="K169" s="51" t="s">
        <v>697</v>
      </c>
      <c r="L169" s="51" t="s">
        <v>698</v>
      </c>
      <c r="M169" s="52" t="s">
        <v>954</v>
      </c>
      <c r="N169" s="51" t="s">
        <v>700</v>
      </c>
      <c r="O169" s="51" t="s">
        <v>701</v>
      </c>
      <c r="P169" s="51" t="s">
        <v>672</v>
      </c>
      <c r="Q169" s="66"/>
    </row>
    <row r="170" customFormat="1" ht="20" customHeight="1" spans="2:17">
      <c r="B170" s="43"/>
      <c r="C170" s="60"/>
      <c r="D170" s="60"/>
      <c r="E170" s="60"/>
      <c r="F170" s="60"/>
      <c r="G170" s="63"/>
      <c r="H170" s="63"/>
      <c r="I170" s="60"/>
      <c r="J170" s="60"/>
      <c r="K170" s="51" t="s">
        <v>703</v>
      </c>
      <c r="L170" s="51" t="s">
        <v>704</v>
      </c>
      <c r="M170" s="52" t="s">
        <v>705</v>
      </c>
      <c r="N170" s="51" t="s">
        <v>665</v>
      </c>
      <c r="O170" s="51" t="s">
        <v>955</v>
      </c>
      <c r="P170" s="51" t="s">
        <v>707</v>
      </c>
      <c r="Q170" s="66"/>
    </row>
    <row r="171" customFormat="1" ht="20" customHeight="1" spans="2:17">
      <c r="B171" s="43"/>
      <c r="C171" s="60" t="s">
        <v>956</v>
      </c>
      <c r="D171" s="60" t="s">
        <v>660</v>
      </c>
      <c r="E171" s="60"/>
      <c r="F171" s="60"/>
      <c r="G171" s="63">
        <v>3</v>
      </c>
      <c r="H171" s="63">
        <v>3</v>
      </c>
      <c r="I171" s="60"/>
      <c r="J171" s="60" t="s">
        <v>957</v>
      </c>
      <c r="K171" s="51" t="s">
        <v>662</v>
      </c>
      <c r="L171" s="51" t="s">
        <v>663</v>
      </c>
      <c r="M171" s="52" t="s">
        <v>958</v>
      </c>
      <c r="N171" s="51" t="s">
        <v>700</v>
      </c>
      <c r="O171" s="51" t="s">
        <v>959</v>
      </c>
      <c r="P171" s="51" t="s">
        <v>757</v>
      </c>
      <c r="Q171" s="66"/>
    </row>
    <row r="172" customFormat="1" ht="20" customHeight="1" spans="2:17">
      <c r="B172" s="43"/>
      <c r="C172" s="60"/>
      <c r="D172" s="60"/>
      <c r="E172" s="60"/>
      <c r="F172" s="60"/>
      <c r="G172" s="63"/>
      <c r="H172" s="63"/>
      <c r="I172" s="60"/>
      <c r="J172" s="60"/>
      <c r="K172" s="51" t="s">
        <v>662</v>
      </c>
      <c r="L172" s="51" t="s">
        <v>682</v>
      </c>
      <c r="M172" s="52" t="s">
        <v>960</v>
      </c>
      <c r="N172" s="51" t="s">
        <v>670</v>
      </c>
      <c r="O172" s="51" t="s">
        <v>853</v>
      </c>
      <c r="P172" s="51" t="s">
        <v>829</v>
      </c>
      <c r="Q172" s="66"/>
    </row>
    <row r="173" customFormat="1" ht="20" customHeight="1" spans="2:17">
      <c r="B173" s="43"/>
      <c r="C173" s="60"/>
      <c r="D173" s="60"/>
      <c r="E173" s="60"/>
      <c r="F173" s="60"/>
      <c r="G173" s="63"/>
      <c r="H173" s="63"/>
      <c r="I173" s="60"/>
      <c r="J173" s="60"/>
      <c r="K173" s="51" t="s">
        <v>662</v>
      </c>
      <c r="L173" s="51" t="s">
        <v>668</v>
      </c>
      <c r="M173" s="52" t="s">
        <v>961</v>
      </c>
      <c r="N173" s="51" t="s">
        <v>674</v>
      </c>
      <c r="O173" s="51" t="s">
        <v>962</v>
      </c>
      <c r="P173" s="51" t="s">
        <v>581</v>
      </c>
      <c r="Q173" s="66"/>
    </row>
    <row r="174" customFormat="1" ht="20" customHeight="1" spans="2:17">
      <c r="B174" s="43"/>
      <c r="C174" s="60"/>
      <c r="D174" s="60"/>
      <c r="E174" s="60"/>
      <c r="F174" s="60"/>
      <c r="G174" s="63"/>
      <c r="H174" s="63"/>
      <c r="I174" s="60"/>
      <c r="J174" s="60"/>
      <c r="K174" s="51" t="s">
        <v>662</v>
      </c>
      <c r="L174" s="51" t="s">
        <v>682</v>
      </c>
      <c r="M174" s="52" t="s">
        <v>963</v>
      </c>
      <c r="N174" s="51" t="s">
        <v>674</v>
      </c>
      <c r="O174" s="51" t="s">
        <v>823</v>
      </c>
      <c r="P174" s="51" t="s">
        <v>581</v>
      </c>
      <c r="Q174" s="66"/>
    </row>
    <row r="175" customFormat="1" ht="20" customHeight="1" spans="2:17">
      <c r="B175" s="43"/>
      <c r="C175" s="60"/>
      <c r="D175" s="60"/>
      <c r="E175" s="60"/>
      <c r="F175" s="60"/>
      <c r="G175" s="63"/>
      <c r="H175" s="63"/>
      <c r="I175" s="60"/>
      <c r="J175" s="60"/>
      <c r="K175" s="51" t="s">
        <v>688</v>
      </c>
      <c r="L175" s="51" t="s">
        <v>689</v>
      </c>
      <c r="M175" s="52" t="s">
        <v>964</v>
      </c>
      <c r="N175" s="51" t="s">
        <v>674</v>
      </c>
      <c r="O175" s="51" t="s">
        <v>760</v>
      </c>
      <c r="P175" s="51" t="s">
        <v>581</v>
      </c>
      <c r="Q175" s="66"/>
    </row>
    <row r="176" customFormat="1" ht="20" customHeight="1" spans="2:17">
      <c r="B176" s="43"/>
      <c r="C176" s="60"/>
      <c r="D176" s="60"/>
      <c r="E176" s="60"/>
      <c r="F176" s="60"/>
      <c r="G176" s="63"/>
      <c r="H176" s="63"/>
      <c r="I176" s="60"/>
      <c r="J176" s="60"/>
      <c r="K176" s="51" t="s">
        <v>688</v>
      </c>
      <c r="L176" s="51" t="s">
        <v>692</v>
      </c>
      <c r="M176" s="52" t="s">
        <v>965</v>
      </c>
      <c r="N176" s="51" t="s">
        <v>674</v>
      </c>
      <c r="O176" s="51" t="s">
        <v>920</v>
      </c>
      <c r="P176" s="51" t="s">
        <v>581</v>
      </c>
      <c r="Q176" s="66"/>
    </row>
    <row r="177" customFormat="1" ht="20" customHeight="1" spans="2:17">
      <c r="B177" s="43"/>
      <c r="C177" s="60"/>
      <c r="D177" s="60"/>
      <c r="E177" s="60"/>
      <c r="F177" s="60"/>
      <c r="G177" s="63"/>
      <c r="H177" s="63"/>
      <c r="I177" s="60"/>
      <c r="J177" s="60"/>
      <c r="K177" s="51" t="s">
        <v>697</v>
      </c>
      <c r="L177" s="51" t="s">
        <v>698</v>
      </c>
      <c r="M177" s="52" t="s">
        <v>966</v>
      </c>
      <c r="N177" s="51" t="s">
        <v>670</v>
      </c>
      <c r="O177" s="51" t="s">
        <v>671</v>
      </c>
      <c r="P177" s="51" t="s">
        <v>672</v>
      </c>
      <c r="Q177" s="66"/>
    </row>
    <row r="178" customFormat="1" ht="20" customHeight="1" spans="2:17">
      <c r="B178" s="43"/>
      <c r="C178" s="60"/>
      <c r="D178" s="60"/>
      <c r="E178" s="60"/>
      <c r="F178" s="60"/>
      <c r="G178" s="63"/>
      <c r="H178" s="63"/>
      <c r="I178" s="60"/>
      <c r="J178" s="60"/>
      <c r="K178" s="51" t="s">
        <v>703</v>
      </c>
      <c r="L178" s="51" t="s">
        <v>704</v>
      </c>
      <c r="M178" s="52" t="s">
        <v>705</v>
      </c>
      <c r="N178" s="51" t="s">
        <v>665</v>
      </c>
      <c r="O178" s="51" t="s">
        <v>926</v>
      </c>
      <c r="P178" s="51" t="s">
        <v>707</v>
      </c>
      <c r="Q178" s="66"/>
    </row>
    <row r="179" customFormat="1" ht="20" customHeight="1" spans="2:17">
      <c r="B179" s="43"/>
      <c r="C179" s="60" t="s">
        <v>967</v>
      </c>
      <c r="D179" s="61" t="s">
        <v>660</v>
      </c>
      <c r="E179" s="60"/>
      <c r="F179" s="60"/>
      <c r="G179" s="63">
        <v>0.16</v>
      </c>
      <c r="H179" s="63">
        <v>0.16</v>
      </c>
      <c r="I179" s="60"/>
      <c r="J179" s="60" t="s">
        <v>968</v>
      </c>
      <c r="K179" s="51" t="s">
        <v>662</v>
      </c>
      <c r="L179" s="51" t="s">
        <v>682</v>
      </c>
      <c r="M179" s="52" t="s">
        <v>969</v>
      </c>
      <c r="N179" s="51" t="s">
        <v>670</v>
      </c>
      <c r="O179" s="51" t="s">
        <v>671</v>
      </c>
      <c r="P179" s="51" t="s">
        <v>672</v>
      </c>
      <c r="Q179" s="66"/>
    </row>
    <row r="180" customFormat="1" ht="20" customHeight="1" spans="2:17">
      <c r="B180" s="43"/>
      <c r="C180" s="60"/>
      <c r="D180" s="61"/>
      <c r="E180" s="60"/>
      <c r="F180" s="60"/>
      <c r="G180" s="63"/>
      <c r="H180" s="63"/>
      <c r="I180" s="60"/>
      <c r="J180" s="60"/>
      <c r="K180" s="51" t="s">
        <v>662</v>
      </c>
      <c r="L180" s="51" t="s">
        <v>663</v>
      </c>
      <c r="M180" s="52" t="s">
        <v>970</v>
      </c>
      <c r="N180" s="51" t="s">
        <v>700</v>
      </c>
      <c r="O180" s="51" t="s">
        <v>767</v>
      </c>
      <c r="P180" s="51" t="s">
        <v>757</v>
      </c>
      <c r="Q180" s="66"/>
    </row>
    <row r="181" customFormat="1" ht="20" customHeight="1" spans="2:17">
      <c r="B181" s="43"/>
      <c r="C181" s="60"/>
      <c r="D181" s="61"/>
      <c r="E181" s="60"/>
      <c r="F181" s="60"/>
      <c r="G181" s="63"/>
      <c r="H181" s="63"/>
      <c r="I181" s="60"/>
      <c r="J181" s="60"/>
      <c r="K181" s="51" t="s">
        <v>662</v>
      </c>
      <c r="L181" s="51" t="s">
        <v>668</v>
      </c>
      <c r="M181" s="52" t="s">
        <v>971</v>
      </c>
      <c r="N181" s="51" t="s">
        <v>674</v>
      </c>
      <c r="O181" s="51" t="s">
        <v>972</v>
      </c>
      <c r="P181" s="51" t="s">
        <v>581</v>
      </c>
      <c r="Q181" s="66"/>
    </row>
    <row r="182" customFormat="1" ht="20" customHeight="1" spans="2:17">
      <c r="B182" s="43"/>
      <c r="C182" s="60"/>
      <c r="D182" s="61"/>
      <c r="E182" s="60"/>
      <c r="F182" s="60"/>
      <c r="G182" s="63"/>
      <c r="H182" s="63"/>
      <c r="I182" s="60"/>
      <c r="J182" s="60"/>
      <c r="K182" s="51" t="s">
        <v>662</v>
      </c>
      <c r="L182" s="51" t="s">
        <v>663</v>
      </c>
      <c r="M182" s="52" t="s">
        <v>973</v>
      </c>
      <c r="N182" s="51" t="s">
        <v>700</v>
      </c>
      <c r="O182" s="51" t="s">
        <v>666</v>
      </c>
      <c r="P182" s="51" t="s">
        <v>974</v>
      </c>
      <c r="Q182" s="66"/>
    </row>
    <row r="183" customFormat="1" ht="20" customHeight="1" spans="2:17">
      <c r="B183" s="43"/>
      <c r="C183" s="60"/>
      <c r="D183" s="61"/>
      <c r="E183" s="60"/>
      <c r="F183" s="60"/>
      <c r="G183" s="63"/>
      <c r="H183" s="63"/>
      <c r="I183" s="60"/>
      <c r="J183" s="60"/>
      <c r="K183" s="51" t="s">
        <v>662</v>
      </c>
      <c r="L183" s="51" t="s">
        <v>668</v>
      </c>
      <c r="M183" s="52" t="s">
        <v>975</v>
      </c>
      <c r="N183" s="51" t="s">
        <v>674</v>
      </c>
      <c r="O183" s="51" t="s">
        <v>976</v>
      </c>
      <c r="P183" s="51" t="s">
        <v>581</v>
      </c>
      <c r="Q183" s="66"/>
    </row>
    <row r="184" customFormat="1" ht="20" customHeight="1" spans="2:17">
      <c r="B184" s="43"/>
      <c r="C184" s="60"/>
      <c r="D184" s="61"/>
      <c r="E184" s="60"/>
      <c r="F184" s="60"/>
      <c r="G184" s="63"/>
      <c r="H184" s="63"/>
      <c r="I184" s="60"/>
      <c r="J184" s="60"/>
      <c r="K184" s="51" t="s">
        <v>688</v>
      </c>
      <c r="L184" s="51" t="s">
        <v>692</v>
      </c>
      <c r="M184" s="52" t="s">
        <v>977</v>
      </c>
      <c r="N184" s="51" t="s">
        <v>674</v>
      </c>
      <c r="O184" s="51" t="s">
        <v>869</v>
      </c>
      <c r="P184" s="51" t="s">
        <v>581</v>
      </c>
      <c r="Q184" s="66"/>
    </row>
    <row r="185" customFormat="1" ht="20" customHeight="1" spans="2:17">
      <c r="B185" s="43"/>
      <c r="C185" s="60"/>
      <c r="D185" s="61"/>
      <c r="E185" s="60"/>
      <c r="F185" s="60"/>
      <c r="G185" s="63"/>
      <c r="H185" s="63"/>
      <c r="I185" s="60"/>
      <c r="J185" s="60"/>
      <c r="K185" s="51" t="s">
        <v>688</v>
      </c>
      <c r="L185" s="51" t="s">
        <v>689</v>
      </c>
      <c r="M185" s="52" t="s">
        <v>977</v>
      </c>
      <c r="N185" s="51" t="s">
        <v>674</v>
      </c>
      <c r="O185" s="51" t="s">
        <v>978</v>
      </c>
      <c r="P185" s="51" t="s">
        <v>581</v>
      </c>
      <c r="Q185" s="66"/>
    </row>
    <row r="186" customFormat="1" ht="20" customHeight="1" spans="2:17">
      <c r="B186" s="43"/>
      <c r="C186" s="60"/>
      <c r="D186" s="61"/>
      <c r="E186" s="60"/>
      <c r="F186" s="60"/>
      <c r="G186" s="63"/>
      <c r="H186" s="63"/>
      <c r="I186" s="60"/>
      <c r="J186" s="60"/>
      <c r="K186" s="51" t="s">
        <v>697</v>
      </c>
      <c r="L186" s="51" t="s">
        <v>698</v>
      </c>
      <c r="M186" s="52" t="s">
        <v>979</v>
      </c>
      <c r="N186" s="51" t="s">
        <v>700</v>
      </c>
      <c r="O186" s="51" t="s">
        <v>671</v>
      </c>
      <c r="P186" s="51" t="s">
        <v>672</v>
      </c>
      <c r="Q186" s="66"/>
    </row>
    <row r="187" customFormat="1" ht="20" customHeight="1" spans="2:17">
      <c r="B187" s="43"/>
      <c r="C187" s="60"/>
      <c r="D187" s="61"/>
      <c r="E187" s="60"/>
      <c r="F187" s="60"/>
      <c r="G187" s="63"/>
      <c r="H187" s="63"/>
      <c r="I187" s="60"/>
      <c r="J187" s="60"/>
      <c r="K187" s="51" t="s">
        <v>703</v>
      </c>
      <c r="L187" s="51" t="s">
        <v>704</v>
      </c>
      <c r="M187" s="52" t="s">
        <v>705</v>
      </c>
      <c r="N187" s="51" t="s">
        <v>665</v>
      </c>
      <c r="O187" s="51" t="s">
        <v>980</v>
      </c>
      <c r="P187" s="51" t="s">
        <v>707</v>
      </c>
      <c r="Q187" s="66"/>
    </row>
    <row r="188" customFormat="1" ht="20" customHeight="1" spans="2:17">
      <c r="B188" s="43"/>
      <c r="C188" s="60" t="s">
        <v>981</v>
      </c>
      <c r="D188" s="60" t="s">
        <v>660</v>
      </c>
      <c r="E188" s="60"/>
      <c r="F188" s="60"/>
      <c r="G188" s="63">
        <v>46.5</v>
      </c>
      <c r="H188" s="63">
        <v>46.5</v>
      </c>
      <c r="I188" s="60"/>
      <c r="J188" s="60" t="s">
        <v>982</v>
      </c>
      <c r="K188" s="51" t="s">
        <v>662</v>
      </c>
      <c r="L188" s="51" t="s">
        <v>682</v>
      </c>
      <c r="M188" s="52" t="s">
        <v>983</v>
      </c>
      <c r="N188" s="51" t="s">
        <v>670</v>
      </c>
      <c r="O188" s="51" t="s">
        <v>671</v>
      </c>
      <c r="P188" s="51" t="s">
        <v>672</v>
      </c>
      <c r="Q188" s="66"/>
    </row>
    <row r="189" customFormat="1" ht="20" customHeight="1" spans="2:17">
      <c r="B189" s="43"/>
      <c r="C189" s="60"/>
      <c r="D189" s="60"/>
      <c r="E189" s="60"/>
      <c r="F189" s="60"/>
      <c r="G189" s="63"/>
      <c r="H189" s="63"/>
      <c r="I189" s="60"/>
      <c r="J189" s="60"/>
      <c r="K189" s="51" t="s">
        <v>662</v>
      </c>
      <c r="L189" s="51" t="s">
        <v>663</v>
      </c>
      <c r="M189" s="52" t="s">
        <v>984</v>
      </c>
      <c r="N189" s="51" t="s">
        <v>700</v>
      </c>
      <c r="O189" s="51" t="s">
        <v>784</v>
      </c>
      <c r="P189" s="51" t="s">
        <v>717</v>
      </c>
      <c r="Q189" s="66"/>
    </row>
    <row r="190" customFormat="1" ht="20" customHeight="1" spans="2:17">
      <c r="B190" s="43"/>
      <c r="C190" s="60"/>
      <c r="D190" s="60"/>
      <c r="E190" s="60"/>
      <c r="F190" s="60"/>
      <c r="G190" s="63"/>
      <c r="H190" s="63"/>
      <c r="I190" s="60"/>
      <c r="J190" s="60"/>
      <c r="K190" s="51" t="s">
        <v>662</v>
      </c>
      <c r="L190" s="51" t="s">
        <v>668</v>
      </c>
      <c r="M190" s="52" t="s">
        <v>985</v>
      </c>
      <c r="N190" s="51" t="s">
        <v>674</v>
      </c>
      <c r="O190" s="51" t="s">
        <v>986</v>
      </c>
      <c r="P190" s="51" t="s">
        <v>581</v>
      </c>
      <c r="Q190" s="66"/>
    </row>
    <row r="191" customFormat="1" ht="20" customHeight="1" spans="2:17">
      <c r="B191" s="43"/>
      <c r="C191" s="60"/>
      <c r="D191" s="60"/>
      <c r="E191" s="60"/>
      <c r="F191" s="60"/>
      <c r="G191" s="63"/>
      <c r="H191" s="63"/>
      <c r="I191" s="60"/>
      <c r="J191" s="60"/>
      <c r="K191" s="51" t="s">
        <v>662</v>
      </c>
      <c r="L191" s="51" t="s">
        <v>663</v>
      </c>
      <c r="M191" s="52" t="s">
        <v>987</v>
      </c>
      <c r="N191" s="51" t="s">
        <v>700</v>
      </c>
      <c r="O191" s="51" t="s">
        <v>988</v>
      </c>
      <c r="P191" s="51" t="s">
        <v>678</v>
      </c>
      <c r="Q191" s="66"/>
    </row>
    <row r="192" customFormat="1" ht="20" customHeight="1" spans="2:17">
      <c r="B192" s="43"/>
      <c r="C192" s="60"/>
      <c r="D192" s="60"/>
      <c r="E192" s="60"/>
      <c r="F192" s="60"/>
      <c r="G192" s="63"/>
      <c r="H192" s="63"/>
      <c r="I192" s="60"/>
      <c r="J192" s="60"/>
      <c r="K192" s="51" t="s">
        <v>662</v>
      </c>
      <c r="L192" s="51" t="s">
        <v>682</v>
      </c>
      <c r="M192" s="52" t="s">
        <v>989</v>
      </c>
      <c r="N192" s="51" t="s">
        <v>670</v>
      </c>
      <c r="O192" s="51" t="s">
        <v>671</v>
      </c>
      <c r="P192" s="51" t="s">
        <v>672</v>
      </c>
      <c r="Q192" s="66"/>
    </row>
    <row r="193" customFormat="1" ht="20" customHeight="1" spans="2:17">
      <c r="B193" s="43"/>
      <c r="C193" s="60"/>
      <c r="D193" s="60"/>
      <c r="E193" s="60"/>
      <c r="F193" s="60"/>
      <c r="G193" s="63"/>
      <c r="H193" s="63"/>
      <c r="I193" s="60"/>
      <c r="J193" s="60"/>
      <c r="K193" s="51" t="s">
        <v>662</v>
      </c>
      <c r="L193" s="51" t="s">
        <v>668</v>
      </c>
      <c r="M193" s="52" t="s">
        <v>990</v>
      </c>
      <c r="N193" s="51" t="s">
        <v>674</v>
      </c>
      <c r="O193" s="51" t="s">
        <v>991</v>
      </c>
      <c r="P193" s="51" t="s">
        <v>581</v>
      </c>
      <c r="Q193" s="66"/>
    </row>
    <row r="194" customFormat="1" ht="20" customHeight="1" spans="2:17">
      <c r="B194" s="43"/>
      <c r="C194" s="60"/>
      <c r="D194" s="60"/>
      <c r="E194" s="60"/>
      <c r="F194" s="60"/>
      <c r="G194" s="63"/>
      <c r="H194" s="63"/>
      <c r="I194" s="60"/>
      <c r="J194" s="60"/>
      <c r="K194" s="51" t="s">
        <v>662</v>
      </c>
      <c r="L194" s="51" t="s">
        <v>663</v>
      </c>
      <c r="M194" s="52" t="s">
        <v>992</v>
      </c>
      <c r="N194" s="51" t="s">
        <v>700</v>
      </c>
      <c r="O194" s="51" t="s">
        <v>745</v>
      </c>
      <c r="P194" s="51" t="s">
        <v>717</v>
      </c>
      <c r="Q194" s="66"/>
    </row>
    <row r="195" customFormat="1" ht="20" customHeight="1" spans="2:17">
      <c r="B195" s="43"/>
      <c r="C195" s="60"/>
      <c r="D195" s="60"/>
      <c r="E195" s="60"/>
      <c r="F195" s="60"/>
      <c r="G195" s="63"/>
      <c r="H195" s="63"/>
      <c r="I195" s="60"/>
      <c r="J195" s="60"/>
      <c r="K195" s="51" t="s">
        <v>688</v>
      </c>
      <c r="L195" s="51" t="s">
        <v>689</v>
      </c>
      <c r="M195" s="52" t="s">
        <v>993</v>
      </c>
      <c r="N195" s="51" t="s">
        <v>700</v>
      </c>
      <c r="O195" s="51" t="s">
        <v>994</v>
      </c>
      <c r="P195" s="51" t="s">
        <v>995</v>
      </c>
      <c r="Q195" s="66"/>
    </row>
    <row r="196" customFormat="1" ht="20" customHeight="1" spans="2:17">
      <c r="B196" s="43"/>
      <c r="C196" s="60"/>
      <c r="D196" s="60"/>
      <c r="E196" s="60"/>
      <c r="F196" s="60"/>
      <c r="G196" s="63"/>
      <c r="H196" s="63"/>
      <c r="I196" s="60"/>
      <c r="J196" s="60"/>
      <c r="K196" s="51" t="s">
        <v>688</v>
      </c>
      <c r="L196" s="51" t="s">
        <v>692</v>
      </c>
      <c r="M196" s="52" t="s">
        <v>996</v>
      </c>
      <c r="N196" s="51" t="s">
        <v>674</v>
      </c>
      <c r="O196" s="51" t="s">
        <v>773</v>
      </c>
      <c r="P196" s="51" t="s">
        <v>581</v>
      </c>
      <c r="Q196" s="66"/>
    </row>
    <row r="197" customFormat="1" ht="20" customHeight="1" spans="2:17">
      <c r="B197" s="43"/>
      <c r="C197" s="60"/>
      <c r="D197" s="60"/>
      <c r="E197" s="60"/>
      <c r="F197" s="60"/>
      <c r="G197" s="63"/>
      <c r="H197" s="63"/>
      <c r="I197" s="60"/>
      <c r="J197" s="60"/>
      <c r="K197" s="51" t="s">
        <v>697</v>
      </c>
      <c r="L197" s="51" t="s">
        <v>698</v>
      </c>
      <c r="M197" s="52" t="s">
        <v>997</v>
      </c>
      <c r="N197" s="51" t="s">
        <v>700</v>
      </c>
      <c r="O197" s="51" t="s">
        <v>701</v>
      </c>
      <c r="P197" s="51" t="s">
        <v>672</v>
      </c>
      <c r="Q197" s="66"/>
    </row>
    <row r="198" customFormat="1" ht="20" customHeight="1" spans="2:17">
      <c r="B198" s="43"/>
      <c r="C198" s="60"/>
      <c r="D198" s="60"/>
      <c r="E198" s="60"/>
      <c r="F198" s="60"/>
      <c r="G198" s="63"/>
      <c r="H198" s="63"/>
      <c r="I198" s="60"/>
      <c r="J198" s="60"/>
      <c r="K198" s="51" t="s">
        <v>697</v>
      </c>
      <c r="L198" s="51" t="s">
        <v>698</v>
      </c>
      <c r="M198" s="52" t="s">
        <v>790</v>
      </c>
      <c r="N198" s="51" t="s">
        <v>700</v>
      </c>
      <c r="O198" s="51" t="s">
        <v>902</v>
      </c>
      <c r="P198" s="51" t="s">
        <v>672</v>
      </c>
      <c r="Q198" s="66"/>
    </row>
    <row r="199" customFormat="1" ht="20" customHeight="1" spans="2:17">
      <c r="B199" s="43"/>
      <c r="C199" s="60"/>
      <c r="D199" s="60"/>
      <c r="E199" s="60"/>
      <c r="F199" s="60"/>
      <c r="G199" s="63"/>
      <c r="H199" s="63"/>
      <c r="I199" s="60"/>
      <c r="J199" s="60"/>
      <c r="K199" s="51" t="s">
        <v>703</v>
      </c>
      <c r="L199" s="51" t="s">
        <v>704</v>
      </c>
      <c r="M199" s="52" t="s">
        <v>705</v>
      </c>
      <c r="N199" s="51" t="s">
        <v>665</v>
      </c>
      <c r="O199" s="51" t="s">
        <v>998</v>
      </c>
      <c r="P199" s="51" t="s">
        <v>707</v>
      </c>
      <c r="Q199" s="66"/>
    </row>
    <row r="200" customFormat="1" ht="20" customHeight="1" spans="2:17">
      <c r="B200" s="43"/>
      <c r="C200" s="60" t="s">
        <v>999</v>
      </c>
      <c r="D200" s="60" t="s">
        <v>660</v>
      </c>
      <c r="E200" s="60"/>
      <c r="F200" s="60"/>
      <c r="G200" s="63">
        <v>90</v>
      </c>
      <c r="H200" s="63">
        <v>90</v>
      </c>
      <c r="I200" s="60"/>
      <c r="J200" s="60" t="s">
        <v>1000</v>
      </c>
      <c r="K200" s="51" t="s">
        <v>662</v>
      </c>
      <c r="L200" s="51" t="s">
        <v>682</v>
      </c>
      <c r="M200" s="52" t="s">
        <v>1001</v>
      </c>
      <c r="N200" s="51" t="s">
        <v>674</v>
      </c>
      <c r="O200" s="51" t="s">
        <v>671</v>
      </c>
      <c r="P200" s="51" t="s">
        <v>672</v>
      </c>
      <c r="Q200" s="66"/>
    </row>
    <row r="201" customFormat="1" ht="20" customHeight="1" spans="2:17">
      <c r="B201" s="43"/>
      <c r="C201" s="60"/>
      <c r="D201" s="60"/>
      <c r="E201" s="60"/>
      <c r="F201" s="60"/>
      <c r="G201" s="63"/>
      <c r="H201" s="63"/>
      <c r="I201" s="60"/>
      <c r="J201" s="60"/>
      <c r="K201" s="51" t="s">
        <v>662</v>
      </c>
      <c r="L201" s="51" t="s">
        <v>668</v>
      </c>
      <c r="M201" s="52" t="s">
        <v>728</v>
      </c>
      <c r="N201" s="51" t="s">
        <v>674</v>
      </c>
      <c r="O201" s="51" t="s">
        <v>1002</v>
      </c>
      <c r="P201" s="51" t="s">
        <v>581</v>
      </c>
      <c r="Q201" s="66"/>
    </row>
    <row r="202" customFormat="1" ht="20" customHeight="1" spans="2:17">
      <c r="B202" s="43"/>
      <c r="C202" s="60"/>
      <c r="D202" s="60"/>
      <c r="E202" s="60"/>
      <c r="F202" s="60"/>
      <c r="G202" s="63"/>
      <c r="H202" s="63"/>
      <c r="I202" s="60"/>
      <c r="J202" s="60"/>
      <c r="K202" s="51" t="s">
        <v>662</v>
      </c>
      <c r="L202" s="51" t="s">
        <v>682</v>
      </c>
      <c r="M202" s="52" t="s">
        <v>1003</v>
      </c>
      <c r="N202" s="51" t="s">
        <v>670</v>
      </c>
      <c r="O202" s="51" t="s">
        <v>671</v>
      </c>
      <c r="P202" s="51" t="s">
        <v>672</v>
      </c>
      <c r="Q202" s="66"/>
    </row>
    <row r="203" customFormat="1" ht="20" customHeight="1" spans="2:17">
      <c r="B203" s="43"/>
      <c r="C203" s="60"/>
      <c r="D203" s="60"/>
      <c r="E203" s="60"/>
      <c r="F203" s="60"/>
      <c r="G203" s="63"/>
      <c r="H203" s="63"/>
      <c r="I203" s="60"/>
      <c r="J203" s="60"/>
      <c r="K203" s="51" t="s">
        <v>662</v>
      </c>
      <c r="L203" s="51" t="s">
        <v>682</v>
      </c>
      <c r="M203" s="52" t="s">
        <v>1004</v>
      </c>
      <c r="N203" s="51" t="s">
        <v>670</v>
      </c>
      <c r="O203" s="51" t="s">
        <v>671</v>
      </c>
      <c r="P203" s="51" t="s">
        <v>672</v>
      </c>
      <c r="Q203" s="66"/>
    </row>
    <row r="204" customFormat="1" ht="20" customHeight="1" spans="2:17">
      <c r="B204" s="43"/>
      <c r="C204" s="60"/>
      <c r="D204" s="60"/>
      <c r="E204" s="60"/>
      <c r="F204" s="60"/>
      <c r="G204" s="63"/>
      <c r="H204" s="63"/>
      <c r="I204" s="60"/>
      <c r="J204" s="60"/>
      <c r="K204" s="51" t="s">
        <v>662</v>
      </c>
      <c r="L204" s="51" t="s">
        <v>682</v>
      </c>
      <c r="M204" s="52" t="s">
        <v>1005</v>
      </c>
      <c r="N204" s="51" t="s">
        <v>670</v>
      </c>
      <c r="O204" s="51" t="s">
        <v>671</v>
      </c>
      <c r="P204" s="51" t="s">
        <v>672</v>
      </c>
      <c r="Q204" s="66"/>
    </row>
    <row r="205" customFormat="1" ht="20" customHeight="1" spans="2:17">
      <c r="B205" s="43"/>
      <c r="C205" s="60"/>
      <c r="D205" s="60"/>
      <c r="E205" s="60"/>
      <c r="F205" s="60"/>
      <c r="G205" s="63"/>
      <c r="H205" s="63"/>
      <c r="I205" s="60"/>
      <c r="J205" s="60"/>
      <c r="K205" s="51" t="s">
        <v>662</v>
      </c>
      <c r="L205" s="51" t="s">
        <v>668</v>
      </c>
      <c r="M205" s="52" t="s">
        <v>1006</v>
      </c>
      <c r="N205" s="51" t="s">
        <v>674</v>
      </c>
      <c r="O205" s="51" t="s">
        <v>1007</v>
      </c>
      <c r="P205" s="51" t="s">
        <v>581</v>
      </c>
      <c r="Q205" s="66"/>
    </row>
    <row r="206" customFormat="1" ht="20" customHeight="1" spans="2:17">
      <c r="B206" s="43"/>
      <c r="C206" s="60"/>
      <c r="D206" s="60"/>
      <c r="E206" s="60"/>
      <c r="F206" s="60"/>
      <c r="G206" s="63"/>
      <c r="H206" s="63"/>
      <c r="I206" s="60"/>
      <c r="J206" s="60"/>
      <c r="K206" s="51" t="s">
        <v>662</v>
      </c>
      <c r="L206" s="51" t="s">
        <v>663</v>
      </c>
      <c r="M206" s="52" t="s">
        <v>1008</v>
      </c>
      <c r="N206" s="51" t="s">
        <v>670</v>
      </c>
      <c r="O206" s="51" t="s">
        <v>1009</v>
      </c>
      <c r="P206" s="51" t="s">
        <v>687</v>
      </c>
      <c r="Q206" s="66"/>
    </row>
    <row r="207" customFormat="1" ht="20" customHeight="1" spans="2:17">
      <c r="B207" s="43"/>
      <c r="C207" s="60"/>
      <c r="D207" s="60"/>
      <c r="E207" s="60"/>
      <c r="F207" s="60"/>
      <c r="G207" s="63"/>
      <c r="H207" s="63"/>
      <c r="I207" s="60"/>
      <c r="J207" s="60"/>
      <c r="K207" s="51" t="s">
        <v>662</v>
      </c>
      <c r="L207" s="51" t="s">
        <v>663</v>
      </c>
      <c r="M207" s="52" t="s">
        <v>1010</v>
      </c>
      <c r="N207" s="51" t="s">
        <v>700</v>
      </c>
      <c r="O207" s="51" t="s">
        <v>1011</v>
      </c>
      <c r="P207" s="51" t="s">
        <v>1012</v>
      </c>
      <c r="Q207" s="66"/>
    </row>
    <row r="208" customFormat="1" ht="20" customHeight="1" spans="2:17">
      <c r="B208" s="43"/>
      <c r="C208" s="60"/>
      <c r="D208" s="60"/>
      <c r="E208" s="60"/>
      <c r="F208" s="60"/>
      <c r="G208" s="63"/>
      <c r="H208" s="63"/>
      <c r="I208" s="60"/>
      <c r="J208" s="60"/>
      <c r="K208" s="51" t="s">
        <v>662</v>
      </c>
      <c r="L208" s="51" t="s">
        <v>663</v>
      </c>
      <c r="M208" s="52" t="s">
        <v>1013</v>
      </c>
      <c r="N208" s="51" t="s">
        <v>700</v>
      </c>
      <c r="O208" s="51" t="s">
        <v>1011</v>
      </c>
      <c r="P208" s="51" t="s">
        <v>1014</v>
      </c>
      <c r="Q208" s="66"/>
    </row>
    <row r="209" customFormat="1" ht="20" customHeight="1" spans="2:17">
      <c r="B209" s="43"/>
      <c r="C209" s="60"/>
      <c r="D209" s="60"/>
      <c r="E209" s="60"/>
      <c r="F209" s="60"/>
      <c r="G209" s="63"/>
      <c r="H209" s="63"/>
      <c r="I209" s="60"/>
      <c r="J209" s="60"/>
      <c r="K209" s="51" t="s">
        <v>662</v>
      </c>
      <c r="L209" s="51" t="s">
        <v>663</v>
      </c>
      <c r="M209" s="52" t="s">
        <v>1015</v>
      </c>
      <c r="N209" s="51" t="s">
        <v>700</v>
      </c>
      <c r="O209" s="51" t="s">
        <v>1009</v>
      </c>
      <c r="P209" s="51" t="s">
        <v>717</v>
      </c>
      <c r="Q209" s="66"/>
    </row>
    <row r="210" customFormat="1" ht="20" customHeight="1" spans="2:17">
      <c r="B210" s="43"/>
      <c r="C210" s="60"/>
      <c r="D210" s="60"/>
      <c r="E210" s="60"/>
      <c r="F210" s="60"/>
      <c r="G210" s="63"/>
      <c r="H210" s="63"/>
      <c r="I210" s="60"/>
      <c r="J210" s="60"/>
      <c r="K210" s="51" t="s">
        <v>688</v>
      </c>
      <c r="L210" s="51" t="s">
        <v>689</v>
      </c>
      <c r="M210" s="52" t="s">
        <v>1016</v>
      </c>
      <c r="N210" s="51" t="s">
        <v>674</v>
      </c>
      <c r="O210" s="51" t="s">
        <v>760</v>
      </c>
      <c r="P210" s="51" t="s">
        <v>581</v>
      </c>
      <c r="Q210" s="66"/>
    </row>
    <row r="211" customFormat="1" ht="20" customHeight="1" spans="2:17">
      <c r="B211" s="43"/>
      <c r="C211" s="60"/>
      <c r="D211" s="60"/>
      <c r="E211" s="60"/>
      <c r="F211" s="60"/>
      <c r="G211" s="63"/>
      <c r="H211" s="63"/>
      <c r="I211" s="60"/>
      <c r="J211" s="60"/>
      <c r="K211" s="51" t="s">
        <v>688</v>
      </c>
      <c r="L211" s="51" t="s">
        <v>692</v>
      </c>
      <c r="M211" s="52" t="s">
        <v>1017</v>
      </c>
      <c r="N211" s="51" t="s">
        <v>674</v>
      </c>
      <c r="O211" s="51" t="s">
        <v>694</v>
      </c>
      <c r="P211" s="51" t="s">
        <v>581</v>
      </c>
      <c r="Q211" s="66"/>
    </row>
    <row r="212" customFormat="1" ht="20" customHeight="1" spans="2:17">
      <c r="B212" s="43"/>
      <c r="C212" s="60"/>
      <c r="D212" s="60"/>
      <c r="E212" s="60"/>
      <c r="F212" s="60"/>
      <c r="G212" s="63"/>
      <c r="H212" s="63"/>
      <c r="I212" s="60"/>
      <c r="J212" s="60"/>
      <c r="K212" s="51" t="s">
        <v>688</v>
      </c>
      <c r="L212" s="51" t="s">
        <v>692</v>
      </c>
      <c r="M212" s="52" t="s">
        <v>1018</v>
      </c>
      <c r="N212" s="51" t="s">
        <v>674</v>
      </c>
      <c r="O212" s="51" t="s">
        <v>694</v>
      </c>
      <c r="P212" s="51" t="s">
        <v>581</v>
      </c>
      <c r="Q212" s="66"/>
    </row>
    <row r="213" customFormat="1" ht="20" customHeight="1" spans="2:17">
      <c r="B213" s="43"/>
      <c r="C213" s="60"/>
      <c r="D213" s="60"/>
      <c r="E213" s="60"/>
      <c r="F213" s="60"/>
      <c r="G213" s="63"/>
      <c r="H213" s="63"/>
      <c r="I213" s="60"/>
      <c r="J213" s="60"/>
      <c r="K213" s="51" t="s">
        <v>697</v>
      </c>
      <c r="L213" s="51" t="s">
        <v>698</v>
      </c>
      <c r="M213" s="52" t="s">
        <v>790</v>
      </c>
      <c r="N213" s="51" t="s">
        <v>700</v>
      </c>
      <c r="O213" s="51" t="s">
        <v>701</v>
      </c>
      <c r="P213" s="51" t="s">
        <v>672</v>
      </c>
      <c r="Q213" s="66"/>
    </row>
    <row r="214" customFormat="1" ht="20" customHeight="1" spans="2:17">
      <c r="B214" s="43"/>
      <c r="C214" s="60"/>
      <c r="D214" s="60"/>
      <c r="E214" s="60"/>
      <c r="F214" s="60"/>
      <c r="G214" s="63"/>
      <c r="H214" s="63"/>
      <c r="I214" s="60"/>
      <c r="J214" s="60"/>
      <c r="K214" s="51" t="s">
        <v>703</v>
      </c>
      <c r="L214" s="51" t="s">
        <v>704</v>
      </c>
      <c r="M214" s="52" t="s">
        <v>705</v>
      </c>
      <c r="N214" s="51" t="s">
        <v>665</v>
      </c>
      <c r="O214" s="51" t="s">
        <v>902</v>
      </c>
      <c r="P214" s="51" t="s">
        <v>707</v>
      </c>
      <c r="Q214" s="66"/>
    </row>
    <row r="215" customFormat="1" ht="20" customHeight="1" spans="2:17">
      <c r="B215" s="43"/>
      <c r="C215" s="60" t="s">
        <v>1019</v>
      </c>
      <c r="D215" s="60" t="s">
        <v>660</v>
      </c>
      <c r="E215" s="60"/>
      <c r="F215" s="60"/>
      <c r="G215" s="63">
        <v>50</v>
      </c>
      <c r="H215" s="63">
        <v>50</v>
      </c>
      <c r="I215" s="60"/>
      <c r="J215" s="60" t="s">
        <v>1020</v>
      </c>
      <c r="K215" s="51" t="s">
        <v>1021</v>
      </c>
      <c r="L215" s="51" t="s">
        <v>663</v>
      </c>
      <c r="M215" s="52" t="s">
        <v>932</v>
      </c>
      <c r="N215" s="51" t="s">
        <v>700</v>
      </c>
      <c r="O215" s="51" t="s">
        <v>1011</v>
      </c>
      <c r="P215" s="51" t="s">
        <v>1022</v>
      </c>
      <c r="Q215" s="66"/>
    </row>
    <row r="216" customFormat="1" ht="20" customHeight="1" spans="2:17">
      <c r="B216" s="43"/>
      <c r="C216" s="60"/>
      <c r="D216" s="60"/>
      <c r="E216" s="60"/>
      <c r="F216" s="60"/>
      <c r="G216" s="63"/>
      <c r="H216" s="63"/>
      <c r="I216" s="60"/>
      <c r="J216" s="60"/>
      <c r="K216" s="51" t="s">
        <v>662</v>
      </c>
      <c r="L216" s="51" t="s">
        <v>668</v>
      </c>
      <c r="M216" s="52" t="s">
        <v>1023</v>
      </c>
      <c r="N216" s="51" t="s">
        <v>700</v>
      </c>
      <c r="O216" s="51" t="s">
        <v>1024</v>
      </c>
      <c r="P216" s="51" t="s">
        <v>672</v>
      </c>
      <c r="Q216" s="66"/>
    </row>
    <row r="217" customFormat="1" ht="20" customHeight="1" spans="2:17">
      <c r="B217" s="43"/>
      <c r="C217" s="60"/>
      <c r="D217" s="60"/>
      <c r="E217" s="60"/>
      <c r="F217" s="60"/>
      <c r="G217" s="63"/>
      <c r="H217" s="63"/>
      <c r="I217" s="60"/>
      <c r="J217" s="60"/>
      <c r="K217" s="51" t="s">
        <v>662</v>
      </c>
      <c r="L217" s="51" t="s">
        <v>682</v>
      </c>
      <c r="M217" s="52" t="s">
        <v>1025</v>
      </c>
      <c r="N217" s="51" t="s">
        <v>674</v>
      </c>
      <c r="O217" s="51" t="s">
        <v>1026</v>
      </c>
      <c r="P217" s="51" t="s">
        <v>581</v>
      </c>
      <c r="Q217" s="66"/>
    </row>
    <row r="218" customFormat="1" ht="20" customHeight="1" spans="2:17">
      <c r="B218" s="43"/>
      <c r="C218" s="60"/>
      <c r="D218" s="60"/>
      <c r="E218" s="60"/>
      <c r="F218" s="60"/>
      <c r="G218" s="63"/>
      <c r="H218" s="63"/>
      <c r="I218" s="60"/>
      <c r="J218" s="60"/>
      <c r="K218" s="51" t="s">
        <v>662</v>
      </c>
      <c r="L218" s="51" t="s">
        <v>682</v>
      </c>
      <c r="M218" s="52" t="s">
        <v>1027</v>
      </c>
      <c r="N218" s="51" t="s">
        <v>674</v>
      </c>
      <c r="O218" s="51" t="s">
        <v>1026</v>
      </c>
      <c r="P218" s="51" t="s">
        <v>581</v>
      </c>
      <c r="Q218" s="66"/>
    </row>
    <row r="219" customFormat="1" ht="20" customHeight="1" spans="2:17">
      <c r="B219" s="43"/>
      <c r="C219" s="60"/>
      <c r="D219" s="60"/>
      <c r="E219" s="60"/>
      <c r="F219" s="60"/>
      <c r="G219" s="63"/>
      <c r="H219" s="63"/>
      <c r="I219" s="60"/>
      <c r="J219" s="60"/>
      <c r="K219" s="51" t="s">
        <v>662</v>
      </c>
      <c r="L219" s="51" t="s">
        <v>663</v>
      </c>
      <c r="M219" s="52" t="s">
        <v>1028</v>
      </c>
      <c r="N219" s="51" t="s">
        <v>700</v>
      </c>
      <c r="O219" s="51" t="s">
        <v>686</v>
      </c>
      <c r="P219" s="51" t="s">
        <v>1029</v>
      </c>
      <c r="Q219" s="66"/>
    </row>
    <row r="220" customFormat="1" ht="20" customHeight="1" spans="2:17">
      <c r="B220" s="43"/>
      <c r="C220" s="60"/>
      <c r="D220" s="60"/>
      <c r="E220" s="60"/>
      <c r="F220" s="60"/>
      <c r="G220" s="63"/>
      <c r="H220" s="63"/>
      <c r="I220" s="60"/>
      <c r="J220" s="60"/>
      <c r="K220" s="51" t="s">
        <v>662</v>
      </c>
      <c r="L220" s="51" t="s">
        <v>668</v>
      </c>
      <c r="M220" s="52" t="s">
        <v>914</v>
      </c>
      <c r="N220" s="51" t="s">
        <v>674</v>
      </c>
      <c r="O220" s="51" t="s">
        <v>1030</v>
      </c>
      <c r="P220" s="51" t="s">
        <v>581</v>
      </c>
      <c r="Q220" s="66"/>
    </row>
    <row r="221" customFormat="1" ht="20" customHeight="1" spans="2:17">
      <c r="B221" s="43"/>
      <c r="C221" s="60"/>
      <c r="D221" s="60"/>
      <c r="E221" s="60"/>
      <c r="F221" s="60"/>
      <c r="G221" s="63"/>
      <c r="H221" s="63"/>
      <c r="I221" s="60"/>
      <c r="J221" s="60"/>
      <c r="K221" s="51" t="s">
        <v>662</v>
      </c>
      <c r="L221" s="51" t="s">
        <v>663</v>
      </c>
      <c r="M221" s="52" t="s">
        <v>1031</v>
      </c>
      <c r="N221" s="51" t="s">
        <v>700</v>
      </c>
      <c r="O221" s="51" t="s">
        <v>671</v>
      </c>
      <c r="P221" s="51" t="s">
        <v>717</v>
      </c>
      <c r="Q221" s="66"/>
    </row>
    <row r="222" customFormat="1" ht="20" customHeight="1" spans="2:17">
      <c r="B222" s="43"/>
      <c r="C222" s="60"/>
      <c r="D222" s="60"/>
      <c r="E222" s="60"/>
      <c r="F222" s="60"/>
      <c r="G222" s="63"/>
      <c r="H222" s="63"/>
      <c r="I222" s="60"/>
      <c r="J222" s="60"/>
      <c r="K222" s="51" t="s">
        <v>662</v>
      </c>
      <c r="L222" s="51" t="s">
        <v>682</v>
      </c>
      <c r="M222" s="52" t="s">
        <v>1032</v>
      </c>
      <c r="N222" s="51" t="s">
        <v>674</v>
      </c>
      <c r="O222" s="51" t="s">
        <v>1026</v>
      </c>
      <c r="P222" s="51" t="s">
        <v>581</v>
      </c>
      <c r="Q222" s="66"/>
    </row>
    <row r="223" customFormat="1" ht="20" customHeight="1" spans="2:17">
      <c r="B223" s="43"/>
      <c r="C223" s="60"/>
      <c r="D223" s="60"/>
      <c r="E223" s="60"/>
      <c r="F223" s="60"/>
      <c r="G223" s="63"/>
      <c r="H223" s="63"/>
      <c r="I223" s="60"/>
      <c r="J223" s="60"/>
      <c r="K223" s="51" t="s">
        <v>662</v>
      </c>
      <c r="L223" s="51" t="s">
        <v>668</v>
      </c>
      <c r="M223" s="52" t="s">
        <v>1033</v>
      </c>
      <c r="N223" s="51" t="s">
        <v>674</v>
      </c>
      <c r="O223" s="51" t="s">
        <v>1034</v>
      </c>
      <c r="P223" s="51" t="s">
        <v>581</v>
      </c>
      <c r="Q223" s="66"/>
    </row>
    <row r="224" customFormat="1" ht="20" customHeight="1" spans="2:17">
      <c r="B224" s="43"/>
      <c r="C224" s="60"/>
      <c r="D224" s="60"/>
      <c r="E224" s="60"/>
      <c r="F224" s="60"/>
      <c r="G224" s="63"/>
      <c r="H224" s="63"/>
      <c r="I224" s="60"/>
      <c r="J224" s="60"/>
      <c r="K224" s="51" t="s">
        <v>662</v>
      </c>
      <c r="L224" s="51" t="s">
        <v>663</v>
      </c>
      <c r="M224" s="52" t="s">
        <v>1035</v>
      </c>
      <c r="N224" s="51" t="s">
        <v>700</v>
      </c>
      <c r="O224" s="51" t="s">
        <v>767</v>
      </c>
      <c r="P224" s="51" t="s">
        <v>1029</v>
      </c>
      <c r="Q224" s="66"/>
    </row>
    <row r="225" customFormat="1" ht="20" customHeight="1" spans="2:17">
      <c r="B225" s="43"/>
      <c r="C225" s="60"/>
      <c r="D225" s="60"/>
      <c r="E225" s="60"/>
      <c r="F225" s="60"/>
      <c r="G225" s="63"/>
      <c r="H225" s="63"/>
      <c r="I225" s="60"/>
      <c r="J225" s="60"/>
      <c r="K225" s="51" t="s">
        <v>688</v>
      </c>
      <c r="L225" s="51" t="s">
        <v>692</v>
      </c>
      <c r="M225" s="52" t="s">
        <v>1036</v>
      </c>
      <c r="N225" s="51" t="s">
        <v>674</v>
      </c>
      <c r="O225" s="51" t="s">
        <v>920</v>
      </c>
      <c r="P225" s="51" t="s">
        <v>581</v>
      </c>
      <c r="Q225" s="66"/>
    </row>
    <row r="226" customFormat="1" ht="20" customHeight="1" spans="2:17">
      <c r="B226" s="43"/>
      <c r="C226" s="60"/>
      <c r="D226" s="60"/>
      <c r="E226" s="60"/>
      <c r="F226" s="60"/>
      <c r="G226" s="63"/>
      <c r="H226" s="63"/>
      <c r="I226" s="60"/>
      <c r="J226" s="60"/>
      <c r="K226" s="51" t="s">
        <v>688</v>
      </c>
      <c r="L226" s="51" t="s">
        <v>689</v>
      </c>
      <c r="M226" s="52" t="s">
        <v>1037</v>
      </c>
      <c r="N226" s="51" t="s">
        <v>674</v>
      </c>
      <c r="O226" s="51" t="s">
        <v>1038</v>
      </c>
      <c r="P226" s="51" t="s">
        <v>581</v>
      </c>
      <c r="Q226" s="66"/>
    </row>
    <row r="227" customFormat="1" ht="20" customHeight="1" spans="2:17">
      <c r="B227" s="43"/>
      <c r="C227" s="60"/>
      <c r="D227" s="60"/>
      <c r="E227" s="60"/>
      <c r="F227" s="60"/>
      <c r="G227" s="63"/>
      <c r="H227" s="63"/>
      <c r="I227" s="60"/>
      <c r="J227" s="60"/>
      <c r="K227" s="51" t="s">
        <v>697</v>
      </c>
      <c r="L227" s="51" t="s">
        <v>698</v>
      </c>
      <c r="M227" s="52" t="s">
        <v>1039</v>
      </c>
      <c r="N227" s="51" t="s">
        <v>700</v>
      </c>
      <c r="O227" s="51" t="s">
        <v>701</v>
      </c>
      <c r="P227" s="51" t="s">
        <v>672</v>
      </c>
      <c r="Q227" s="66"/>
    </row>
    <row r="228" customFormat="1" ht="20" customHeight="1" spans="2:17">
      <c r="B228" s="43"/>
      <c r="C228" s="60"/>
      <c r="D228" s="60"/>
      <c r="E228" s="60"/>
      <c r="F228" s="60"/>
      <c r="G228" s="63"/>
      <c r="H228" s="63"/>
      <c r="I228" s="60"/>
      <c r="J228" s="60"/>
      <c r="K228" s="51" t="s">
        <v>703</v>
      </c>
      <c r="L228" s="51" t="s">
        <v>704</v>
      </c>
      <c r="M228" s="52" t="s">
        <v>705</v>
      </c>
      <c r="N228" s="51" t="s">
        <v>665</v>
      </c>
      <c r="O228" s="51" t="s">
        <v>853</v>
      </c>
      <c r="P228" s="51" t="s">
        <v>707</v>
      </c>
      <c r="Q228" s="66"/>
    </row>
    <row r="229" customFormat="1" ht="20" customHeight="1" spans="2:17">
      <c r="B229" s="43"/>
      <c r="C229" s="60" t="s">
        <v>1040</v>
      </c>
      <c r="D229" s="60" t="s">
        <v>660</v>
      </c>
      <c r="E229" s="60"/>
      <c r="F229" s="60"/>
      <c r="G229" s="63">
        <v>4</v>
      </c>
      <c r="H229" s="63">
        <v>4</v>
      </c>
      <c r="I229" s="60"/>
      <c r="J229" s="60" t="s">
        <v>1041</v>
      </c>
      <c r="K229" s="51" t="s">
        <v>662</v>
      </c>
      <c r="L229" s="51" t="s">
        <v>682</v>
      </c>
      <c r="M229" s="52" t="s">
        <v>1042</v>
      </c>
      <c r="N229" s="51" t="s">
        <v>670</v>
      </c>
      <c r="O229" s="51" t="s">
        <v>671</v>
      </c>
      <c r="P229" s="51" t="s">
        <v>672</v>
      </c>
      <c r="Q229" s="66"/>
    </row>
    <row r="230" customFormat="1" ht="20" customHeight="1" spans="2:17">
      <c r="B230" s="43"/>
      <c r="C230" s="60"/>
      <c r="D230" s="60"/>
      <c r="E230" s="60"/>
      <c r="F230" s="60"/>
      <c r="G230" s="63"/>
      <c r="H230" s="63"/>
      <c r="I230" s="60"/>
      <c r="J230" s="60"/>
      <c r="K230" s="51" t="s">
        <v>662</v>
      </c>
      <c r="L230" s="51" t="s">
        <v>682</v>
      </c>
      <c r="M230" s="52" t="s">
        <v>1043</v>
      </c>
      <c r="N230" s="51" t="s">
        <v>670</v>
      </c>
      <c r="O230" s="51" t="s">
        <v>671</v>
      </c>
      <c r="P230" s="51" t="s">
        <v>672</v>
      </c>
      <c r="Q230" s="66"/>
    </row>
    <row r="231" customFormat="1" ht="20" customHeight="1" spans="2:17">
      <c r="B231" s="43"/>
      <c r="C231" s="60"/>
      <c r="D231" s="60"/>
      <c r="E231" s="60"/>
      <c r="F231" s="60"/>
      <c r="G231" s="63"/>
      <c r="H231" s="63"/>
      <c r="I231" s="60"/>
      <c r="J231" s="60"/>
      <c r="K231" s="51" t="s">
        <v>662</v>
      </c>
      <c r="L231" s="51" t="s">
        <v>668</v>
      </c>
      <c r="M231" s="52" t="s">
        <v>1044</v>
      </c>
      <c r="N231" s="51" t="s">
        <v>674</v>
      </c>
      <c r="O231" s="51" t="s">
        <v>1045</v>
      </c>
      <c r="P231" s="51" t="s">
        <v>581</v>
      </c>
      <c r="Q231" s="66"/>
    </row>
    <row r="232" customFormat="1" ht="20" customHeight="1" spans="2:17">
      <c r="B232" s="43"/>
      <c r="C232" s="60"/>
      <c r="D232" s="60"/>
      <c r="E232" s="60"/>
      <c r="F232" s="60"/>
      <c r="G232" s="63"/>
      <c r="H232" s="63"/>
      <c r="I232" s="60"/>
      <c r="J232" s="60"/>
      <c r="K232" s="51" t="s">
        <v>662</v>
      </c>
      <c r="L232" s="51" t="s">
        <v>663</v>
      </c>
      <c r="M232" s="52" t="s">
        <v>1046</v>
      </c>
      <c r="N232" s="51" t="s">
        <v>665</v>
      </c>
      <c r="O232" s="51" t="s">
        <v>686</v>
      </c>
      <c r="P232" s="51" t="s">
        <v>1047</v>
      </c>
      <c r="Q232" s="66"/>
    </row>
    <row r="233" customFormat="1" ht="20" customHeight="1" spans="2:17">
      <c r="B233" s="43"/>
      <c r="C233" s="60"/>
      <c r="D233" s="60"/>
      <c r="E233" s="60"/>
      <c r="F233" s="60"/>
      <c r="G233" s="63"/>
      <c r="H233" s="63"/>
      <c r="I233" s="60"/>
      <c r="J233" s="60"/>
      <c r="K233" s="51" t="s">
        <v>662</v>
      </c>
      <c r="L233" s="51" t="s">
        <v>668</v>
      </c>
      <c r="M233" s="52" t="s">
        <v>1048</v>
      </c>
      <c r="N233" s="51" t="s">
        <v>674</v>
      </c>
      <c r="O233" s="51" t="s">
        <v>1049</v>
      </c>
      <c r="P233" s="51" t="s">
        <v>581</v>
      </c>
      <c r="Q233" s="66"/>
    </row>
    <row r="234" customFormat="1" ht="20" customHeight="1" spans="2:17">
      <c r="B234" s="43"/>
      <c r="C234" s="60"/>
      <c r="D234" s="60"/>
      <c r="E234" s="60"/>
      <c r="F234" s="60"/>
      <c r="G234" s="63"/>
      <c r="H234" s="63"/>
      <c r="I234" s="60"/>
      <c r="J234" s="60"/>
      <c r="K234" s="51" t="s">
        <v>688</v>
      </c>
      <c r="L234" s="51" t="s">
        <v>692</v>
      </c>
      <c r="M234" s="52" t="s">
        <v>1050</v>
      </c>
      <c r="N234" s="51" t="s">
        <v>674</v>
      </c>
      <c r="O234" s="51" t="s">
        <v>1051</v>
      </c>
      <c r="P234" s="51" t="s">
        <v>581</v>
      </c>
      <c r="Q234" s="66"/>
    </row>
    <row r="235" customFormat="1" ht="20" customHeight="1" spans="2:17">
      <c r="B235" s="43"/>
      <c r="C235" s="60"/>
      <c r="D235" s="60"/>
      <c r="E235" s="60"/>
      <c r="F235" s="60"/>
      <c r="G235" s="63"/>
      <c r="H235" s="63"/>
      <c r="I235" s="60"/>
      <c r="J235" s="60"/>
      <c r="K235" s="51" t="s">
        <v>688</v>
      </c>
      <c r="L235" s="51" t="s">
        <v>689</v>
      </c>
      <c r="M235" s="52" t="s">
        <v>1052</v>
      </c>
      <c r="N235" s="51" t="s">
        <v>674</v>
      </c>
      <c r="O235" s="51" t="s">
        <v>760</v>
      </c>
      <c r="P235" s="51" t="s">
        <v>581</v>
      </c>
      <c r="Q235" s="66"/>
    </row>
    <row r="236" customFormat="1" ht="20" customHeight="1" spans="2:17">
      <c r="B236" s="43"/>
      <c r="C236" s="60"/>
      <c r="D236" s="60"/>
      <c r="E236" s="60"/>
      <c r="F236" s="60"/>
      <c r="G236" s="63"/>
      <c r="H236" s="63"/>
      <c r="I236" s="60"/>
      <c r="J236" s="60"/>
      <c r="K236" s="51" t="s">
        <v>697</v>
      </c>
      <c r="L236" s="51" t="s">
        <v>698</v>
      </c>
      <c r="M236" s="52" t="s">
        <v>1053</v>
      </c>
      <c r="N236" s="51" t="s">
        <v>670</v>
      </c>
      <c r="O236" s="51" t="s">
        <v>671</v>
      </c>
      <c r="P236" s="51" t="s">
        <v>672</v>
      </c>
      <c r="Q236" s="66"/>
    </row>
    <row r="237" customFormat="1" ht="20" customHeight="1" spans="2:17">
      <c r="B237" s="43"/>
      <c r="C237" s="60"/>
      <c r="D237" s="60"/>
      <c r="E237" s="60"/>
      <c r="F237" s="60"/>
      <c r="G237" s="63"/>
      <c r="H237" s="63"/>
      <c r="I237" s="60"/>
      <c r="J237" s="60"/>
      <c r="K237" s="51" t="s">
        <v>703</v>
      </c>
      <c r="L237" s="51" t="s">
        <v>704</v>
      </c>
      <c r="M237" s="52" t="s">
        <v>1054</v>
      </c>
      <c r="N237" s="51" t="s">
        <v>665</v>
      </c>
      <c r="O237" s="51" t="s">
        <v>948</v>
      </c>
      <c r="P237" s="51" t="s">
        <v>1055</v>
      </c>
      <c r="Q237" s="66"/>
    </row>
    <row r="238" customFormat="1" ht="20" customHeight="1" spans="2:17">
      <c r="B238" s="43"/>
      <c r="C238" s="60"/>
      <c r="D238" s="60"/>
      <c r="E238" s="60"/>
      <c r="F238" s="60"/>
      <c r="G238" s="63"/>
      <c r="H238" s="63"/>
      <c r="I238" s="60"/>
      <c r="J238" s="60"/>
      <c r="K238" s="51" t="s">
        <v>703</v>
      </c>
      <c r="L238" s="51" t="s">
        <v>704</v>
      </c>
      <c r="M238" s="52" t="s">
        <v>1056</v>
      </c>
      <c r="N238" s="51" t="s">
        <v>665</v>
      </c>
      <c r="O238" s="51" t="s">
        <v>863</v>
      </c>
      <c r="P238" s="51" t="s">
        <v>707</v>
      </c>
      <c r="Q238" s="66"/>
    </row>
    <row r="239" customFormat="1" ht="20" customHeight="1" spans="2:17">
      <c r="B239" s="43"/>
      <c r="C239" s="71" t="s">
        <v>1057</v>
      </c>
      <c r="D239" s="71" t="s">
        <v>660</v>
      </c>
      <c r="E239" s="71"/>
      <c r="F239" s="71"/>
      <c r="G239" s="72">
        <v>5</v>
      </c>
      <c r="H239" s="72">
        <v>5</v>
      </c>
      <c r="I239" s="71"/>
      <c r="J239" s="71" t="s">
        <v>1058</v>
      </c>
      <c r="K239" s="51" t="s">
        <v>662</v>
      </c>
      <c r="L239" s="51" t="s">
        <v>668</v>
      </c>
      <c r="M239" s="52" t="s">
        <v>1059</v>
      </c>
      <c r="N239" s="51" t="s">
        <v>674</v>
      </c>
      <c r="O239" s="51" t="s">
        <v>1060</v>
      </c>
      <c r="P239" s="51" t="s">
        <v>581</v>
      </c>
      <c r="Q239" s="66"/>
    </row>
    <row r="240" customFormat="1" ht="20" customHeight="1" spans="2:17">
      <c r="B240" s="43"/>
      <c r="C240" s="71"/>
      <c r="D240" s="71"/>
      <c r="E240" s="71"/>
      <c r="F240" s="71"/>
      <c r="G240" s="72"/>
      <c r="H240" s="72"/>
      <c r="I240" s="71"/>
      <c r="J240" s="71"/>
      <c r="K240" s="51" t="s">
        <v>662</v>
      </c>
      <c r="L240" s="51" t="s">
        <v>663</v>
      </c>
      <c r="M240" s="52" t="s">
        <v>1061</v>
      </c>
      <c r="N240" s="51" t="s">
        <v>665</v>
      </c>
      <c r="O240" s="51" t="s">
        <v>686</v>
      </c>
      <c r="P240" s="51" t="s">
        <v>757</v>
      </c>
      <c r="Q240" s="66"/>
    </row>
    <row r="241" customFormat="1" ht="20" customHeight="1" spans="2:17">
      <c r="B241" s="43"/>
      <c r="C241" s="71"/>
      <c r="D241" s="71"/>
      <c r="E241" s="71"/>
      <c r="F241" s="71"/>
      <c r="G241" s="72"/>
      <c r="H241" s="72"/>
      <c r="I241" s="71"/>
      <c r="J241" s="71"/>
      <c r="K241" s="51" t="s">
        <v>662</v>
      </c>
      <c r="L241" s="51" t="s">
        <v>663</v>
      </c>
      <c r="M241" s="52" t="s">
        <v>1062</v>
      </c>
      <c r="N241" s="51" t="s">
        <v>665</v>
      </c>
      <c r="O241" s="51" t="s">
        <v>853</v>
      </c>
      <c r="P241" s="51" t="s">
        <v>757</v>
      </c>
      <c r="Q241" s="66"/>
    </row>
    <row r="242" customFormat="1" ht="20" customHeight="1" spans="2:17">
      <c r="B242" s="43"/>
      <c r="C242" s="71"/>
      <c r="D242" s="71"/>
      <c r="E242" s="71"/>
      <c r="F242" s="71"/>
      <c r="G242" s="72"/>
      <c r="H242" s="72"/>
      <c r="I242" s="71"/>
      <c r="J242" s="71"/>
      <c r="K242" s="51" t="s">
        <v>662</v>
      </c>
      <c r="L242" s="51" t="s">
        <v>682</v>
      </c>
      <c r="M242" s="52" t="s">
        <v>1063</v>
      </c>
      <c r="N242" s="51" t="s">
        <v>670</v>
      </c>
      <c r="O242" s="51" t="s">
        <v>671</v>
      </c>
      <c r="P242" s="51" t="s">
        <v>672</v>
      </c>
      <c r="Q242" s="66"/>
    </row>
    <row r="243" customFormat="1" ht="20" customHeight="1" spans="2:17">
      <c r="B243" s="43"/>
      <c r="C243" s="71"/>
      <c r="D243" s="71"/>
      <c r="E243" s="71"/>
      <c r="F243" s="71"/>
      <c r="G243" s="72"/>
      <c r="H243" s="72"/>
      <c r="I243" s="71"/>
      <c r="J243" s="71"/>
      <c r="K243" s="51" t="s">
        <v>662</v>
      </c>
      <c r="L243" s="51" t="s">
        <v>682</v>
      </c>
      <c r="M243" s="52" t="s">
        <v>1064</v>
      </c>
      <c r="N243" s="51" t="s">
        <v>670</v>
      </c>
      <c r="O243" s="51" t="s">
        <v>671</v>
      </c>
      <c r="P243" s="51" t="s">
        <v>672</v>
      </c>
      <c r="Q243" s="66"/>
    </row>
    <row r="244" customFormat="1" ht="20" customHeight="1" spans="2:17">
      <c r="B244" s="43"/>
      <c r="C244" s="71"/>
      <c r="D244" s="71"/>
      <c r="E244" s="71"/>
      <c r="F244" s="71"/>
      <c r="G244" s="72"/>
      <c r="H244" s="72"/>
      <c r="I244" s="71"/>
      <c r="J244" s="71"/>
      <c r="K244" s="51" t="s">
        <v>662</v>
      </c>
      <c r="L244" s="51" t="s">
        <v>668</v>
      </c>
      <c r="M244" s="52" t="s">
        <v>1065</v>
      </c>
      <c r="N244" s="51" t="s">
        <v>674</v>
      </c>
      <c r="O244" s="51" t="s">
        <v>1066</v>
      </c>
      <c r="P244" s="51" t="s">
        <v>581</v>
      </c>
      <c r="Q244" s="66"/>
    </row>
    <row r="245" customFormat="1" ht="20" customHeight="1" spans="2:17">
      <c r="B245" s="43"/>
      <c r="C245" s="71"/>
      <c r="D245" s="71"/>
      <c r="E245" s="71"/>
      <c r="F245" s="71"/>
      <c r="G245" s="72"/>
      <c r="H245" s="72"/>
      <c r="I245" s="71"/>
      <c r="J245" s="71"/>
      <c r="K245" s="51" t="s">
        <v>662</v>
      </c>
      <c r="L245" s="51" t="s">
        <v>663</v>
      </c>
      <c r="M245" s="52" t="s">
        <v>1067</v>
      </c>
      <c r="N245" s="51" t="s">
        <v>665</v>
      </c>
      <c r="O245" s="51" t="s">
        <v>878</v>
      </c>
      <c r="P245" s="51" t="s">
        <v>1068</v>
      </c>
      <c r="Q245" s="66"/>
    </row>
    <row r="246" customFormat="1" ht="20" customHeight="1" spans="2:17">
      <c r="B246" s="43"/>
      <c r="C246" s="71"/>
      <c r="D246" s="71"/>
      <c r="E246" s="71"/>
      <c r="F246" s="71"/>
      <c r="G246" s="72"/>
      <c r="H246" s="72"/>
      <c r="I246" s="71"/>
      <c r="J246" s="71"/>
      <c r="K246" s="51" t="s">
        <v>662</v>
      </c>
      <c r="L246" s="51" t="s">
        <v>668</v>
      </c>
      <c r="M246" s="52" t="s">
        <v>1069</v>
      </c>
      <c r="N246" s="51" t="s">
        <v>674</v>
      </c>
      <c r="O246" s="51" t="s">
        <v>1070</v>
      </c>
      <c r="P246" s="51" t="s">
        <v>581</v>
      </c>
      <c r="Q246" s="66"/>
    </row>
    <row r="247" customFormat="1" ht="20" customHeight="1" spans="2:17">
      <c r="B247" s="43"/>
      <c r="C247" s="71"/>
      <c r="D247" s="71"/>
      <c r="E247" s="71"/>
      <c r="F247" s="71"/>
      <c r="G247" s="72"/>
      <c r="H247" s="72"/>
      <c r="I247" s="71"/>
      <c r="J247" s="71"/>
      <c r="K247" s="51" t="s">
        <v>662</v>
      </c>
      <c r="L247" s="51" t="s">
        <v>682</v>
      </c>
      <c r="M247" s="52" t="s">
        <v>1071</v>
      </c>
      <c r="N247" s="51" t="s">
        <v>670</v>
      </c>
      <c r="O247" s="51" t="s">
        <v>671</v>
      </c>
      <c r="P247" s="51" t="s">
        <v>672</v>
      </c>
      <c r="Q247" s="66"/>
    </row>
    <row r="248" customFormat="1" ht="20" customHeight="1" spans="2:17">
      <c r="B248" s="43"/>
      <c r="C248" s="71"/>
      <c r="D248" s="71"/>
      <c r="E248" s="71"/>
      <c r="F248" s="71"/>
      <c r="G248" s="72"/>
      <c r="H248" s="72"/>
      <c r="I248" s="71"/>
      <c r="J248" s="71"/>
      <c r="K248" s="51" t="s">
        <v>688</v>
      </c>
      <c r="L248" s="51" t="s">
        <v>689</v>
      </c>
      <c r="M248" s="52" t="s">
        <v>1052</v>
      </c>
      <c r="N248" s="51" t="s">
        <v>674</v>
      </c>
      <c r="O248" s="51" t="s">
        <v>760</v>
      </c>
      <c r="P248" s="51" t="s">
        <v>581</v>
      </c>
      <c r="Q248" s="66"/>
    </row>
    <row r="249" customFormat="1" ht="20" customHeight="1" spans="2:17">
      <c r="B249" s="43"/>
      <c r="C249" s="71"/>
      <c r="D249" s="71"/>
      <c r="E249" s="71"/>
      <c r="F249" s="71"/>
      <c r="G249" s="72"/>
      <c r="H249" s="72"/>
      <c r="I249" s="71"/>
      <c r="J249" s="71"/>
      <c r="K249" s="51" t="s">
        <v>688</v>
      </c>
      <c r="L249" s="51" t="s">
        <v>692</v>
      </c>
      <c r="M249" s="52" t="s">
        <v>1072</v>
      </c>
      <c r="N249" s="51" t="s">
        <v>674</v>
      </c>
      <c r="O249" s="51" t="s">
        <v>1051</v>
      </c>
      <c r="P249" s="51" t="s">
        <v>581</v>
      </c>
      <c r="Q249" s="66"/>
    </row>
    <row r="250" customFormat="1" ht="20" customHeight="1" spans="2:17">
      <c r="B250" s="43"/>
      <c r="C250" s="71"/>
      <c r="D250" s="71"/>
      <c r="E250" s="71"/>
      <c r="F250" s="71"/>
      <c r="G250" s="72"/>
      <c r="H250" s="72"/>
      <c r="I250" s="71"/>
      <c r="J250" s="71"/>
      <c r="K250" s="51" t="s">
        <v>697</v>
      </c>
      <c r="L250" s="51" t="s">
        <v>698</v>
      </c>
      <c r="M250" s="52" t="s">
        <v>1073</v>
      </c>
      <c r="N250" s="51" t="s">
        <v>700</v>
      </c>
      <c r="O250" s="51" t="s">
        <v>701</v>
      </c>
      <c r="P250" s="51" t="s">
        <v>672</v>
      </c>
      <c r="Q250" s="66"/>
    </row>
    <row r="251" customFormat="1" ht="20" customHeight="1" spans="2:17">
      <c r="B251" s="43"/>
      <c r="C251" s="71"/>
      <c r="D251" s="71"/>
      <c r="E251" s="71"/>
      <c r="F251" s="71"/>
      <c r="G251" s="72"/>
      <c r="H251" s="72"/>
      <c r="I251" s="71"/>
      <c r="J251" s="71"/>
      <c r="K251" s="51" t="s">
        <v>697</v>
      </c>
      <c r="L251" s="51" t="s">
        <v>698</v>
      </c>
      <c r="M251" s="52" t="s">
        <v>1074</v>
      </c>
      <c r="N251" s="51" t="s">
        <v>700</v>
      </c>
      <c r="O251" s="51" t="s">
        <v>701</v>
      </c>
      <c r="P251" s="51" t="s">
        <v>672</v>
      </c>
      <c r="Q251" s="66"/>
    </row>
    <row r="252" customFormat="1" ht="20" customHeight="1" spans="2:17">
      <c r="B252" s="43"/>
      <c r="C252" s="71"/>
      <c r="D252" s="71"/>
      <c r="E252" s="71"/>
      <c r="F252" s="71"/>
      <c r="G252" s="72"/>
      <c r="H252" s="72"/>
      <c r="I252" s="71"/>
      <c r="J252" s="71"/>
      <c r="K252" s="51" t="s">
        <v>697</v>
      </c>
      <c r="L252" s="51" t="s">
        <v>698</v>
      </c>
      <c r="M252" s="52" t="s">
        <v>1075</v>
      </c>
      <c r="N252" s="51" t="s">
        <v>700</v>
      </c>
      <c r="O252" s="51" t="s">
        <v>701</v>
      </c>
      <c r="P252" s="51" t="s">
        <v>672</v>
      </c>
      <c r="Q252" s="66"/>
    </row>
    <row r="253" customFormat="1" ht="20" customHeight="1" spans="2:17">
      <c r="B253" s="43"/>
      <c r="C253" s="71"/>
      <c r="D253" s="71"/>
      <c r="E253" s="71"/>
      <c r="F253" s="71"/>
      <c r="G253" s="72"/>
      <c r="H253" s="72"/>
      <c r="I253" s="71"/>
      <c r="J253" s="71"/>
      <c r="K253" s="51" t="s">
        <v>703</v>
      </c>
      <c r="L253" s="51" t="s">
        <v>704</v>
      </c>
      <c r="M253" s="52" t="s">
        <v>1076</v>
      </c>
      <c r="N253" s="51" t="s">
        <v>665</v>
      </c>
      <c r="O253" s="51" t="s">
        <v>1077</v>
      </c>
      <c r="P253" s="51" t="s">
        <v>1078</v>
      </c>
      <c r="Q253" s="66"/>
    </row>
    <row r="254" customFormat="1" ht="20" customHeight="1" spans="2:17">
      <c r="B254" s="43"/>
      <c r="C254" s="71"/>
      <c r="D254" s="71"/>
      <c r="E254" s="71"/>
      <c r="F254" s="71"/>
      <c r="G254" s="72"/>
      <c r="H254" s="72"/>
      <c r="I254" s="71"/>
      <c r="J254" s="71"/>
      <c r="K254" s="51" t="s">
        <v>703</v>
      </c>
      <c r="L254" s="51" t="s">
        <v>704</v>
      </c>
      <c r="M254" s="52" t="s">
        <v>1079</v>
      </c>
      <c r="N254" s="51" t="s">
        <v>665</v>
      </c>
      <c r="O254" s="51" t="s">
        <v>1011</v>
      </c>
      <c r="P254" s="51" t="s">
        <v>874</v>
      </c>
      <c r="Q254" s="66"/>
    </row>
    <row r="255" customFormat="1" ht="20" customHeight="1" spans="2:17">
      <c r="B255" s="43"/>
      <c r="C255" s="71"/>
      <c r="D255" s="71"/>
      <c r="E255" s="71"/>
      <c r="F255" s="71"/>
      <c r="G255" s="72"/>
      <c r="H255" s="72"/>
      <c r="I255" s="71"/>
      <c r="J255" s="71"/>
      <c r="K255" s="51" t="s">
        <v>703</v>
      </c>
      <c r="L255" s="51" t="s">
        <v>704</v>
      </c>
      <c r="M255" s="52" t="s">
        <v>1080</v>
      </c>
      <c r="N255" s="51" t="s">
        <v>665</v>
      </c>
      <c r="O255" s="51" t="s">
        <v>994</v>
      </c>
      <c r="P255" s="51" t="s">
        <v>707</v>
      </c>
      <c r="Q255" s="66"/>
    </row>
    <row r="256" customFormat="1" ht="20" customHeight="1" spans="2:17">
      <c r="B256" s="43"/>
      <c r="C256" s="71"/>
      <c r="D256" s="71"/>
      <c r="E256" s="71"/>
      <c r="F256" s="71"/>
      <c r="G256" s="72"/>
      <c r="H256" s="72"/>
      <c r="I256" s="71"/>
      <c r="J256" s="71"/>
      <c r="K256" s="51" t="s">
        <v>703</v>
      </c>
      <c r="L256" s="51" t="s">
        <v>704</v>
      </c>
      <c r="M256" s="52" t="s">
        <v>1081</v>
      </c>
      <c r="N256" s="51" t="s">
        <v>665</v>
      </c>
      <c r="O256" s="51" t="s">
        <v>666</v>
      </c>
      <c r="P256" s="51" t="s">
        <v>707</v>
      </c>
      <c r="Q256" s="66"/>
    </row>
    <row r="257" customFormat="1" ht="20" customHeight="1" spans="2:17">
      <c r="B257" s="43"/>
      <c r="C257" s="60" t="s">
        <v>1082</v>
      </c>
      <c r="D257" s="60" t="s">
        <v>660</v>
      </c>
      <c r="E257" s="60" t="s">
        <v>1083</v>
      </c>
      <c r="F257" s="60">
        <v>13718023291</v>
      </c>
      <c r="G257" s="63">
        <v>8</v>
      </c>
      <c r="H257" s="63">
        <v>8</v>
      </c>
      <c r="I257" s="60"/>
      <c r="J257" s="60" t="s">
        <v>1084</v>
      </c>
      <c r="K257" s="51" t="s">
        <v>662</v>
      </c>
      <c r="L257" s="51" t="s">
        <v>682</v>
      </c>
      <c r="M257" s="52" t="s">
        <v>1085</v>
      </c>
      <c r="N257" s="51" t="s">
        <v>670</v>
      </c>
      <c r="O257" s="51" t="s">
        <v>671</v>
      </c>
      <c r="P257" s="51" t="s">
        <v>672</v>
      </c>
      <c r="Q257" s="66"/>
    </row>
    <row r="258" customFormat="1" ht="20" customHeight="1" spans="2:17">
      <c r="B258" s="43"/>
      <c r="C258" s="60"/>
      <c r="D258" s="60"/>
      <c r="E258" s="60"/>
      <c r="F258" s="60"/>
      <c r="G258" s="63"/>
      <c r="H258" s="63"/>
      <c r="I258" s="60"/>
      <c r="J258" s="60"/>
      <c r="K258" s="51" t="s">
        <v>662</v>
      </c>
      <c r="L258" s="51" t="s">
        <v>663</v>
      </c>
      <c r="M258" s="52" t="s">
        <v>1086</v>
      </c>
      <c r="N258" s="51" t="s">
        <v>665</v>
      </c>
      <c r="O258" s="51" t="s">
        <v>1087</v>
      </c>
      <c r="P258" s="51" t="s">
        <v>757</v>
      </c>
      <c r="Q258" s="66"/>
    </row>
    <row r="259" customFormat="1" ht="20" customHeight="1" spans="2:17">
      <c r="B259" s="43"/>
      <c r="C259" s="60"/>
      <c r="D259" s="60"/>
      <c r="E259" s="60"/>
      <c r="F259" s="60"/>
      <c r="G259" s="63"/>
      <c r="H259" s="63"/>
      <c r="I259" s="60"/>
      <c r="J259" s="60"/>
      <c r="K259" s="51" t="s">
        <v>662</v>
      </c>
      <c r="L259" s="51" t="s">
        <v>668</v>
      </c>
      <c r="M259" s="52" t="s">
        <v>1088</v>
      </c>
      <c r="N259" s="51" t="s">
        <v>674</v>
      </c>
      <c r="O259" s="51" t="s">
        <v>1089</v>
      </c>
      <c r="P259" s="51" t="s">
        <v>581</v>
      </c>
      <c r="Q259" s="66"/>
    </row>
    <row r="260" customFormat="1" ht="20" customHeight="1" spans="2:17">
      <c r="B260" s="43"/>
      <c r="C260" s="60"/>
      <c r="D260" s="60"/>
      <c r="E260" s="60"/>
      <c r="F260" s="60"/>
      <c r="G260" s="63"/>
      <c r="H260" s="63"/>
      <c r="I260" s="60"/>
      <c r="J260" s="60"/>
      <c r="K260" s="51" t="s">
        <v>688</v>
      </c>
      <c r="L260" s="51" t="s">
        <v>692</v>
      </c>
      <c r="M260" s="52" t="s">
        <v>1090</v>
      </c>
      <c r="N260" s="51" t="s">
        <v>674</v>
      </c>
      <c r="O260" s="51" t="s">
        <v>691</v>
      </c>
      <c r="P260" s="51" t="s">
        <v>581</v>
      </c>
      <c r="Q260" s="66"/>
    </row>
    <row r="261" customFormat="1" ht="20" customHeight="1" spans="2:17">
      <c r="B261" s="43"/>
      <c r="C261" s="60"/>
      <c r="D261" s="60"/>
      <c r="E261" s="60"/>
      <c r="F261" s="60"/>
      <c r="G261" s="63"/>
      <c r="H261" s="63"/>
      <c r="I261" s="60"/>
      <c r="J261" s="60"/>
      <c r="K261" s="51" t="s">
        <v>688</v>
      </c>
      <c r="L261" s="51" t="s">
        <v>692</v>
      </c>
      <c r="M261" s="52" t="s">
        <v>1091</v>
      </c>
      <c r="N261" s="51" t="s">
        <v>674</v>
      </c>
      <c r="O261" s="51" t="s">
        <v>1092</v>
      </c>
      <c r="P261" s="51" t="s">
        <v>581</v>
      </c>
      <c r="Q261" s="66"/>
    </row>
    <row r="262" customFormat="1" ht="20" customHeight="1" spans="2:17">
      <c r="B262" s="43"/>
      <c r="C262" s="60"/>
      <c r="D262" s="60"/>
      <c r="E262" s="60"/>
      <c r="F262" s="60"/>
      <c r="G262" s="63"/>
      <c r="H262" s="63"/>
      <c r="I262" s="60"/>
      <c r="J262" s="60"/>
      <c r="K262" s="51" t="s">
        <v>697</v>
      </c>
      <c r="L262" s="51" t="s">
        <v>698</v>
      </c>
      <c r="M262" s="52" t="s">
        <v>1093</v>
      </c>
      <c r="N262" s="51" t="s">
        <v>700</v>
      </c>
      <c r="O262" s="51" t="s">
        <v>701</v>
      </c>
      <c r="P262" s="51" t="s">
        <v>672</v>
      </c>
      <c r="Q262" s="66"/>
    </row>
    <row r="263" customFormat="1" ht="20" customHeight="1" spans="2:17">
      <c r="B263" s="43"/>
      <c r="C263" s="60"/>
      <c r="D263" s="60"/>
      <c r="E263" s="60"/>
      <c r="F263" s="60"/>
      <c r="G263" s="63"/>
      <c r="H263" s="63"/>
      <c r="I263" s="60"/>
      <c r="J263" s="60"/>
      <c r="K263" s="51" t="s">
        <v>703</v>
      </c>
      <c r="L263" s="51" t="s">
        <v>704</v>
      </c>
      <c r="M263" s="52" t="s">
        <v>1094</v>
      </c>
      <c r="N263" s="51" t="s">
        <v>665</v>
      </c>
      <c r="O263" s="51" t="s">
        <v>863</v>
      </c>
      <c r="P263" s="51" t="s">
        <v>707</v>
      </c>
      <c r="Q263" s="66"/>
    </row>
    <row r="264" customFormat="1" ht="20" customHeight="1" spans="2:17">
      <c r="B264" s="43"/>
      <c r="C264" s="60"/>
      <c r="D264" s="60"/>
      <c r="E264" s="60"/>
      <c r="F264" s="60"/>
      <c r="G264" s="63"/>
      <c r="H264" s="63"/>
      <c r="I264" s="60"/>
      <c r="J264" s="60"/>
      <c r="K264" s="51" t="s">
        <v>703</v>
      </c>
      <c r="L264" s="51" t="s">
        <v>704</v>
      </c>
      <c r="M264" s="52" t="s">
        <v>1095</v>
      </c>
      <c r="N264" s="51" t="s">
        <v>665</v>
      </c>
      <c r="O264" s="51" t="s">
        <v>863</v>
      </c>
      <c r="P264" s="51" t="s">
        <v>707</v>
      </c>
      <c r="Q264" s="66"/>
    </row>
    <row r="265" customFormat="1" ht="20" customHeight="1" spans="2:17">
      <c r="B265" s="43"/>
      <c r="C265" s="60" t="s">
        <v>1096</v>
      </c>
      <c r="D265" s="60" t="s">
        <v>660</v>
      </c>
      <c r="E265" s="60" t="s">
        <v>1097</v>
      </c>
      <c r="F265" s="60">
        <v>80232721</v>
      </c>
      <c r="G265" s="63">
        <v>216.19</v>
      </c>
      <c r="H265" s="63">
        <v>216.19</v>
      </c>
      <c r="I265" s="60"/>
      <c r="J265" s="60" t="s">
        <v>1098</v>
      </c>
      <c r="K265" s="51" t="s">
        <v>662</v>
      </c>
      <c r="L265" s="51" t="s">
        <v>682</v>
      </c>
      <c r="M265" s="52" t="s">
        <v>1099</v>
      </c>
      <c r="N265" s="51" t="s">
        <v>670</v>
      </c>
      <c r="O265" s="51" t="s">
        <v>671</v>
      </c>
      <c r="P265" s="51" t="s">
        <v>672</v>
      </c>
      <c r="Q265" s="66"/>
    </row>
    <row r="266" customFormat="1" ht="20" customHeight="1" spans="2:17">
      <c r="B266" s="43"/>
      <c r="C266" s="60"/>
      <c r="D266" s="60"/>
      <c r="E266" s="60"/>
      <c r="F266" s="60"/>
      <c r="G266" s="63"/>
      <c r="H266" s="63"/>
      <c r="I266" s="60"/>
      <c r="J266" s="60"/>
      <c r="K266" s="51" t="s">
        <v>662</v>
      </c>
      <c r="L266" s="51" t="s">
        <v>682</v>
      </c>
      <c r="M266" s="52" t="s">
        <v>1100</v>
      </c>
      <c r="N266" s="51" t="s">
        <v>670</v>
      </c>
      <c r="O266" s="51" t="s">
        <v>671</v>
      </c>
      <c r="P266" s="51" t="s">
        <v>672</v>
      </c>
      <c r="Q266" s="66"/>
    </row>
    <row r="267" customFormat="1" ht="20" customHeight="1" spans="2:17">
      <c r="B267" s="43"/>
      <c r="C267" s="60"/>
      <c r="D267" s="60"/>
      <c r="E267" s="60"/>
      <c r="F267" s="60"/>
      <c r="G267" s="63"/>
      <c r="H267" s="63"/>
      <c r="I267" s="60"/>
      <c r="J267" s="60"/>
      <c r="K267" s="51" t="s">
        <v>662</v>
      </c>
      <c r="L267" s="51" t="s">
        <v>682</v>
      </c>
      <c r="M267" s="52" t="s">
        <v>1101</v>
      </c>
      <c r="N267" s="51" t="s">
        <v>670</v>
      </c>
      <c r="O267" s="51" t="s">
        <v>671</v>
      </c>
      <c r="P267" s="51" t="s">
        <v>672</v>
      </c>
      <c r="Q267" s="66"/>
    </row>
    <row r="268" customFormat="1" ht="20" customHeight="1" spans="2:17">
      <c r="B268" s="43"/>
      <c r="C268" s="60"/>
      <c r="D268" s="60"/>
      <c r="E268" s="60"/>
      <c r="F268" s="60"/>
      <c r="G268" s="63"/>
      <c r="H268" s="63"/>
      <c r="I268" s="60"/>
      <c r="J268" s="60"/>
      <c r="K268" s="51" t="s">
        <v>662</v>
      </c>
      <c r="L268" s="51" t="s">
        <v>668</v>
      </c>
      <c r="M268" s="52" t="s">
        <v>1102</v>
      </c>
      <c r="N268" s="51" t="s">
        <v>665</v>
      </c>
      <c r="O268" s="51" t="s">
        <v>878</v>
      </c>
      <c r="P268" s="51" t="s">
        <v>1103</v>
      </c>
      <c r="Q268" s="66"/>
    </row>
    <row r="269" customFormat="1" ht="20" customHeight="1" spans="2:17">
      <c r="B269" s="43"/>
      <c r="C269" s="60"/>
      <c r="D269" s="60"/>
      <c r="E269" s="60"/>
      <c r="F269" s="60"/>
      <c r="G269" s="63"/>
      <c r="H269" s="63"/>
      <c r="I269" s="60"/>
      <c r="J269" s="60"/>
      <c r="K269" s="51" t="s">
        <v>662</v>
      </c>
      <c r="L269" s="51" t="s">
        <v>663</v>
      </c>
      <c r="M269" s="52" t="s">
        <v>1104</v>
      </c>
      <c r="N269" s="51" t="s">
        <v>665</v>
      </c>
      <c r="O269" s="51" t="s">
        <v>1105</v>
      </c>
      <c r="P269" s="51" t="s">
        <v>1106</v>
      </c>
      <c r="Q269" s="66"/>
    </row>
    <row r="270" customFormat="1" ht="20" customHeight="1" spans="2:17">
      <c r="B270" s="43"/>
      <c r="C270" s="60"/>
      <c r="D270" s="60"/>
      <c r="E270" s="60"/>
      <c r="F270" s="60"/>
      <c r="G270" s="63"/>
      <c r="H270" s="63"/>
      <c r="I270" s="60"/>
      <c r="J270" s="60"/>
      <c r="K270" s="51" t="s">
        <v>662</v>
      </c>
      <c r="L270" s="51" t="s">
        <v>668</v>
      </c>
      <c r="M270" s="52" t="s">
        <v>1107</v>
      </c>
      <c r="N270" s="51" t="s">
        <v>674</v>
      </c>
      <c r="O270" s="51" t="s">
        <v>1108</v>
      </c>
      <c r="P270" s="51" t="s">
        <v>581</v>
      </c>
      <c r="Q270" s="66"/>
    </row>
    <row r="271" customFormat="1" ht="20" customHeight="1" spans="2:17">
      <c r="B271" s="43"/>
      <c r="C271" s="60"/>
      <c r="D271" s="60"/>
      <c r="E271" s="60"/>
      <c r="F271" s="60"/>
      <c r="G271" s="63"/>
      <c r="H271" s="63"/>
      <c r="I271" s="60"/>
      <c r="J271" s="60"/>
      <c r="K271" s="51" t="s">
        <v>662</v>
      </c>
      <c r="L271" s="51" t="s">
        <v>668</v>
      </c>
      <c r="M271" s="52" t="s">
        <v>1109</v>
      </c>
      <c r="N271" s="51" t="s">
        <v>674</v>
      </c>
      <c r="O271" s="51" t="s">
        <v>986</v>
      </c>
      <c r="P271" s="51" t="s">
        <v>581</v>
      </c>
      <c r="Q271" s="66"/>
    </row>
    <row r="272" customFormat="1" ht="20" customHeight="1" spans="2:17">
      <c r="B272" s="43"/>
      <c r="C272" s="60"/>
      <c r="D272" s="60"/>
      <c r="E272" s="60"/>
      <c r="F272" s="60"/>
      <c r="G272" s="63"/>
      <c r="H272" s="63"/>
      <c r="I272" s="60"/>
      <c r="J272" s="60"/>
      <c r="K272" s="51" t="s">
        <v>662</v>
      </c>
      <c r="L272" s="51" t="s">
        <v>682</v>
      </c>
      <c r="M272" s="52" t="s">
        <v>1110</v>
      </c>
      <c r="N272" s="51" t="s">
        <v>700</v>
      </c>
      <c r="O272" s="51" t="s">
        <v>902</v>
      </c>
      <c r="P272" s="51" t="s">
        <v>672</v>
      </c>
      <c r="Q272" s="66"/>
    </row>
    <row r="273" customFormat="1" ht="20" customHeight="1" spans="2:17">
      <c r="B273" s="43"/>
      <c r="C273" s="60"/>
      <c r="D273" s="60"/>
      <c r="E273" s="60"/>
      <c r="F273" s="60"/>
      <c r="G273" s="63"/>
      <c r="H273" s="63"/>
      <c r="I273" s="60"/>
      <c r="J273" s="60"/>
      <c r="K273" s="51" t="s">
        <v>662</v>
      </c>
      <c r="L273" s="51" t="s">
        <v>682</v>
      </c>
      <c r="M273" s="52" t="s">
        <v>1111</v>
      </c>
      <c r="N273" s="51" t="s">
        <v>670</v>
      </c>
      <c r="O273" s="51" t="s">
        <v>671</v>
      </c>
      <c r="P273" s="51" t="s">
        <v>672</v>
      </c>
      <c r="Q273" s="66"/>
    </row>
    <row r="274" customFormat="1" ht="20" customHeight="1" spans="2:17">
      <c r="B274" s="43"/>
      <c r="C274" s="60"/>
      <c r="D274" s="60"/>
      <c r="E274" s="60"/>
      <c r="F274" s="60"/>
      <c r="G274" s="63"/>
      <c r="H274" s="63"/>
      <c r="I274" s="60"/>
      <c r="J274" s="60"/>
      <c r="K274" s="51" t="s">
        <v>662</v>
      </c>
      <c r="L274" s="51" t="s">
        <v>668</v>
      </c>
      <c r="M274" s="52" t="s">
        <v>1112</v>
      </c>
      <c r="N274" s="51" t="s">
        <v>670</v>
      </c>
      <c r="O274" s="51" t="s">
        <v>1113</v>
      </c>
      <c r="P274" s="51" t="s">
        <v>1103</v>
      </c>
      <c r="Q274" s="66"/>
    </row>
    <row r="275" customFormat="1" ht="20" customHeight="1" spans="2:17">
      <c r="B275" s="43"/>
      <c r="C275" s="60"/>
      <c r="D275" s="60"/>
      <c r="E275" s="60"/>
      <c r="F275" s="60"/>
      <c r="G275" s="63"/>
      <c r="H275" s="63"/>
      <c r="I275" s="60"/>
      <c r="J275" s="60"/>
      <c r="K275" s="51" t="s">
        <v>688</v>
      </c>
      <c r="L275" s="51" t="s">
        <v>692</v>
      </c>
      <c r="M275" s="52" t="s">
        <v>965</v>
      </c>
      <c r="N275" s="51" t="s">
        <v>674</v>
      </c>
      <c r="O275" s="51" t="s">
        <v>920</v>
      </c>
      <c r="P275" s="51" t="s">
        <v>581</v>
      </c>
      <c r="Q275" s="66"/>
    </row>
    <row r="276" customFormat="1" ht="20" customHeight="1" spans="2:17">
      <c r="B276" s="43"/>
      <c r="C276" s="60"/>
      <c r="D276" s="60"/>
      <c r="E276" s="60"/>
      <c r="F276" s="60"/>
      <c r="G276" s="63"/>
      <c r="H276" s="63"/>
      <c r="I276" s="60"/>
      <c r="J276" s="60"/>
      <c r="K276" s="51" t="s">
        <v>688</v>
      </c>
      <c r="L276" s="51" t="s">
        <v>689</v>
      </c>
      <c r="M276" s="52" t="s">
        <v>964</v>
      </c>
      <c r="N276" s="51" t="s">
        <v>674</v>
      </c>
      <c r="O276" s="51" t="s">
        <v>760</v>
      </c>
      <c r="P276" s="51" t="s">
        <v>581</v>
      </c>
      <c r="Q276" s="66"/>
    </row>
    <row r="277" customFormat="1" ht="20" customHeight="1" spans="2:17">
      <c r="B277" s="43"/>
      <c r="C277" s="60"/>
      <c r="D277" s="60"/>
      <c r="E277" s="60"/>
      <c r="F277" s="60"/>
      <c r="G277" s="63"/>
      <c r="H277" s="63"/>
      <c r="I277" s="60"/>
      <c r="J277" s="60"/>
      <c r="K277" s="51" t="s">
        <v>697</v>
      </c>
      <c r="L277" s="51" t="s">
        <v>698</v>
      </c>
      <c r="M277" s="52" t="s">
        <v>1114</v>
      </c>
      <c r="N277" s="51" t="s">
        <v>700</v>
      </c>
      <c r="O277" s="51" t="s">
        <v>902</v>
      </c>
      <c r="P277" s="51" t="s">
        <v>672</v>
      </c>
      <c r="Q277" s="66"/>
    </row>
    <row r="278" customFormat="1" ht="20" customHeight="1" spans="2:17">
      <c r="B278" s="43"/>
      <c r="C278" s="60"/>
      <c r="D278" s="60"/>
      <c r="E278" s="60"/>
      <c r="F278" s="60"/>
      <c r="G278" s="63"/>
      <c r="H278" s="63"/>
      <c r="I278" s="60"/>
      <c r="J278" s="60"/>
      <c r="K278" s="51" t="s">
        <v>703</v>
      </c>
      <c r="L278" s="51" t="s">
        <v>704</v>
      </c>
      <c r="M278" s="52" t="s">
        <v>705</v>
      </c>
      <c r="N278" s="51" t="s">
        <v>665</v>
      </c>
      <c r="O278" s="51" t="s">
        <v>1115</v>
      </c>
      <c r="P278" s="51" t="s">
        <v>707</v>
      </c>
      <c r="Q278" s="66"/>
    </row>
    <row r="279" customFormat="1" ht="20" customHeight="1" spans="2:17">
      <c r="B279" s="43"/>
      <c r="C279" s="60" t="s">
        <v>1116</v>
      </c>
      <c r="D279" s="60" t="s">
        <v>660</v>
      </c>
      <c r="E279" s="60" t="s">
        <v>1117</v>
      </c>
      <c r="F279" s="60">
        <v>80234599</v>
      </c>
      <c r="G279" s="63">
        <f>594314.4/10000</f>
        <v>59.43144</v>
      </c>
      <c r="H279" s="63">
        <f>594314.4/10000</f>
        <v>59.43144</v>
      </c>
      <c r="I279" s="60"/>
      <c r="J279" s="60" t="s">
        <v>1118</v>
      </c>
      <c r="K279" s="51" t="s">
        <v>662</v>
      </c>
      <c r="L279" s="51" t="s">
        <v>682</v>
      </c>
      <c r="M279" s="52" t="s">
        <v>1119</v>
      </c>
      <c r="N279" s="51" t="s">
        <v>670</v>
      </c>
      <c r="O279" s="51" t="s">
        <v>671</v>
      </c>
      <c r="P279" s="51" t="s">
        <v>672</v>
      </c>
      <c r="Q279" s="66"/>
    </row>
    <row r="280" customFormat="1" ht="20" customHeight="1" spans="2:17">
      <c r="B280" s="43"/>
      <c r="C280" s="60"/>
      <c r="D280" s="60"/>
      <c r="E280" s="60"/>
      <c r="F280" s="60"/>
      <c r="G280" s="63"/>
      <c r="H280" s="63"/>
      <c r="I280" s="60"/>
      <c r="J280" s="60"/>
      <c r="K280" s="51" t="s">
        <v>662</v>
      </c>
      <c r="L280" s="51" t="s">
        <v>668</v>
      </c>
      <c r="M280" s="52" t="s">
        <v>1120</v>
      </c>
      <c r="N280" s="51" t="s">
        <v>674</v>
      </c>
      <c r="O280" s="51" t="s">
        <v>1121</v>
      </c>
      <c r="P280" s="51" t="s">
        <v>581</v>
      </c>
      <c r="Q280" s="66"/>
    </row>
    <row r="281" customFormat="1" ht="20" customHeight="1" spans="2:17">
      <c r="B281" s="43"/>
      <c r="C281" s="60"/>
      <c r="D281" s="60"/>
      <c r="E281" s="60"/>
      <c r="F281" s="60"/>
      <c r="G281" s="63"/>
      <c r="H281" s="63"/>
      <c r="I281" s="60"/>
      <c r="J281" s="60"/>
      <c r="K281" s="51" t="s">
        <v>662</v>
      </c>
      <c r="L281" s="51" t="s">
        <v>663</v>
      </c>
      <c r="M281" s="52" t="s">
        <v>1122</v>
      </c>
      <c r="N281" s="51" t="s">
        <v>670</v>
      </c>
      <c r="O281" s="51" t="s">
        <v>745</v>
      </c>
      <c r="P281" s="51" t="s">
        <v>757</v>
      </c>
      <c r="Q281" s="66"/>
    </row>
    <row r="282" customFormat="1" ht="20" customHeight="1" spans="2:17">
      <c r="B282" s="43"/>
      <c r="C282" s="60"/>
      <c r="D282" s="60"/>
      <c r="E282" s="60"/>
      <c r="F282" s="60"/>
      <c r="G282" s="63"/>
      <c r="H282" s="63"/>
      <c r="I282" s="60"/>
      <c r="J282" s="60"/>
      <c r="K282" s="51" t="s">
        <v>688</v>
      </c>
      <c r="L282" s="51" t="s">
        <v>692</v>
      </c>
      <c r="M282" s="52" t="s">
        <v>1123</v>
      </c>
      <c r="N282" s="51" t="s">
        <v>700</v>
      </c>
      <c r="O282" s="51" t="s">
        <v>1024</v>
      </c>
      <c r="P282" s="51" t="s">
        <v>672</v>
      </c>
      <c r="Q282" s="66"/>
    </row>
    <row r="283" customFormat="1" ht="20" customHeight="1" spans="2:17">
      <c r="B283" s="43"/>
      <c r="C283" s="60"/>
      <c r="D283" s="60"/>
      <c r="E283" s="60"/>
      <c r="F283" s="60"/>
      <c r="G283" s="63"/>
      <c r="H283" s="63"/>
      <c r="I283" s="60"/>
      <c r="J283" s="60"/>
      <c r="K283" s="51" t="s">
        <v>688</v>
      </c>
      <c r="L283" s="51" t="s">
        <v>692</v>
      </c>
      <c r="M283" s="52" t="s">
        <v>1124</v>
      </c>
      <c r="N283" s="51" t="s">
        <v>700</v>
      </c>
      <c r="O283" s="51" t="s">
        <v>1024</v>
      </c>
      <c r="P283" s="51" t="s">
        <v>672</v>
      </c>
      <c r="Q283" s="66"/>
    </row>
    <row r="284" customFormat="1" ht="20" customHeight="1" spans="2:17">
      <c r="B284" s="43"/>
      <c r="C284" s="60"/>
      <c r="D284" s="60"/>
      <c r="E284" s="60"/>
      <c r="F284" s="60"/>
      <c r="G284" s="63"/>
      <c r="H284" s="63"/>
      <c r="I284" s="60"/>
      <c r="J284" s="60"/>
      <c r="K284" s="51" t="s">
        <v>688</v>
      </c>
      <c r="L284" s="51" t="s">
        <v>689</v>
      </c>
      <c r="M284" s="52" t="s">
        <v>1125</v>
      </c>
      <c r="N284" s="51" t="s">
        <v>674</v>
      </c>
      <c r="O284" s="51" t="s">
        <v>760</v>
      </c>
      <c r="P284" s="51" t="s">
        <v>581</v>
      </c>
      <c r="Q284" s="66"/>
    </row>
    <row r="285" customFormat="1" ht="20" customHeight="1" spans="2:17">
      <c r="B285" s="43"/>
      <c r="C285" s="60"/>
      <c r="D285" s="60"/>
      <c r="E285" s="60"/>
      <c r="F285" s="60"/>
      <c r="G285" s="63"/>
      <c r="H285" s="63"/>
      <c r="I285" s="60"/>
      <c r="J285" s="60"/>
      <c r="K285" s="51" t="s">
        <v>697</v>
      </c>
      <c r="L285" s="51" t="s">
        <v>698</v>
      </c>
      <c r="M285" s="52" t="s">
        <v>1126</v>
      </c>
      <c r="N285" s="51" t="s">
        <v>700</v>
      </c>
      <c r="O285" s="51" t="s">
        <v>1024</v>
      </c>
      <c r="P285" s="51" t="s">
        <v>672</v>
      </c>
      <c r="Q285" s="66"/>
    </row>
    <row r="286" customFormat="1" ht="20" customHeight="1" spans="2:17">
      <c r="B286" s="43"/>
      <c r="C286" s="60"/>
      <c r="D286" s="60"/>
      <c r="E286" s="60"/>
      <c r="F286" s="60"/>
      <c r="G286" s="63"/>
      <c r="H286" s="63"/>
      <c r="I286" s="60"/>
      <c r="J286" s="60"/>
      <c r="K286" s="51" t="s">
        <v>703</v>
      </c>
      <c r="L286" s="51" t="s">
        <v>704</v>
      </c>
      <c r="M286" s="52" t="s">
        <v>705</v>
      </c>
      <c r="N286" s="51" t="s">
        <v>665</v>
      </c>
      <c r="O286" s="51" t="s">
        <v>1127</v>
      </c>
      <c r="P286" s="51" t="s">
        <v>707</v>
      </c>
      <c r="Q286" s="66"/>
    </row>
    <row r="287" customFormat="1" ht="20" customHeight="1" spans="2:17">
      <c r="B287" s="43"/>
      <c r="C287" s="60" t="s">
        <v>1128</v>
      </c>
      <c r="D287" s="60" t="s">
        <v>660</v>
      </c>
      <c r="E287" s="60" t="s">
        <v>1129</v>
      </c>
      <c r="F287" s="60">
        <v>13661084352</v>
      </c>
      <c r="G287" s="63">
        <v>44.5</v>
      </c>
      <c r="H287" s="63">
        <v>44.5</v>
      </c>
      <c r="I287" s="60"/>
      <c r="J287" s="60" t="s">
        <v>1130</v>
      </c>
      <c r="K287" s="51" t="s">
        <v>662</v>
      </c>
      <c r="L287" s="51" t="s">
        <v>682</v>
      </c>
      <c r="M287" s="52" t="s">
        <v>1131</v>
      </c>
      <c r="N287" s="51" t="s">
        <v>665</v>
      </c>
      <c r="O287" s="51" t="s">
        <v>994</v>
      </c>
      <c r="P287" s="51" t="s">
        <v>672</v>
      </c>
      <c r="Q287" s="66"/>
    </row>
    <row r="288" customFormat="1" ht="20" customHeight="1" spans="2:17">
      <c r="B288" s="43"/>
      <c r="C288" s="60"/>
      <c r="D288" s="60"/>
      <c r="E288" s="60"/>
      <c r="F288" s="60"/>
      <c r="G288" s="63"/>
      <c r="H288" s="63"/>
      <c r="I288" s="60"/>
      <c r="J288" s="60"/>
      <c r="K288" s="51" t="s">
        <v>662</v>
      </c>
      <c r="L288" s="51" t="s">
        <v>682</v>
      </c>
      <c r="M288" s="52" t="s">
        <v>1132</v>
      </c>
      <c r="N288" s="51" t="s">
        <v>670</v>
      </c>
      <c r="O288" s="51" t="s">
        <v>671</v>
      </c>
      <c r="P288" s="51" t="s">
        <v>672</v>
      </c>
      <c r="Q288" s="66"/>
    </row>
    <row r="289" customFormat="1" ht="20" customHeight="1" spans="2:17">
      <c r="B289" s="43"/>
      <c r="C289" s="60"/>
      <c r="D289" s="60"/>
      <c r="E289" s="60"/>
      <c r="F289" s="60"/>
      <c r="G289" s="63"/>
      <c r="H289" s="63"/>
      <c r="I289" s="60"/>
      <c r="J289" s="60"/>
      <c r="K289" s="51" t="s">
        <v>662</v>
      </c>
      <c r="L289" s="51" t="s">
        <v>668</v>
      </c>
      <c r="M289" s="52" t="s">
        <v>1133</v>
      </c>
      <c r="N289" s="51" t="s">
        <v>674</v>
      </c>
      <c r="O289" s="51" t="s">
        <v>1134</v>
      </c>
      <c r="P289" s="51" t="s">
        <v>581</v>
      </c>
      <c r="Q289" s="66"/>
    </row>
    <row r="290" customFormat="1" ht="20" customHeight="1" spans="2:17">
      <c r="B290" s="43"/>
      <c r="C290" s="60"/>
      <c r="D290" s="60"/>
      <c r="E290" s="60"/>
      <c r="F290" s="60"/>
      <c r="G290" s="63"/>
      <c r="H290" s="63"/>
      <c r="I290" s="60"/>
      <c r="J290" s="60"/>
      <c r="K290" s="51" t="s">
        <v>662</v>
      </c>
      <c r="L290" s="51" t="s">
        <v>668</v>
      </c>
      <c r="M290" s="52" t="s">
        <v>930</v>
      </c>
      <c r="N290" s="51" t="s">
        <v>674</v>
      </c>
      <c r="O290" s="51" t="s">
        <v>1135</v>
      </c>
      <c r="P290" s="51" t="s">
        <v>581</v>
      </c>
      <c r="Q290" s="66"/>
    </row>
    <row r="291" customFormat="1" ht="20" customHeight="1" spans="2:17">
      <c r="B291" s="43"/>
      <c r="C291" s="60"/>
      <c r="D291" s="60"/>
      <c r="E291" s="60"/>
      <c r="F291" s="60"/>
      <c r="G291" s="63"/>
      <c r="H291" s="63"/>
      <c r="I291" s="60"/>
      <c r="J291" s="60"/>
      <c r="K291" s="51" t="s">
        <v>662</v>
      </c>
      <c r="L291" s="51" t="s">
        <v>682</v>
      </c>
      <c r="M291" s="52" t="s">
        <v>1136</v>
      </c>
      <c r="N291" s="51" t="s">
        <v>674</v>
      </c>
      <c r="O291" s="51" t="s">
        <v>1137</v>
      </c>
      <c r="P291" s="51" t="s">
        <v>581</v>
      </c>
      <c r="Q291" s="66"/>
    </row>
    <row r="292" customFormat="1" ht="20" customHeight="1" spans="2:17">
      <c r="B292" s="43"/>
      <c r="C292" s="60"/>
      <c r="D292" s="60"/>
      <c r="E292" s="60"/>
      <c r="F292" s="60"/>
      <c r="G292" s="63"/>
      <c r="H292" s="63"/>
      <c r="I292" s="60"/>
      <c r="J292" s="60"/>
      <c r="K292" s="51" t="s">
        <v>662</v>
      </c>
      <c r="L292" s="51" t="s">
        <v>663</v>
      </c>
      <c r="M292" s="52" t="s">
        <v>1138</v>
      </c>
      <c r="N292" s="51" t="s">
        <v>670</v>
      </c>
      <c r="O292" s="51" t="s">
        <v>926</v>
      </c>
      <c r="P292" s="51" t="s">
        <v>687</v>
      </c>
      <c r="Q292" s="66"/>
    </row>
    <row r="293" customFormat="1" ht="20" customHeight="1" spans="2:17">
      <c r="B293" s="43"/>
      <c r="C293" s="60"/>
      <c r="D293" s="60"/>
      <c r="E293" s="60"/>
      <c r="F293" s="60"/>
      <c r="G293" s="63"/>
      <c r="H293" s="63"/>
      <c r="I293" s="60"/>
      <c r="J293" s="60"/>
      <c r="K293" s="51" t="s">
        <v>662</v>
      </c>
      <c r="L293" s="51" t="s">
        <v>682</v>
      </c>
      <c r="M293" s="52" t="s">
        <v>1139</v>
      </c>
      <c r="N293" s="51" t="s">
        <v>665</v>
      </c>
      <c r="O293" s="51" t="s">
        <v>994</v>
      </c>
      <c r="P293" s="51" t="s">
        <v>672</v>
      </c>
      <c r="Q293" s="66"/>
    </row>
    <row r="294" customFormat="1" ht="20" customHeight="1" spans="2:17">
      <c r="B294" s="43"/>
      <c r="C294" s="60"/>
      <c r="D294" s="60"/>
      <c r="E294" s="60"/>
      <c r="F294" s="60"/>
      <c r="G294" s="63"/>
      <c r="H294" s="63"/>
      <c r="I294" s="60"/>
      <c r="J294" s="60"/>
      <c r="K294" s="51" t="s">
        <v>662</v>
      </c>
      <c r="L294" s="51" t="s">
        <v>668</v>
      </c>
      <c r="M294" s="52" t="s">
        <v>1140</v>
      </c>
      <c r="N294" s="51" t="s">
        <v>674</v>
      </c>
      <c r="O294" s="51" t="s">
        <v>1141</v>
      </c>
      <c r="P294" s="51" t="s">
        <v>581</v>
      </c>
      <c r="Q294" s="66"/>
    </row>
    <row r="295" customFormat="1" ht="20" customHeight="1" spans="2:17">
      <c r="B295" s="43"/>
      <c r="C295" s="60"/>
      <c r="D295" s="60"/>
      <c r="E295" s="60"/>
      <c r="F295" s="60"/>
      <c r="G295" s="63"/>
      <c r="H295" s="63"/>
      <c r="I295" s="60"/>
      <c r="J295" s="60"/>
      <c r="K295" s="51" t="s">
        <v>662</v>
      </c>
      <c r="L295" s="51" t="s">
        <v>668</v>
      </c>
      <c r="M295" s="52" t="s">
        <v>1142</v>
      </c>
      <c r="N295" s="51" t="s">
        <v>674</v>
      </c>
      <c r="O295" s="51" t="s">
        <v>1143</v>
      </c>
      <c r="P295" s="51" t="s">
        <v>581</v>
      </c>
      <c r="Q295" s="66"/>
    </row>
    <row r="296" customFormat="1" ht="20" customHeight="1" spans="2:17">
      <c r="B296" s="43"/>
      <c r="C296" s="60"/>
      <c r="D296" s="60"/>
      <c r="E296" s="60"/>
      <c r="F296" s="60"/>
      <c r="G296" s="63"/>
      <c r="H296" s="63"/>
      <c r="I296" s="60"/>
      <c r="J296" s="60"/>
      <c r="K296" s="51" t="s">
        <v>662</v>
      </c>
      <c r="L296" s="51" t="s">
        <v>663</v>
      </c>
      <c r="M296" s="52" t="s">
        <v>1144</v>
      </c>
      <c r="N296" s="51" t="s">
        <v>670</v>
      </c>
      <c r="O296" s="51" t="s">
        <v>1145</v>
      </c>
      <c r="P296" s="51" t="s">
        <v>1146</v>
      </c>
      <c r="Q296" s="66"/>
    </row>
    <row r="297" customFormat="1" ht="20" customHeight="1" spans="2:17">
      <c r="B297" s="43"/>
      <c r="C297" s="60"/>
      <c r="D297" s="60"/>
      <c r="E297" s="60"/>
      <c r="F297" s="60"/>
      <c r="G297" s="63"/>
      <c r="H297" s="63"/>
      <c r="I297" s="60"/>
      <c r="J297" s="60"/>
      <c r="K297" s="51" t="s">
        <v>688</v>
      </c>
      <c r="L297" s="51" t="s">
        <v>689</v>
      </c>
      <c r="M297" s="52" t="s">
        <v>1147</v>
      </c>
      <c r="N297" s="51" t="s">
        <v>674</v>
      </c>
      <c r="O297" s="51" t="s">
        <v>1148</v>
      </c>
      <c r="P297" s="51" t="s">
        <v>581</v>
      </c>
      <c r="Q297" s="66"/>
    </row>
    <row r="298" customFormat="1" ht="20" customHeight="1" spans="2:17">
      <c r="B298" s="43"/>
      <c r="C298" s="60"/>
      <c r="D298" s="60"/>
      <c r="E298" s="60"/>
      <c r="F298" s="60"/>
      <c r="G298" s="63"/>
      <c r="H298" s="63"/>
      <c r="I298" s="60"/>
      <c r="J298" s="60"/>
      <c r="K298" s="51" t="s">
        <v>688</v>
      </c>
      <c r="L298" s="51" t="s">
        <v>692</v>
      </c>
      <c r="M298" s="52" t="s">
        <v>1149</v>
      </c>
      <c r="N298" s="51" t="s">
        <v>674</v>
      </c>
      <c r="O298" s="51" t="s">
        <v>1150</v>
      </c>
      <c r="P298" s="51" t="s">
        <v>581</v>
      </c>
      <c r="Q298" s="66"/>
    </row>
    <row r="299" customFormat="1" ht="20" customHeight="1" spans="2:17">
      <c r="B299" s="43"/>
      <c r="C299" s="60"/>
      <c r="D299" s="60"/>
      <c r="E299" s="60"/>
      <c r="F299" s="60"/>
      <c r="G299" s="63"/>
      <c r="H299" s="63"/>
      <c r="I299" s="60"/>
      <c r="J299" s="60"/>
      <c r="K299" s="51" t="s">
        <v>688</v>
      </c>
      <c r="L299" s="51" t="s">
        <v>692</v>
      </c>
      <c r="M299" s="52" t="s">
        <v>1151</v>
      </c>
      <c r="N299" s="51" t="s">
        <v>674</v>
      </c>
      <c r="O299" s="51" t="s">
        <v>1051</v>
      </c>
      <c r="P299" s="51" t="s">
        <v>581</v>
      </c>
      <c r="Q299" s="66"/>
    </row>
    <row r="300" customFormat="1" ht="20" customHeight="1" spans="2:17">
      <c r="B300" s="43"/>
      <c r="C300" s="60"/>
      <c r="D300" s="60"/>
      <c r="E300" s="60"/>
      <c r="F300" s="60"/>
      <c r="G300" s="63"/>
      <c r="H300" s="63"/>
      <c r="I300" s="60"/>
      <c r="J300" s="60"/>
      <c r="K300" s="51" t="s">
        <v>697</v>
      </c>
      <c r="L300" s="51" t="s">
        <v>698</v>
      </c>
      <c r="M300" s="52" t="s">
        <v>1152</v>
      </c>
      <c r="N300" s="51" t="s">
        <v>700</v>
      </c>
      <c r="O300" s="51" t="s">
        <v>701</v>
      </c>
      <c r="P300" s="51" t="s">
        <v>672</v>
      </c>
      <c r="Q300" s="66"/>
    </row>
    <row r="301" customFormat="1" ht="20" customHeight="1" spans="2:17">
      <c r="B301" s="43"/>
      <c r="C301" s="60"/>
      <c r="D301" s="60"/>
      <c r="E301" s="60"/>
      <c r="F301" s="60"/>
      <c r="G301" s="63"/>
      <c r="H301" s="63"/>
      <c r="I301" s="60"/>
      <c r="J301" s="60"/>
      <c r="K301" s="51" t="s">
        <v>697</v>
      </c>
      <c r="L301" s="51" t="s">
        <v>698</v>
      </c>
      <c r="M301" s="52" t="s">
        <v>1153</v>
      </c>
      <c r="N301" s="51" t="s">
        <v>700</v>
      </c>
      <c r="O301" s="51" t="s">
        <v>701</v>
      </c>
      <c r="P301" s="51" t="s">
        <v>672</v>
      </c>
      <c r="Q301" s="66"/>
    </row>
    <row r="302" customFormat="1" ht="20" customHeight="1" spans="2:17">
      <c r="B302" s="43"/>
      <c r="C302" s="60"/>
      <c r="D302" s="60"/>
      <c r="E302" s="60"/>
      <c r="F302" s="60"/>
      <c r="G302" s="63"/>
      <c r="H302" s="63"/>
      <c r="I302" s="60"/>
      <c r="J302" s="60"/>
      <c r="K302" s="51" t="s">
        <v>703</v>
      </c>
      <c r="L302" s="51" t="s">
        <v>704</v>
      </c>
      <c r="M302" s="52" t="s">
        <v>705</v>
      </c>
      <c r="N302" s="51" t="s">
        <v>665</v>
      </c>
      <c r="O302" s="51" t="s">
        <v>1154</v>
      </c>
      <c r="P302" s="51" t="s">
        <v>707</v>
      </c>
      <c r="Q302" s="66"/>
    </row>
    <row r="303" customFormat="1" ht="20" customHeight="1" spans="2:17">
      <c r="B303" s="43"/>
      <c r="C303" s="60" t="s">
        <v>1155</v>
      </c>
      <c r="D303" s="60" t="s">
        <v>660</v>
      </c>
      <c r="E303" s="60"/>
      <c r="F303" s="60"/>
      <c r="G303" s="63">
        <f>237250/10000</f>
        <v>23.725</v>
      </c>
      <c r="H303" s="63">
        <f>237250/10000</f>
        <v>23.725</v>
      </c>
      <c r="I303" s="60"/>
      <c r="J303" s="60" t="s">
        <v>1156</v>
      </c>
      <c r="K303" s="51" t="s">
        <v>662</v>
      </c>
      <c r="L303" s="51" t="s">
        <v>663</v>
      </c>
      <c r="M303" s="52" t="s">
        <v>1157</v>
      </c>
      <c r="N303" s="51" t="s">
        <v>700</v>
      </c>
      <c r="O303" s="51" t="s">
        <v>895</v>
      </c>
      <c r="P303" s="51" t="s">
        <v>757</v>
      </c>
      <c r="Q303" s="66"/>
    </row>
    <row r="304" customFormat="1" ht="20" customHeight="1" spans="2:17">
      <c r="B304" s="43"/>
      <c r="C304" s="60"/>
      <c r="D304" s="60"/>
      <c r="E304" s="60"/>
      <c r="F304" s="60"/>
      <c r="G304" s="63"/>
      <c r="H304" s="63"/>
      <c r="I304" s="60"/>
      <c r="J304" s="60"/>
      <c r="K304" s="51" t="s">
        <v>662</v>
      </c>
      <c r="L304" s="51" t="s">
        <v>668</v>
      </c>
      <c r="M304" s="52" t="s">
        <v>768</v>
      </c>
      <c r="N304" s="51" t="s">
        <v>674</v>
      </c>
      <c r="O304" s="51" t="s">
        <v>1158</v>
      </c>
      <c r="P304" s="51" t="s">
        <v>581</v>
      </c>
      <c r="Q304" s="66"/>
    </row>
    <row r="305" customFormat="1" ht="20" customHeight="1" spans="2:17">
      <c r="B305" s="43"/>
      <c r="C305" s="60"/>
      <c r="D305" s="60"/>
      <c r="E305" s="60"/>
      <c r="F305" s="60"/>
      <c r="G305" s="63"/>
      <c r="H305" s="63"/>
      <c r="I305" s="60"/>
      <c r="J305" s="60"/>
      <c r="K305" s="51" t="s">
        <v>662</v>
      </c>
      <c r="L305" s="51" t="s">
        <v>682</v>
      </c>
      <c r="M305" s="52" t="s">
        <v>989</v>
      </c>
      <c r="N305" s="51" t="s">
        <v>670</v>
      </c>
      <c r="O305" s="51" t="s">
        <v>671</v>
      </c>
      <c r="P305" s="51" t="s">
        <v>672</v>
      </c>
      <c r="Q305" s="66"/>
    </row>
    <row r="306" customFormat="1" ht="20" customHeight="1" spans="2:17">
      <c r="B306" s="43"/>
      <c r="C306" s="60"/>
      <c r="D306" s="60"/>
      <c r="E306" s="60"/>
      <c r="F306" s="60"/>
      <c r="G306" s="63"/>
      <c r="H306" s="63"/>
      <c r="I306" s="60"/>
      <c r="J306" s="60"/>
      <c r="K306" s="51" t="s">
        <v>688</v>
      </c>
      <c r="L306" s="51" t="s">
        <v>692</v>
      </c>
      <c r="M306" s="52" t="s">
        <v>996</v>
      </c>
      <c r="N306" s="51" t="s">
        <v>674</v>
      </c>
      <c r="O306" s="51" t="s">
        <v>773</v>
      </c>
      <c r="P306" s="51" t="s">
        <v>581</v>
      </c>
      <c r="Q306" s="66"/>
    </row>
    <row r="307" customFormat="1" ht="20" customHeight="1" spans="2:17">
      <c r="B307" s="43"/>
      <c r="C307" s="60"/>
      <c r="D307" s="60"/>
      <c r="E307" s="60"/>
      <c r="F307" s="60"/>
      <c r="G307" s="63"/>
      <c r="H307" s="63"/>
      <c r="I307" s="60"/>
      <c r="J307" s="60"/>
      <c r="K307" s="51" t="s">
        <v>697</v>
      </c>
      <c r="L307" s="51" t="s">
        <v>698</v>
      </c>
      <c r="M307" s="52" t="s">
        <v>1159</v>
      </c>
      <c r="N307" s="51" t="s">
        <v>700</v>
      </c>
      <c r="O307" s="51" t="s">
        <v>701</v>
      </c>
      <c r="P307" s="51" t="s">
        <v>672</v>
      </c>
      <c r="Q307" s="66"/>
    </row>
    <row r="308" customFormat="1" ht="20" customHeight="1" spans="2:17">
      <c r="B308" s="43"/>
      <c r="C308" s="60"/>
      <c r="D308" s="60"/>
      <c r="E308" s="60"/>
      <c r="F308" s="60"/>
      <c r="G308" s="63"/>
      <c r="H308" s="63"/>
      <c r="I308" s="60"/>
      <c r="J308" s="60"/>
      <c r="K308" s="51" t="s">
        <v>703</v>
      </c>
      <c r="L308" s="51" t="s">
        <v>704</v>
      </c>
      <c r="M308" s="52" t="s">
        <v>1160</v>
      </c>
      <c r="N308" s="51" t="s">
        <v>665</v>
      </c>
      <c r="O308" s="51" t="s">
        <v>853</v>
      </c>
      <c r="P308" s="51" t="s">
        <v>1161</v>
      </c>
      <c r="Q308" s="66"/>
    </row>
    <row r="309" customFormat="1" ht="20" customHeight="1" spans="2:17">
      <c r="B309" s="43"/>
      <c r="C309" s="60"/>
      <c r="D309" s="60"/>
      <c r="E309" s="60"/>
      <c r="F309" s="60"/>
      <c r="G309" s="63"/>
      <c r="H309" s="63"/>
      <c r="I309" s="60"/>
      <c r="J309" s="60"/>
      <c r="K309" s="51" t="s">
        <v>703</v>
      </c>
      <c r="L309" s="51" t="s">
        <v>704</v>
      </c>
      <c r="M309" s="52" t="s">
        <v>705</v>
      </c>
      <c r="N309" s="51" t="s">
        <v>665</v>
      </c>
      <c r="O309" s="51" t="s">
        <v>1162</v>
      </c>
      <c r="P309" s="51" t="s">
        <v>707</v>
      </c>
      <c r="Q309" s="66"/>
    </row>
    <row r="310" customFormat="1" ht="20" customHeight="1" spans="2:17">
      <c r="B310" s="43"/>
      <c r="C310" s="60" t="s">
        <v>1163</v>
      </c>
      <c r="D310" s="60" t="s">
        <v>660</v>
      </c>
      <c r="E310" s="60"/>
      <c r="F310" s="60"/>
      <c r="G310" s="63">
        <v>0.9</v>
      </c>
      <c r="H310" s="63">
        <v>0.9</v>
      </c>
      <c r="I310" s="60"/>
      <c r="J310" s="60" t="s">
        <v>1164</v>
      </c>
      <c r="K310" s="51" t="s">
        <v>662</v>
      </c>
      <c r="L310" s="51" t="s">
        <v>668</v>
      </c>
      <c r="M310" s="52" t="s">
        <v>1165</v>
      </c>
      <c r="N310" s="51" t="s">
        <v>674</v>
      </c>
      <c r="O310" s="51" t="s">
        <v>1166</v>
      </c>
      <c r="P310" s="51" t="s">
        <v>581</v>
      </c>
      <c r="Q310" s="66"/>
    </row>
    <row r="311" customFormat="1" ht="20" customHeight="1" spans="2:17">
      <c r="B311" s="43"/>
      <c r="C311" s="60"/>
      <c r="D311" s="60"/>
      <c r="E311" s="60"/>
      <c r="F311" s="60"/>
      <c r="G311" s="63"/>
      <c r="H311" s="63"/>
      <c r="I311" s="60"/>
      <c r="J311" s="60"/>
      <c r="K311" s="51" t="s">
        <v>662</v>
      </c>
      <c r="L311" s="51" t="s">
        <v>682</v>
      </c>
      <c r="M311" s="52" t="s">
        <v>1110</v>
      </c>
      <c r="N311" s="51" t="s">
        <v>700</v>
      </c>
      <c r="O311" s="51" t="s">
        <v>701</v>
      </c>
      <c r="P311" s="51" t="s">
        <v>672</v>
      </c>
      <c r="Q311" s="66"/>
    </row>
    <row r="312" customFormat="1" ht="20" customHeight="1" spans="2:17">
      <c r="B312" s="43"/>
      <c r="C312" s="60"/>
      <c r="D312" s="60"/>
      <c r="E312" s="60"/>
      <c r="F312" s="60"/>
      <c r="G312" s="63"/>
      <c r="H312" s="63"/>
      <c r="I312" s="60"/>
      <c r="J312" s="60"/>
      <c r="K312" s="51" t="s">
        <v>662</v>
      </c>
      <c r="L312" s="51" t="s">
        <v>668</v>
      </c>
      <c r="M312" s="52" t="s">
        <v>1167</v>
      </c>
      <c r="N312" s="51" t="s">
        <v>674</v>
      </c>
      <c r="O312" s="51" t="s">
        <v>1168</v>
      </c>
      <c r="P312" s="51" t="s">
        <v>581</v>
      </c>
      <c r="Q312" s="66"/>
    </row>
    <row r="313" customFormat="1" ht="20" customHeight="1" spans="2:17">
      <c r="B313" s="43"/>
      <c r="C313" s="60"/>
      <c r="D313" s="60"/>
      <c r="E313" s="60"/>
      <c r="F313" s="60"/>
      <c r="G313" s="63"/>
      <c r="H313" s="63"/>
      <c r="I313" s="60"/>
      <c r="J313" s="60"/>
      <c r="K313" s="51" t="s">
        <v>662</v>
      </c>
      <c r="L313" s="51" t="s">
        <v>663</v>
      </c>
      <c r="M313" s="52" t="s">
        <v>1169</v>
      </c>
      <c r="N313" s="51" t="s">
        <v>700</v>
      </c>
      <c r="O313" s="51" t="s">
        <v>1170</v>
      </c>
      <c r="P313" s="51" t="s">
        <v>717</v>
      </c>
      <c r="Q313" s="66"/>
    </row>
    <row r="314" customFormat="1" ht="20" customHeight="1" spans="2:17">
      <c r="B314" s="43"/>
      <c r="C314" s="60"/>
      <c r="D314" s="60"/>
      <c r="E314" s="60"/>
      <c r="F314" s="60"/>
      <c r="G314" s="63"/>
      <c r="H314" s="63"/>
      <c r="I314" s="60"/>
      <c r="J314" s="60"/>
      <c r="K314" s="51" t="s">
        <v>688</v>
      </c>
      <c r="L314" s="51" t="s">
        <v>692</v>
      </c>
      <c r="M314" s="52" t="s">
        <v>1171</v>
      </c>
      <c r="N314" s="51" t="s">
        <v>674</v>
      </c>
      <c r="O314" s="51" t="s">
        <v>1172</v>
      </c>
      <c r="P314" s="51" t="s">
        <v>581</v>
      </c>
      <c r="Q314" s="66"/>
    </row>
    <row r="315" customFormat="1" ht="20" customHeight="1" spans="2:17">
      <c r="B315" s="43"/>
      <c r="C315" s="60"/>
      <c r="D315" s="60"/>
      <c r="E315" s="60"/>
      <c r="F315" s="60"/>
      <c r="G315" s="63"/>
      <c r="H315" s="63"/>
      <c r="I315" s="60"/>
      <c r="J315" s="60"/>
      <c r="K315" s="51" t="s">
        <v>697</v>
      </c>
      <c r="L315" s="51" t="s">
        <v>698</v>
      </c>
      <c r="M315" s="52" t="s">
        <v>1173</v>
      </c>
      <c r="N315" s="51" t="s">
        <v>700</v>
      </c>
      <c r="O315" s="51" t="s">
        <v>1024</v>
      </c>
      <c r="P315" s="51" t="s">
        <v>672</v>
      </c>
      <c r="Q315" s="66"/>
    </row>
    <row r="316" customFormat="1" ht="20" customHeight="1" spans="2:17">
      <c r="B316" s="43"/>
      <c r="C316" s="60"/>
      <c r="D316" s="60"/>
      <c r="E316" s="60"/>
      <c r="F316" s="60"/>
      <c r="G316" s="63"/>
      <c r="H316" s="63"/>
      <c r="I316" s="60"/>
      <c r="J316" s="60"/>
      <c r="K316" s="51" t="s">
        <v>703</v>
      </c>
      <c r="L316" s="51" t="s">
        <v>704</v>
      </c>
      <c r="M316" s="52" t="s">
        <v>705</v>
      </c>
      <c r="N316" s="51" t="s">
        <v>665</v>
      </c>
      <c r="O316" s="51" t="s">
        <v>1174</v>
      </c>
      <c r="P316" s="51" t="s">
        <v>707</v>
      </c>
      <c r="Q316" s="66"/>
    </row>
    <row r="317" customFormat="1" ht="20" customHeight="1" spans="2:17">
      <c r="B317" s="43"/>
      <c r="C317" s="60" t="s">
        <v>1175</v>
      </c>
      <c r="D317" s="60" t="s">
        <v>660</v>
      </c>
      <c r="E317" s="60"/>
      <c r="F317" s="60"/>
      <c r="G317" s="63">
        <v>0.792</v>
      </c>
      <c r="H317" s="63">
        <v>0.792</v>
      </c>
      <c r="I317" s="60"/>
      <c r="J317" s="60" t="s">
        <v>1176</v>
      </c>
      <c r="K317" s="51" t="s">
        <v>662</v>
      </c>
      <c r="L317" s="51" t="s">
        <v>682</v>
      </c>
      <c r="M317" s="52" t="s">
        <v>1110</v>
      </c>
      <c r="N317" s="51" t="s">
        <v>670</v>
      </c>
      <c r="O317" s="51" t="s">
        <v>671</v>
      </c>
      <c r="P317" s="51" t="s">
        <v>672</v>
      </c>
      <c r="Q317" s="66"/>
    </row>
    <row r="318" customFormat="1" ht="20" customHeight="1" spans="2:17">
      <c r="B318" s="43"/>
      <c r="C318" s="60"/>
      <c r="D318" s="60"/>
      <c r="E318" s="60"/>
      <c r="F318" s="60"/>
      <c r="G318" s="63"/>
      <c r="H318" s="63"/>
      <c r="I318" s="60"/>
      <c r="J318" s="60"/>
      <c r="K318" s="51" t="s">
        <v>662</v>
      </c>
      <c r="L318" s="51" t="s">
        <v>668</v>
      </c>
      <c r="M318" s="52" t="s">
        <v>1167</v>
      </c>
      <c r="N318" s="51" t="s">
        <v>674</v>
      </c>
      <c r="O318" s="51" t="s">
        <v>1177</v>
      </c>
      <c r="P318" s="51" t="s">
        <v>581</v>
      </c>
      <c r="Q318" s="66"/>
    </row>
    <row r="319" customFormat="1" ht="20" customHeight="1" spans="2:17">
      <c r="B319" s="43"/>
      <c r="C319" s="60"/>
      <c r="D319" s="60"/>
      <c r="E319" s="60"/>
      <c r="F319" s="60"/>
      <c r="G319" s="63"/>
      <c r="H319" s="63"/>
      <c r="I319" s="60"/>
      <c r="J319" s="60"/>
      <c r="K319" s="51" t="s">
        <v>662</v>
      </c>
      <c r="L319" s="51" t="s">
        <v>668</v>
      </c>
      <c r="M319" s="52" t="s">
        <v>1165</v>
      </c>
      <c r="N319" s="51" t="s">
        <v>674</v>
      </c>
      <c r="O319" s="51" t="s">
        <v>1178</v>
      </c>
      <c r="P319" s="51" t="s">
        <v>581</v>
      </c>
      <c r="Q319" s="66"/>
    </row>
    <row r="320" customFormat="1" ht="20" customHeight="1" spans="2:17">
      <c r="B320" s="43"/>
      <c r="C320" s="60"/>
      <c r="D320" s="60"/>
      <c r="E320" s="60"/>
      <c r="F320" s="60"/>
      <c r="G320" s="63"/>
      <c r="H320" s="63"/>
      <c r="I320" s="60"/>
      <c r="J320" s="60"/>
      <c r="K320" s="51" t="s">
        <v>662</v>
      </c>
      <c r="L320" s="51" t="s">
        <v>663</v>
      </c>
      <c r="M320" s="52" t="s">
        <v>1179</v>
      </c>
      <c r="N320" s="51" t="s">
        <v>700</v>
      </c>
      <c r="O320" s="51" t="s">
        <v>1180</v>
      </c>
      <c r="P320" s="51" t="s">
        <v>799</v>
      </c>
      <c r="Q320" s="66"/>
    </row>
    <row r="321" customFormat="1" ht="20" customHeight="1" spans="2:17">
      <c r="B321" s="43"/>
      <c r="C321" s="60"/>
      <c r="D321" s="60"/>
      <c r="E321" s="60"/>
      <c r="F321" s="60"/>
      <c r="G321" s="63"/>
      <c r="H321" s="63"/>
      <c r="I321" s="60"/>
      <c r="J321" s="60"/>
      <c r="K321" s="51" t="s">
        <v>688</v>
      </c>
      <c r="L321" s="51" t="s">
        <v>692</v>
      </c>
      <c r="M321" s="52" t="s">
        <v>1181</v>
      </c>
      <c r="N321" s="51" t="s">
        <v>674</v>
      </c>
      <c r="O321" s="51" t="s">
        <v>1172</v>
      </c>
      <c r="P321" s="51" t="s">
        <v>581</v>
      </c>
      <c r="Q321" s="66"/>
    </row>
    <row r="322" customFormat="1" ht="20" customHeight="1" spans="2:17">
      <c r="B322" s="43"/>
      <c r="C322" s="60"/>
      <c r="D322" s="60"/>
      <c r="E322" s="60"/>
      <c r="F322" s="60"/>
      <c r="G322" s="63"/>
      <c r="H322" s="63"/>
      <c r="I322" s="60"/>
      <c r="J322" s="60"/>
      <c r="K322" s="51" t="s">
        <v>697</v>
      </c>
      <c r="L322" s="51" t="s">
        <v>698</v>
      </c>
      <c r="M322" s="52" t="s">
        <v>1182</v>
      </c>
      <c r="N322" s="51" t="s">
        <v>700</v>
      </c>
      <c r="O322" s="51" t="s">
        <v>1024</v>
      </c>
      <c r="P322" s="51" t="s">
        <v>672</v>
      </c>
      <c r="Q322" s="66"/>
    </row>
    <row r="323" customFormat="1" ht="20" customHeight="1" spans="2:17">
      <c r="B323" s="43"/>
      <c r="C323" s="60"/>
      <c r="D323" s="60"/>
      <c r="E323" s="60"/>
      <c r="F323" s="60"/>
      <c r="G323" s="63"/>
      <c r="H323" s="63"/>
      <c r="I323" s="60"/>
      <c r="J323" s="60"/>
      <c r="K323" s="51" t="s">
        <v>703</v>
      </c>
      <c r="L323" s="51" t="s">
        <v>704</v>
      </c>
      <c r="M323" s="52" t="s">
        <v>705</v>
      </c>
      <c r="N323" s="51" t="s">
        <v>665</v>
      </c>
      <c r="O323" s="51" t="s">
        <v>1183</v>
      </c>
      <c r="P323" s="51" t="s">
        <v>707</v>
      </c>
      <c r="Q323" s="66"/>
    </row>
    <row r="324" customFormat="1" ht="20" customHeight="1" spans="2:17">
      <c r="B324" s="43"/>
      <c r="C324" s="60" t="s">
        <v>1184</v>
      </c>
      <c r="D324" s="60" t="s">
        <v>660</v>
      </c>
      <c r="E324" s="60"/>
      <c r="F324" s="60"/>
      <c r="G324" s="63">
        <f>2830208.64/10000</f>
        <v>283.020864</v>
      </c>
      <c r="H324" s="63">
        <f>2830208.64/10000</f>
        <v>283.020864</v>
      </c>
      <c r="I324" s="60"/>
      <c r="J324" s="60" t="s">
        <v>1185</v>
      </c>
      <c r="K324" s="51" t="s">
        <v>662</v>
      </c>
      <c r="L324" s="51" t="s">
        <v>663</v>
      </c>
      <c r="M324" s="52" t="s">
        <v>1186</v>
      </c>
      <c r="N324" s="51" t="s">
        <v>700</v>
      </c>
      <c r="O324" s="51" t="s">
        <v>677</v>
      </c>
      <c r="P324" s="51" t="s">
        <v>757</v>
      </c>
      <c r="Q324" s="66"/>
    </row>
    <row r="325" customFormat="1" ht="20" customHeight="1" spans="2:17">
      <c r="B325" s="43"/>
      <c r="C325" s="60"/>
      <c r="D325" s="60"/>
      <c r="E325" s="60"/>
      <c r="F325" s="60"/>
      <c r="G325" s="63"/>
      <c r="H325" s="63"/>
      <c r="I325" s="60"/>
      <c r="J325" s="60"/>
      <c r="K325" s="51" t="s">
        <v>662</v>
      </c>
      <c r="L325" s="51" t="s">
        <v>668</v>
      </c>
      <c r="M325" s="52" t="s">
        <v>1187</v>
      </c>
      <c r="N325" s="51" t="s">
        <v>674</v>
      </c>
      <c r="O325" s="51" t="s">
        <v>748</v>
      </c>
      <c r="P325" s="51" t="s">
        <v>581</v>
      </c>
      <c r="Q325" s="66"/>
    </row>
    <row r="326" customFormat="1" ht="20" customHeight="1" spans="2:17">
      <c r="B326" s="43"/>
      <c r="C326" s="60"/>
      <c r="D326" s="60"/>
      <c r="E326" s="60"/>
      <c r="F326" s="60"/>
      <c r="G326" s="63"/>
      <c r="H326" s="63"/>
      <c r="I326" s="60"/>
      <c r="J326" s="60"/>
      <c r="K326" s="51" t="s">
        <v>662</v>
      </c>
      <c r="L326" s="51" t="s">
        <v>663</v>
      </c>
      <c r="M326" s="52" t="s">
        <v>1188</v>
      </c>
      <c r="N326" s="51" t="s">
        <v>700</v>
      </c>
      <c r="O326" s="51" t="s">
        <v>1077</v>
      </c>
      <c r="P326" s="51" t="s">
        <v>974</v>
      </c>
      <c r="Q326" s="66"/>
    </row>
    <row r="327" customFormat="1" ht="20" customHeight="1" spans="2:17">
      <c r="B327" s="43"/>
      <c r="C327" s="60"/>
      <c r="D327" s="60"/>
      <c r="E327" s="60"/>
      <c r="F327" s="60"/>
      <c r="G327" s="63"/>
      <c r="H327" s="63"/>
      <c r="I327" s="60"/>
      <c r="J327" s="60"/>
      <c r="K327" s="51" t="s">
        <v>662</v>
      </c>
      <c r="L327" s="51" t="s">
        <v>682</v>
      </c>
      <c r="M327" s="52" t="s">
        <v>1119</v>
      </c>
      <c r="N327" s="51" t="s">
        <v>670</v>
      </c>
      <c r="O327" s="51" t="s">
        <v>671</v>
      </c>
      <c r="P327" s="51" t="s">
        <v>672</v>
      </c>
      <c r="Q327" s="66"/>
    </row>
    <row r="328" customFormat="1" ht="20" customHeight="1" spans="2:17">
      <c r="B328" s="43"/>
      <c r="C328" s="60"/>
      <c r="D328" s="60"/>
      <c r="E328" s="60"/>
      <c r="F328" s="60"/>
      <c r="G328" s="63"/>
      <c r="H328" s="63"/>
      <c r="I328" s="60"/>
      <c r="J328" s="60"/>
      <c r="K328" s="51" t="s">
        <v>688</v>
      </c>
      <c r="L328" s="51" t="s">
        <v>692</v>
      </c>
      <c r="M328" s="52" t="s">
        <v>1189</v>
      </c>
      <c r="N328" s="51" t="s">
        <v>674</v>
      </c>
      <c r="O328" s="51" t="s">
        <v>731</v>
      </c>
      <c r="P328" s="51" t="s">
        <v>581</v>
      </c>
      <c r="Q328" s="66"/>
    </row>
    <row r="329" customFormat="1" ht="20" customHeight="1" spans="2:17">
      <c r="B329" s="43"/>
      <c r="C329" s="60"/>
      <c r="D329" s="60"/>
      <c r="E329" s="60"/>
      <c r="F329" s="60"/>
      <c r="G329" s="63"/>
      <c r="H329" s="63"/>
      <c r="I329" s="60"/>
      <c r="J329" s="60"/>
      <c r="K329" s="51" t="s">
        <v>697</v>
      </c>
      <c r="L329" s="51" t="s">
        <v>698</v>
      </c>
      <c r="M329" s="52" t="s">
        <v>1190</v>
      </c>
      <c r="N329" s="51" t="s">
        <v>700</v>
      </c>
      <c r="O329" s="51" t="s">
        <v>1024</v>
      </c>
      <c r="P329" s="51" t="s">
        <v>672</v>
      </c>
      <c r="Q329" s="66"/>
    </row>
    <row r="330" customFormat="1" ht="20" customHeight="1" spans="2:17">
      <c r="B330" s="43"/>
      <c r="C330" s="60"/>
      <c r="D330" s="60"/>
      <c r="E330" s="60"/>
      <c r="F330" s="60"/>
      <c r="G330" s="63"/>
      <c r="H330" s="63"/>
      <c r="I330" s="60"/>
      <c r="J330" s="60"/>
      <c r="K330" s="51" t="s">
        <v>703</v>
      </c>
      <c r="L330" s="51" t="s">
        <v>704</v>
      </c>
      <c r="M330" s="52" t="s">
        <v>705</v>
      </c>
      <c r="N330" s="51" t="s">
        <v>665</v>
      </c>
      <c r="O330" s="51" t="s">
        <v>1191</v>
      </c>
      <c r="P330" s="51" t="s">
        <v>707</v>
      </c>
      <c r="Q330" s="66"/>
    </row>
    <row r="331" customFormat="1" ht="20" customHeight="1" spans="2:17">
      <c r="B331" s="43"/>
      <c r="C331" s="60" t="s">
        <v>1192</v>
      </c>
      <c r="D331" s="60" t="s">
        <v>660</v>
      </c>
      <c r="E331" s="60" t="s">
        <v>1193</v>
      </c>
      <c r="F331" s="60">
        <v>13520232758</v>
      </c>
      <c r="G331" s="63">
        <v>10</v>
      </c>
      <c r="H331" s="63">
        <v>10</v>
      </c>
      <c r="I331" s="60"/>
      <c r="J331" s="60" t="s">
        <v>1194</v>
      </c>
      <c r="K331" s="51" t="s">
        <v>662</v>
      </c>
      <c r="L331" s="51" t="s">
        <v>682</v>
      </c>
      <c r="M331" s="52" t="s">
        <v>1085</v>
      </c>
      <c r="N331" s="51" t="s">
        <v>670</v>
      </c>
      <c r="O331" s="51" t="s">
        <v>671</v>
      </c>
      <c r="P331" s="51" t="s">
        <v>672</v>
      </c>
      <c r="Q331" s="66"/>
    </row>
    <row r="332" customFormat="1" ht="20" customHeight="1" spans="2:17">
      <c r="B332" s="43"/>
      <c r="C332" s="60"/>
      <c r="D332" s="60"/>
      <c r="E332" s="60"/>
      <c r="F332" s="60"/>
      <c r="G332" s="63"/>
      <c r="H332" s="63"/>
      <c r="I332" s="60"/>
      <c r="J332" s="60"/>
      <c r="K332" s="51" t="s">
        <v>662</v>
      </c>
      <c r="L332" s="51" t="s">
        <v>668</v>
      </c>
      <c r="M332" s="52" t="s">
        <v>1195</v>
      </c>
      <c r="N332" s="51" t="s">
        <v>674</v>
      </c>
      <c r="O332" s="51" t="s">
        <v>1196</v>
      </c>
      <c r="P332" s="51" t="s">
        <v>581</v>
      </c>
      <c r="Q332" s="66"/>
    </row>
    <row r="333" customFormat="1" ht="20" customHeight="1" spans="2:17">
      <c r="B333" s="43"/>
      <c r="C333" s="60"/>
      <c r="D333" s="60"/>
      <c r="E333" s="60"/>
      <c r="F333" s="60"/>
      <c r="G333" s="63"/>
      <c r="H333" s="63"/>
      <c r="I333" s="60"/>
      <c r="J333" s="60"/>
      <c r="K333" s="51" t="s">
        <v>662</v>
      </c>
      <c r="L333" s="51" t="s">
        <v>682</v>
      </c>
      <c r="M333" s="52" t="s">
        <v>1197</v>
      </c>
      <c r="N333" s="51" t="s">
        <v>670</v>
      </c>
      <c r="O333" s="51" t="s">
        <v>671</v>
      </c>
      <c r="P333" s="51" t="s">
        <v>672</v>
      </c>
      <c r="Q333" s="66"/>
    </row>
    <row r="334" customFormat="1" ht="20" customHeight="1" spans="2:17">
      <c r="B334" s="43"/>
      <c r="C334" s="60"/>
      <c r="D334" s="60"/>
      <c r="E334" s="60"/>
      <c r="F334" s="60"/>
      <c r="G334" s="63"/>
      <c r="H334" s="63"/>
      <c r="I334" s="60"/>
      <c r="J334" s="60"/>
      <c r="K334" s="51" t="s">
        <v>662</v>
      </c>
      <c r="L334" s="51" t="s">
        <v>663</v>
      </c>
      <c r="M334" s="52" t="s">
        <v>1198</v>
      </c>
      <c r="N334" s="51" t="s">
        <v>670</v>
      </c>
      <c r="O334" s="51" t="s">
        <v>666</v>
      </c>
      <c r="P334" s="51" t="s">
        <v>687</v>
      </c>
      <c r="Q334" s="66"/>
    </row>
    <row r="335" customFormat="1" ht="20" customHeight="1" spans="2:17">
      <c r="B335" s="43"/>
      <c r="C335" s="60"/>
      <c r="D335" s="60"/>
      <c r="E335" s="60"/>
      <c r="F335" s="60"/>
      <c r="G335" s="63"/>
      <c r="H335" s="63"/>
      <c r="I335" s="60"/>
      <c r="J335" s="60"/>
      <c r="K335" s="51" t="s">
        <v>662</v>
      </c>
      <c r="L335" s="51" t="s">
        <v>663</v>
      </c>
      <c r="M335" s="52" t="s">
        <v>1199</v>
      </c>
      <c r="N335" s="51" t="s">
        <v>665</v>
      </c>
      <c r="O335" s="51" t="s">
        <v>1200</v>
      </c>
      <c r="P335" s="51" t="s">
        <v>1201</v>
      </c>
      <c r="Q335" s="66"/>
    </row>
    <row r="336" customFormat="1" ht="20" customHeight="1" spans="2:17">
      <c r="B336" s="43"/>
      <c r="C336" s="60"/>
      <c r="D336" s="60"/>
      <c r="E336" s="60"/>
      <c r="F336" s="60"/>
      <c r="G336" s="63"/>
      <c r="H336" s="63"/>
      <c r="I336" s="60"/>
      <c r="J336" s="60"/>
      <c r="K336" s="51" t="s">
        <v>662</v>
      </c>
      <c r="L336" s="51" t="s">
        <v>663</v>
      </c>
      <c r="M336" s="52" t="s">
        <v>1086</v>
      </c>
      <c r="N336" s="51" t="s">
        <v>670</v>
      </c>
      <c r="O336" s="51" t="s">
        <v>767</v>
      </c>
      <c r="P336" s="51" t="s">
        <v>757</v>
      </c>
      <c r="Q336" s="66"/>
    </row>
    <row r="337" customFormat="1" ht="20" customHeight="1" spans="2:17">
      <c r="B337" s="43"/>
      <c r="C337" s="60"/>
      <c r="D337" s="60"/>
      <c r="E337" s="60"/>
      <c r="F337" s="60"/>
      <c r="G337" s="63"/>
      <c r="H337" s="63"/>
      <c r="I337" s="60"/>
      <c r="J337" s="60"/>
      <c r="K337" s="51" t="s">
        <v>662</v>
      </c>
      <c r="L337" s="51" t="s">
        <v>668</v>
      </c>
      <c r="M337" s="52" t="s">
        <v>1202</v>
      </c>
      <c r="N337" s="51" t="s">
        <v>674</v>
      </c>
      <c r="O337" s="51" t="s">
        <v>1203</v>
      </c>
      <c r="P337" s="51" t="s">
        <v>581</v>
      </c>
      <c r="Q337" s="66"/>
    </row>
    <row r="338" customFormat="1" ht="20" customHeight="1" spans="2:17">
      <c r="B338" s="43"/>
      <c r="C338" s="60"/>
      <c r="D338" s="60"/>
      <c r="E338" s="60"/>
      <c r="F338" s="60"/>
      <c r="G338" s="63"/>
      <c r="H338" s="63"/>
      <c r="I338" s="60"/>
      <c r="J338" s="60"/>
      <c r="K338" s="51" t="s">
        <v>662</v>
      </c>
      <c r="L338" s="51" t="s">
        <v>668</v>
      </c>
      <c r="M338" s="52" t="s">
        <v>1204</v>
      </c>
      <c r="N338" s="51" t="s">
        <v>674</v>
      </c>
      <c r="O338" s="51" t="s">
        <v>1205</v>
      </c>
      <c r="P338" s="51" t="s">
        <v>581</v>
      </c>
      <c r="Q338" s="66"/>
    </row>
    <row r="339" customFormat="1" ht="20" customHeight="1" spans="2:17">
      <c r="B339" s="43"/>
      <c r="C339" s="60"/>
      <c r="D339" s="60"/>
      <c r="E339" s="60"/>
      <c r="F339" s="60"/>
      <c r="G339" s="63"/>
      <c r="H339" s="63"/>
      <c r="I339" s="60"/>
      <c r="J339" s="60"/>
      <c r="K339" s="51" t="s">
        <v>688</v>
      </c>
      <c r="L339" s="51" t="s">
        <v>692</v>
      </c>
      <c r="M339" s="52" t="s">
        <v>1090</v>
      </c>
      <c r="N339" s="51" t="s">
        <v>674</v>
      </c>
      <c r="O339" s="51" t="s">
        <v>691</v>
      </c>
      <c r="P339" s="51" t="s">
        <v>581</v>
      </c>
      <c r="Q339" s="66"/>
    </row>
    <row r="340" customFormat="1" ht="20" customHeight="1" spans="2:17">
      <c r="B340" s="43"/>
      <c r="C340" s="60"/>
      <c r="D340" s="60"/>
      <c r="E340" s="60"/>
      <c r="F340" s="60"/>
      <c r="G340" s="63"/>
      <c r="H340" s="63"/>
      <c r="I340" s="60"/>
      <c r="J340" s="60"/>
      <c r="K340" s="51" t="s">
        <v>688</v>
      </c>
      <c r="L340" s="51" t="s">
        <v>692</v>
      </c>
      <c r="M340" s="52" t="s">
        <v>1206</v>
      </c>
      <c r="N340" s="51" t="s">
        <v>674</v>
      </c>
      <c r="O340" s="51" t="s">
        <v>869</v>
      </c>
      <c r="P340" s="51" t="s">
        <v>581</v>
      </c>
      <c r="Q340" s="66"/>
    </row>
    <row r="341" customFormat="1" ht="20" customHeight="1" spans="2:17">
      <c r="B341" s="43"/>
      <c r="C341" s="60"/>
      <c r="D341" s="60"/>
      <c r="E341" s="60"/>
      <c r="F341" s="60"/>
      <c r="G341" s="63"/>
      <c r="H341" s="63"/>
      <c r="I341" s="60"/>
      <c r="J341" s="60"/>
      <c r="K341" s="51" t="s">
        <v>688</v>
      </c>
      <c r="L341" s="51" t="s">
        <v>692</v>
      </c>
      <c r="M341" s="52" t="s">
        <v>1207</v>
      </c>
      <c r="N341" s="51" t="s">
        <v>674</v>
      </c>
      <c r="O341" s="51" t="s">
        <v>1208</v>
      </c>
      <c r="P341" s="51" t="s">
        <v>581</v>
      </c>
      <c r="Q341" s="66"/>
    </row>
    <row r="342" customFormat="1" ht="20" customHeight="1" spans="2:17">
      <c r="B342" s="43"/>
      <c r="C342" s="60"/>
      <c r="D342" s="60"/>
      <c r="E342" s="60"/>
      <c r="F342" s="60"/>
      <c r="G342" s="63"/>
      <c r="H342" s="63"/>
      <c r="I342" s="60"/>
      <c r="J342" s="60"/>
      <c r="K342" s="51" t="s">
        <v>697</v>
      </c>
      <c r="L342" s="51" t="s">
        <v>698</v>
      </c>
      <c r="M342" s="52" t="s">
        <v>1093</v>
      </c>
      <c r="N342" s="51" t="s">
        <v>700</v>
      </c>
      <c r="O342" s="51" t="s">
        <v>701</v>
      </c>
      <c r="P342" s="51" t="s">
        <v>672</v>
      </c>
      <c r="Q342" s="66"/>
    </row>
    <row r="343" customFormat="1" ht="20" customHeight="1" spans="2:17">
      <c r="B343" s="43"/>
      <c r="C343" s="60"/>
      <c r="D343" s="60"/>
      <c r="E343" s="60"/>
      <c r="F343" s="60"/>
      <c r="G343" s="63"/>
      <c r="H343" s="63"/>
      <c r="I343" s="60"/>
      <c r="J343" s="60"/>
      <c r="K343" s="51" t="s">
        <v>703</v>
      </c>
      <c r="L343" s="51" t="s">
        <v>704</v>
      </c>
      <c r="M343" s="52" t="s">
        <v>1209</v>
      </c>
      <c r="N343" s="51" t="s">
        <v>665</v>
      </c>
      <c r="O343" s="51" t="s">
        <v>1210</v>
      </c>
      <c r="P343" s="51" t="s">
        <v>707</v>
      </c>
      <c r="Q343" s="66"/>
    </row>
    <row r="344" customFormat="1" ht="20" customHeight="1" spans="2:17">
      <c r="B344" s="43"/>
      <c r="C344" s="60"/>
      <c r="D344" s="60"/>
      <c r="E344" s="60"/>
      <c r="F344" s="60"/>
      <c r="G344" s="63"/>
      <c r="H344" s="63"/>
      <c r="I344" s="60"/>
      <c r="J344" s="60"/>
      <c r="K344" s="51" t="s">
        <v>703</v>
      </c>
      <c r="L344" s="51" t="s">
        <v>704</v>
      </c>
      <c r="M344" s="52" t="s">
        <v>1211</v>
      </c>
      <c r="N344" s="51" t="s">
        <v>670</v>
      </c>
      <c r="O344" s="51" t="s">
        <v>1212</v>
      </c>
      <c r="P344" s="51" t="s">
        <v>817</v>
      </c>
      <c r="Q344" s="66"/>
    </row>
    <row r="345" customFormat="1" ht="20" customHeight="1" spans="2:17">
      <c r="B345" s="43"/>
      <c r="C345" s="60"/>
      <c r="D345" s="60"/>
      <c r="E345" s="60"/>
      <c r="F345" s="60"/>
      <c r="G345" s="63"/>
      <c r="H345" s="63"/>
      <c r="I345" s="60"/>
      <c r="J345" s="60"/>
      <c r="K345" s="51" t="s">
        <v>703</v>
      </c>
      <c r="L345" s="51" t="s">
        <v>704</v>
      </c>
      <c r="M345" s="52" t="s">
        <v>1213</v>
      </c>
      <c r="N345" s="51" t="s">
        <v>665</v>
      </c>
      <c r="O345" s="51" t="s">
        <v>686</v>
      </c>
      <c r="P345" s="51" t="s">
        <v>707</v>
      </c>
      <c r="Q345" s="66"/>
    </row>
    <row r="346" customFormat="1" ht="20" customHeight="1" spans="2:17">
      <c r="B346" s="43"/>
      <c r="C346" s="60"/>
      <c r="D346" s="60"/>
      <c r="E346" s="60"/>
      <c r="F346" s="60"/>
      <c r="G346" s="63"/>
      <c r="H346" s="63"/>
      <c r="I346" s="60"/>
      <c r="J346" s="60"/>
      <c r="K346" s="51" t="s">
        <v>703</v>
      </c>
      <c r="L346" s="51" t="s">
        <v>704</v>
      </c>
      <c r="M346" s="52" t="s">
        <v>1214</v>
      </c>
      <c r="N346" s="51" t="s">
        <v>665</v>
      </c>
      <c r="O346" s="51" t="s">
        <v>1215</v>
      </c>
      <c r="P346" s="51" t="s">
        <v>707</v>
      </c>
      <c r="Q346" s="66"/>
    </row>
    <row r="347" customFormat="1" ht="20" customHeight="1" spans="2:17">
      <c r="B347" s="43"/>
      <c r="C347" s="60"/>
      <c r="D347" s="60"/>
      <c r="E347" s="60"/>
      <c r="F347" s="60"/>
      <c r="G347" s="63"/>
      <c r="H347" s="63"/>
      <c r="I347" s="60"/>
      <c r="J347" s="60"/>
      <c r="K347" s="51" t="s">
        <v>703</v>
      </c>
      <c r="L347" s="51" t="s">
        <v>704</v>
      </c>
      <c r="M347" s="52" t="s">
        <v>313</v>
      </c>
      <c r="N347" s="51" t="s">
        <v>665</v>
      </c>
      <c r="O347" s="51" t="s">
        <v>863</v>
      </c>
      <c r="P347" s="51" t="s">
        <v>707</v>
      </c>
      <c r="Q347" s="66"/>
    </row>
    <row r="348" customFormat="1" ht="20" customHeight="1" spans="2:17">
      <c r="B348" s="43"/>
      <c r="C348" s="60" t="s">
        <v>1216</v>
      </c>
      <c r="D348" s="60" t="s">
        <v>660</v>
      </c>
      <c r="E348" s="60" t="s">
        <v>1217</v>
      </c>
      <c r="F348" s="60">
        <v>80234566</v>
      </c>
      <c r="G348" s="63">
        <v>0.6</v>
      </c>
      <c r="H348" s="63">
        <v>0.6</v>
      </c>
      <c r="I348" s="60"/>
      <c r="J348" s="60" t="s">
        <v>1218</v>
      </c>
      <c r="K348" s="51" t="s">
        <v>662</v>
      </c>
      <c r="L348" s="51" t="s">
        <v>682</v>
      </c>
      <c r="M348" s="52" t="s">
        <v>1219</v>
      </c>
      <c r="N348" s="51" t="s">
        <v>670</v>
      </c>
      <c r="O348" s="51" t="s">
        <v>671</v>
      </c>
      <c r="P348" s="51" t="s">
        <v>672</v>
      </c>
      <c r="Q348" s="66"/>
    </row>
    <row r="349" customFormat="1" ht="20" customHeight="1" spans="2:17">
      <c r="B349" s="43"/>
      <c r="C349" s="60"/>
      <c r="D349" s="60"/>
      <c r="E349" s="60"/>
      <c r="F349" s="60"/>
      <c r="G349" s="63"/>
      <c r="H349" s="63"/>
      <c r="I349" s="60"/>
      <c r="J349" s="60"/>
      <c r="K349" s="51" t="s">
        <v>662</v>
      </c>
      <c r="L349" s="51" t="s">
        <v>668</v>
      </c>
      <c r="M349" s="52" t="s">
        <v>1220</v>
      </c>
      <c r="N349" s="51" t="s">
        <v>674</v>
      </c>
      <c r="O349" s="51" t="s">
        <v>782</v>
      </c>
      <c r="P349" s="51" t="s">
        <v>581</v>
      </c>
      <c r="Q349" s="66"/>
    </row>
    <row r="350" customFormat="1" ht="20" customHeight="1" spans="2:17">
      <c r="B350" s="43"/>
      <c r="C350" s="60"/>
      <c r="D350" s="60"/>
      <c r="E350" s="60"/>
      <c r="F350" s="60"/>
      <c r="G350" s="63"/>
      <c r="H350" s="63"/>
      <c r="I350" s="60"/>
      <c r="J350" s="60"/>
      <c r="K350" s="51" t="s">
        <v>662</v>
      </c>
      <c r="L350" s="51" t="s">
        <v>663</v>
      </c>
      <c r="M350" s="52" t="s">
        <v>1221</v>
      </c>
      <c r="N350" s="51" t="s">
        <v>700</v>
      </c>
      <c r="O350" s="51" t="s">
        <v>666</v>
      </c>
      <c r="P350" s="51" t="s">
        <v>1222</v>
      </c>
      <c r="Q350" s="66"/>
    </row>
    <row r="351" customFormat="1" ht="20" customHeight="1" spans="2:17">
      <c r="B351" s="43"/>
      <c r="C351" s="60"/>
      <c r="D351" s="60"/>
      <c r="E351" s="60"/>
      <c r="F351" s="60"/>
      <c r="G351" s="63"/>
      <c r="H351" s="63"/>
      <c r="I351" s="60"/>
      <c r="J351" s="60"/>
      <c r="K351" s="51" t="s">
        <v>662</v>
      </c>
      <c r="L351" s="51" t="s">
        <v>663</v>
      </c>
      <c r="M351" s="52" t="s">
        <v>1223</v>
      </c>
      <c r="N351" s="51" t="s">
        <v>700</v>
      </c>
      <c r="O351" s="51" t="s">
        <v>863</v>
      </c>
      <c r="P351" s="51" t="s">
        <v>1222</v>
      </c>
      <c r="Q351" s="66"/>
    </row>
    <row r="352" customFormat="1" ht="20" customHeight="1" spans="2:17">
      <c r="B352" s="43"/>
      <c r="C352" s="60"/>
      <c r="D352" s="60"/>
      <c r="E352" s="60"/>
      <c r="F352" s="60"/>
      <c r="G352" s="63"/>
      <c r="H352" s="63"/>
      <c r="I352" s="60"/>
      <c r="J352" s="60"/>
      <c r="K352" s="51" t="s">
        <v>662</v>
      </c>
      <c r="L352" s="51" t="s">
        <v>682</v>
      </c>
      <c r="M352" s="52" t="s">
        <v>1224</v>
      </c>
      <c r="N352" s="51" t="s">
        <v>670</v>
      </c>
      <c r="O352" s="51" t="s">
        <v>671</v>
      </c>
      <c r="P352" s="51" t="s">
        <v>672</v>
      </c>
      <c r="Q352" s="66"/>
    </row>
    <row r="353" customFormat="1" ht="20" customHeight="1" spans="2:17">
      <c r="B353" s="43"/>
      <c r="C353" s="60"/>
      <c r="D353" s="60"/>
      <c r="E353" s="60"/>
      <c r="F353" s="60"/>
      <c r="G353" s="63"/>
      <c r="H353" s="63"/>
      <c r="I353" s="60"/>
      <c r="J353" s="60"/>
      <c r="K353" s="51" t="s">
        <v>688</v>
      </c>
      <c r="L353" s="51" t="s">
        <v>692</v>
      </c>
      <c r="M353" s="52" t="s">
        <v>1225</v>
      </c>
      <c r="N353" s="51" t="s">
        <v>674</v>
      </c>
      <c r="O353" s="51" t="s">
        <v>1226</v>
      </c>
      <c r="P353" s="51" t="s">
        <v>581</v>
      </c>
      <c r="Q353" s="66"/>
    </row>
    <row r="354" customFormat="1" ht="20" customHeight="1" spans="2:17">
      <c r="B354" s="43"/>
      <c r="C354" s="60"/>
      <c r="D354" s="60"/>
      <c r="E354" s="60"/>
      <c r="F354" s="60"/>
      <c r="G354" s="63"/>
      <c r="H354" s="63"/>
      <c r="I354" s="60"/>
      <c r="J354" s="60"/>
      <c r="K354" s="51" t="s">
        <v>688</v>
      </c>
      <c r="L354" s="51" t="s">
        <v>689</v>
      </c>
      <c r="M354" s="52" t="s">
        <v>1227</v>
      </c>
      <c r="N354" s="51" t="s">
        <v>674</v>
      </c>
      <c r="O354" s="51" t="s">
        <v>869</v>
      </c>
      <c r="P354" s="51" t="s">
        <v>581</v>
      </c>
      <c r="Q354" s="66"/>
    </row>
    <row r="355" customFormat="1" ht="20" customHeight="1" spans="2:17">
      <c r="B355" s="43"/>
      <c r="C355" s="60"/>
      <c r="D355" s="60"/>
      <c r="E355" s="60"/>
      <c r="F355" s="60"/>
      <c r="G355" s="63"/>
      <c r="H355" s="63"/>
      <c r="I355" s="60"/>
      <c r="J355" s="60"/>
      <c r="K355" s="51" t="s">
        <v>688</v>
      </c>
      <c r="L355" s="51" t="s">
        <v>692</v>
      </c>
      <c r="M355" s="52" t="s">
        <v>1228</v>
      </c>
      <c r="N355" s="51" t="s">
        <v>674</v>
      </c>
      <c r="O355" s="51" t="s">
        <v>1229</v>
      </c>
      <c r="P355" s="51" t="s">
        <v>581</v>
      </c>
      <c r="Q355" s="66"/>
    </row>
    <row r="356" customFormat="1" ht="20" customHeight="1" spans="2:17">
      <c r="B356" s="43"/>
      <c r="C356" s="60"/>
      <c r="D356" s="60"/>
      <c r="E356" s="60"/>
      <c r="F356" s="60"/>
      <c r="G356" s="63"/>
      <c r="H356" s="63"/>
      <c r="I356" s="60"/>
      <c r="J356" s="60"/>
      <c r="K356" s="51" t="s">
        <v>697</v>
      </c>
      <c r="L356" s="51" t="s">
        <v>698</v>
      </c>
      <c r="M356" s="52" t="s">
        <v>1230</v>
      </c>
      <c r="N356" s="51" t="s">
        <v>700</v>
      </c>
      <c r="O356" s="51" t="s">
        <v>1024</v>
      </c>
      <c r="P356" s="51" t="s">
        <v>672</v>
      </c>
      <c r="Q356" s="66"/>
    </row>
    <row r="357" customFormat="1" ht="20" customHeight="1" spans="2:17">
      <c r="B357" s="43"/>
      <c r="C357" s="60"/>
      <c r="D357" s="60"/>
      <c r="E357" s="60"/>
      <c r="F357" s="60"/>
      <c r="G357" s="63"/>
      <c r="H357" s="63"/>
      <c r="I357" s="60"/>
      <c r="J357" s="60"/>
      <c r="K357" s="51" t="s">
        <v>703</v>
      </c>
      <c r="L357" s="51" t="s">
        <v>704</v>
      </c>
      <c r="M357" s="52" t="s">
        <v>705</v>
      </c>
      <c r="N357" s="51" t="s">
        <v>665</v>
      </c>
      <c r="O357" s="51" t="s">
        <v>1231</v>
      </c>
      <c r="P357" s="51" t="s">
        <v>707</v>
      </c>
      <c r="Q357" s="66"/>
    </row>
    <row r="358" customFormat="1" ht="20" customHeight="1" spans="2:17">
      <c r="B358" s="43"/>
      <c r="C358" s="60" t="s">
        <v>1232</v>
      </c>
      <c r="D358" s="60" t="s">
        <v>660</v>
      </c>
      <c r="E358" s="60" t="s">
        <v>1193</v>
      </c>
      <c r="F358" s="60">
        <v>13520232758</v>
      </c>
      <c r="G358" s="63">
        <v>270</v>
      </c>
      <c r="H358" s="63">
        <v>270</v>
      </c>
      <c r="I358" s="60"/>
      <c r="J358" s="60" t="s">
        <v>1233</v>
      </c>
      <c r="K358" s="51" t="s">
        <v>662</v>
      </c>
      <c r="L358" s="51" t="s">
        <v>663</v>
      </c>
      <c r="M358" s="52" t="s">
        <v>1234</v>
      </c>
      <c r="N358" s="51" t="s">
        <v>665</v>
      </c>
      <c r="O358" s="51" t="s">
        <v>1235</v>
      </c>
      <c r="P358" s="51" t="s">
        <v>727</v>
      </c>
      <c r="Q358" s="66"/>
    </row>
    <row r="359" customFormat="1" ht="20" customHeight="1" spans="2:17">
      <c r="B359" s="43"/>
      <c r="C359" s="60"/>
      <c r="D359" s="60"/>
      <c r="E359" s="60"/>
      <c r="F359" s="60"/>
      <c r="G359" s="63"/>
      <c r="H359" s="63"/>
      <c r="I359" s="60"/>
      <c r="J359" s="60"/>
      <c r="K359" s="51" t="s">
        <v>662</v>
      </c>
      <c r="L359" s="51" t="s">
        <v>668</v>
      </c>
      <c r="M359" s="52" t="s">
        <v>1236</v>
      </c>
      <c r="N359" s="51" t="s">
        <v>674</v>
      </c>
      <c r="O359" s="51" t="s">
        <v>1237</v>
      </c>
      <c r="P359" s="51" t="s">
        <v>581</v>
      </c>
      <c r="Q359" s="66"/>
    </row>
    <row r="360" customFormat="1" ht="20" customHeight="1" spans="2:17">
      <c r="B360" s="43"/>
      <c r="C360" s="60"/>
      <c r="D360" s="60"/>
      <c r="E360" s="60"/>
      <c r="F360" s="60"/>
      <c r="G360" s="63"/>
      <c r="H360" s="63"/>
      <c r="I360" s="60"/>
      <c r="J360" s="60"/>
      <c r="K360" s="51" t="s">
        <v>662</v>
      </c>
      <c r="L360" s="51" t="s">
        <v>663</v>
      </c>
      <c r="M360" s="52" t="s">
        <v>1238</v>
      </c>
      <c r="N360" s="51" t="s">
        <v>665</v>
      </c>
      <c r="O360" s="51" t="s">
        <v>1239</v>
      </c>
      <c r="P360" s="51" t="s">
        <v>746</v>
      </c>
      <c r="Q360" s="66"/>
    </row>
    <row r="361" customFormat="1" ht="20" customHeight="1" spans="2:17">
      <c r="B361" s="43"/>
      <c r="C361" s="60"/>
      <c r="D361" s="60"/>
      <c r="E361" s="60"/>
      <c r="F361" s="60"/>
      <c r="G361" s="63"/>
      <c r="H361" s="63"/>
      <c r="I361" s="60"/>
      <c r="J361" s="60"/>
      <c r="K361" s="51" t="s">
        <v>662</v>
      </c>
      <c r="L361" s="51" t="s">
        <v>663</v>
      </c>
      <c r="M361" s="52" t="s">
        <v>1240</v>
      </c>
      <c r="N361" s="51" t="s">
        <v>670</v>
      </c>
      <c r="O361" s="51" t="s">
        <v>745</v>
      </c>
      <c r="P361" s="51" t="s">
        <v>1241</v>
      </c>
      <c r="Q361" s="66"/>
    </row>
    <row r="362" customFormat="1" ht="20" customHeight="1" spans="2:17">
      <c r="B362" s="43"/>
      <c r="C362" s="60"/>
      <c r="D362" s="60"/>
      <c r="E362" s="60"/>
      <c r="F362" s="60"/>
      <c r="G362" s="63"/>
      <c r="H362" s="63"/>
      <c r="I362" s="60"/>
      <c r="J362" s="60"/>
      <c r="K362" s="51" t="s">
        <v>662</v>
      </c>
      <c r="L362" s="51" t="s">
        <v>668</v>
      </c>
      <c r="M362" s="52" t="s">
        <v>1242</v>
      </c>
      <c r="N362" s="51" t="s">
        <v>674</v>
      </c>
      <c r="O362" s="51" t="s">
        <v>1168</v>
      </c>
      <c r="P362" s="51" t="s">
        <v>581</v>
      </c>
      <c r="Q362" s="66"/>
    </row>
    <row r="363" customFormat="1" ht="20" customHeight="1" spans="2:17">
      <c r="B363" s="43"/>
      <c r="C363" s="60"/>
      <c r="D363" s="60"/>
      <c r="E363" s="60"/>
      <c r="F363" s="60"/>
      <c r="G363" s="63"/>
      <c r="H363" s="63"/>
      <c r="I363" s="60"/>
      <c r="J363" s="60"/>
      <c r="K363" s="51" t="s">
        <v>662</v>
      </c>
      <c r="L363" s="51" t="s">
        <v>663</v>
      </c>
      <c r="M363" s="52" t="s">
        <v>1243</v>
      </c>
      <c r="N363" s="51" t="s">
        <v>670</v>
      </c>
      <c r="O363" s="51" t="s">
        <v>1244</v>
      </c>
      <c r="P363" s="51" t="s">
        <v>1241</v>
      </c>
      <c r="Q363" s="66"/>
    </row>
    <row r="364" customFormat="1" ht="20" customHeight="1" spans="2:17">
      <c r="B364" s="43"/>
      <c r="C364" s="60"/>
      <c r="D364" s="60"/>
      <c r="E364" s="60"/>
      <c r="F364" s="60"/>
      <c r="G364" s="63"/>
      <c r="H364" s="63"/>
      <c r="I364" s="60"/>
      <c r="J364" s="60"/>
      <c r="K364" s="51" t="s">
        <v>662</v>
      </c>
      <c r="L364" s="51" t="s">
        <v>682</v>
      </c>
      <c r="M364" s="52" t="s">
        <v>1110</v>
      </c>
      <c r="N364" s="51" t="s">
        <v>670</v>
      </c>
      <c r="O364" s="51" t="s">
        <v>671</v>
      </c>
      <c r="P364" s="51" t="s">
        <v>672</v>
      </c>
      <c r="Q364" s="66"/>
    </row>
    <row r="365" customFormat="1" ht="20" customHeight="1" spans="2:17">
      <c r="B365" s="43"/>
      <c r="C365" s="60"/>
      <c r="D365" s="60"/>
      <c r="E365" s="60"/>
      <c r="F365" s="60"/>
      <c r="G365" s="63"/>
      <c r="H365" s="63"/>
      <c r="I365" s="60"/>
      <c r="J365" s="60"/>
      <c r="K365" s="51" t="s">
        <v>662</v>
      </c>
      <c r="L365" s="51" t="s">
        <v>682</v>
      </c>
      <c r="M365" s="52" t="s">
        <v>1245</v>
      </c>
      <c r="N365" s="51" t="s">
        <v>674</v>
      </c>
      <c r="O365" s="51" t="s">
        <v>1246</v>
      </c>
      <c r="P365" s="51" t="s">
        <v>581</v>
      </c>
      <c r="Q365" s="66"/>
    </row>
    <row r="366" customFormat="1" ht="20" customHeight="1" spans="2:17">
      <c r="B366" s="43"/>
      <c r="C366" s="60"/>
      <c r="D366" s="60"/>
      <c r="E366" s="60"/>
      <c r="F366" s="60"/>
      <c r="G366" s="63"/>
      <c r="H366" s="63"/>
      <c r="I366" s="60"/>
      <c r="J366" s="60"/>
      <c r="K366" s="51" t="s">
        <v>688</v>
      </c>
      <c r="L366" s="51" t="s">
        <v>689</v>
      </c>
      <c r="M366" s="52" t="s">
        <v>1247</v>
      </c>
      <c r="N366" s="51" t="s">
        <v>674</v>
      </c>
      <c r="O366" s="51" t="s">
        <v>760</v>
      </c>
      <c r="P366" s="51" t="s">
        <v>581</v>
      </c>
      <c r="Q366" s="66"/>
    </row>
    <row r="367" customFormat="1" ht="20" customHeight="1" spans="2:17">
      <c r="B367" s="43"/>
      <c r="C367" s="60"/>
      <c r="D367" s="60"/>
      <c r="E367" s="60"/>
      <c r="F367" s="60"/>
      <c r="G367" s="63"/>
      <c r="H367" s="63"/>
      <c r="I367" s="60"/>
      <c r="J367" s="60"/>
      <c r="K367" s="51" t="s">
        <v>688</v>
      </c>
      <c r="L367" s="51" t="s">
        <v>949</v>
      </c>
      <c r="M367" s="52" t="s">
        <v>1248</v>
      </c>
      <c r="N367" s="51" t="s">
        <v>674</v>
      </c>
      <c r="O367" s="51" t="s">
        <v>691</v>
      </c>
      <c r="P367" s="51" t="s">
        <v>581</v>
      </c>
      <c r="Q367" s="66"/>
    </row>
    <row r="368" customFormat="1" ht="20" customHeight="1" spans="2:17">
      <c r="B368" s="43"/>
      <c r="C368" s="60"/>
      <c r="D368" s="60"/>
      <c r="E368" s="60"/>
      <c r="F368" s="60"/>
      <c r="G368" s="63"/>
      <c r="H368" s="63"/>
      <c r="I368" s="60"/>
      <c r="J368" s="60"/>
      <c r="K368" s="51" t="s">
        <v>688</v>
      </c>
      <c r="L368" s="51" t="s">
        <v>692</v>
      </c>
      <c r="M368" s="52" t="s">
        <v>1249</v>
      </c>
      <c r="N368" s="51" t="s">
        <v>674</v>
      </c>
      <c r="O368" s="51" t="s">
        <v>691</v>
      </c>
      <c r="P368" s="51" t="s">
        <v>581</v>
      </c>
      <c r="Q368" s="66"/>
    </row>
    <row r="369" customFormat="1" ht="20" customHeight="1" spans="2:17">
      <c r="B369" s="43"/>
      <c r="C369" s="60"/>
      <c r="D369" s="60"/>
      <c r="E369" s="60"/>
      <c r="F369" s="60"/>
      <c r="G369" s="63"/>
      <c r="H369" s="63"/>
      <c r="I369" s="60"/>
      <c r="J369" s="60"/>
      <c r="K369" s="51" t="s">
        <v>697</v>
      </c>
      <c r="L369" s="51" t="s">
        <v>698</v>
      </c>
      <c r="M369" s="52" t="s">
        <v>1250</v>
      </c>
      <c r="N369" s="51" t="s">
        <v>700</v>
      </c>
      <c r="O369" s="51" t="s">
        <v>701</v>
      </c>
      <c r="P369" s="51" t="s">
        <v>672</v>
      </c>
      <c r="Q369" s="66"/>
    </row>
    <row r="370" customFormat="1" ht="20" customHeight="1" spans="2:17">
      <c r="B370" s="43"/>
      <c r="C370" s="60"/>
      <c r="D370" s="60"/>
      <c r="E370" s="60"/>
      <c r="F370" s="60"/>
      <c r="G370" s="63"/>
      <c r="H370" s="63"/>
      <c r="I370" s="60"/>
      <c r="J370" s="60"/>
      <c r="K370" s="51" t="s">
        <v>697</v>
      </c>
      <c r="L370" s="51" t="s">
        <v>698</v>
      </c>
      <c r="M370" s="52" t="s">
        <v>1251</v>
      </c>
      <c r="N370" s="51" t="s">
        <v>700</v>
      </c>
      <c r="O370" s="51" t="s">
        <v>701</v>
      </c>
      <c r="P370" s="51" t="s">
        <v>672</v>
      </c>
      <c r="Q370" s="66"/>
    </row>
    <row r="371" customFormat="1" ht="20" customHeight="1" spans="2:17">
      <c r="B371" s="43"/>
      <c r="C371" s="60"/>
      <c r="D371" s="60"/>
      <c r="E371" s="60"/>
      <c r="F371" s="60"/>
      <c r="G371" s="63"/>
      <c r="H371" s="63"/>
      <c r="I371" s="60"/>
      <c r="J371" s="60"/>
      <c r="K371" s="51" t="s">
        <v>703</v>
      </c>
      <c r="L371" s="51" t="s">
        <v>704</v>
      </c>
      <c r="M371" s="52" t="s">
        <v>1252</v>
      </c>
      <c r="N371" s="51" t="s">
        <v>670</v>
      </c>
      <c r="O371" s="51" t="s">
        <v>1253</v>
      </c>
      <c r="P371" s="51" t="s">
        <v>817</v>
      </c>
      <c r="Q371" s="66"/>
    </row>
    <row r="372" customFormat="1" ht="20" customHeight="1" spans="2:17">
      <c r="B372" s="43"/>
      <c r="C372" s="60"/>
      <c r="D372" s="60"/>
      <c r="E372" s="60"/>
      <c r="F372" s="60"/>
      <c r="G372" s="63"/>
      <c r="H372" s="63"/>
      <c r="I372" s="60"/>
      <c r="J372" s="60"/>
      <c r="K372" s="51" t="s">
        <v>703</v>
      </c>
      <c r="L372" s="51" t="s">
        <v>704</v>
      </c>
      <c r="M372" s="52" t="s">
        <v>1254</v>
      </c>
      <c r="N372" s="51" t="s">
        <v>665</v>
      </c>
      <c r="O372" s="51" t="s">
        <v>1255</v>
      </c>
      <c r="P372" s="51" t="s">
        <v>707</v>
      </c>
      <c r="Q372" s="66"/>
    </row>
    <row r="373" customFormat="1" ht="20" customHeight="1" spans="2:17">
      <c r="B373" s="43"/>
      <c r="C373" s="60" t="s">
        <v>1256</v>
      </c>
      <c r="D373" s="60" t="s">
        <v>660</v>
      </c>
      <c r="E373" s="60"/>
      <c r="F373" s="60"/>
      <c r="G373" s="63">
        <v>12</v>
      </c>
      <c r="H373" s="63">
        <v>12</v>
      </c>
      <c r="I373" s="60"/>
      <c r="J373" s="60" t="s">
        <v>1257</v>
      </c>
      <c r="K373" s="51" t="s">
        <v>662</v>
      </c>
      <c r="L373" s="51" t="s">
        <v>668</v>
      </c>
      <c r="M373" s="52" t="s">
        <v>1258</v>
      </c>
      <c r="N373" s="51" t="s">
        <v>670</v>
      </c>
      <c r="O373" s="51" t="s">
        <v>671</v>
      </c>
      <c r="P373" s="51" t="s">
        <v>672</v>
      </c>
      <c r="Q373" s="66"/>
    </row>
    <row r="374" customFormat="1" ht="20" customHeight="1" spans="2:17">
      <c r="B374" s="43"/>
      <c r="C374" s="60"/>
      <c r="D374" s="60"/>
      <c r="E374" s="60"/>
      <c r="F374" s="60"/>
      <c r="G374" s="63"/>
      <c r="H374" s="63"/>
      <c r="I374" s="60"/>
      <c r="J374" s="60"/>
      <c r="K374" s="51" t="s">
        <v>662</v>
      </c>
      <c r="L374" s="51" t="s">
        <v>682</v>
      </c>
      <c r="M374" s="52" t="s">
        <v>1259</v>
      </c>
      <c r="N374" s="51" t="s">
        <v>670</v>
      </c>
      <c r="O374" s="51" t="s">
        <v>671</v>
      </c>
      <c r="P374" s="51" t="s">
        <v>672</v>
      </c>
      <c r="Q374" s="66"/>
    </row>
    <row r="375" customFormat="1" ht="20" customHeight="1" spans="2:17">
      <c r="B375" s="43"/>
      <c r="C375" s="60"/>
      <c r="D375" s="60"/>
      <c r="E375" s="60"/>
      <c r="F375" s="60"/>
      <c r="G375" s="63"/>
      <c r="H375" s="63"/>
      <c r="I375" s="60"/>
      <c r="J375" s="60"/>
      <c r="K375" s="51" t="s">
        <v>662</v>
      </c>
      <c r="L375" s="51" t="s">
        <v>663</v>
      </c>
      <c r="M375" s="52" t="s">
        <v>1260</v>
      </c>
      <c r="N375" s="51" t="s">
        <v>670</v>
      </c>
      <c r="O375" s="51" t="s">
        <v>666</v>
      </c>
      <c r="P375" s="51" t="s">
        <v>1029</v>
      </c>
      <c r="Q375" s="66"/>
    </row>
    <row r="376" customFormat="1" ht="20" customHeight="1" spans="2:17">
      <c r="B376" s="43"/>
      <c r="C376" s="60"/>
      <c r="D376" s="60"/>
      <c r="E376" s="60"/>
      <c r="F376" s="60"/>
      <c r="G376" s="63"/>
      <c r="H376" s="63"/>
      <c r="I376" s="60"/>
      <c r="J376" s="60"/>
      <c r="K376" s="51" t="s">
        <v>688</v>
      </c>
      <c r="L376" s="51" t="s">
        <v>689</v>
      </c>
      <c r="M376" s="52" t="s">
        <v>1261</v>
      </c>
      <c r="N376" s="51" t="s">
        <v>674</v>
      </c>
      <c r="O376" s="51" t="s">
        <v>869</v>
      </c>
      <c r="P376" s="51" t="s">
        <v>581</v>
      </c>
      <c r="Q376" s="66"/>
    </row>
    <row r="377" customFormat="1" ht="20" customHeight="1" spans="2:17">
      <c r="B377" s="43"/>
      <c r="C377" s="60"/>
      <c r="D377" s="60"/>
      <c r="E377" s="60"/>
      <c r="F377" s="60"/>
      <c r="G377" s="63"/>
      <c r="H377" s="63"/>
      <c r="I377" s="60"/>
      <c r="J377" s="60"/>
      <c r="K377" s="51" t="s">
        <v>688</v>
      </c>
      <c r="L377" s="51" t="s">
        <v>692</v>
      </c>
      <c r="M377" s="52" t="s">
        <v>830</v>
      </c>
      <c r="N377" s="51" t="s">
        <v>674</v>
      </c>
      <c r="O377" s="51" t="s">
        <v>789</v>
      </c>
      <c r="P377" s="51" t="s">
        <v>581</v>
      </c>
      <c r="Q377" s="66"/>
    </row>
    <row r="378" customFormat="1" ht="20" customHeight="1" spans="2:17">
      <c r="B378" s="43"/>
      <c r="C378" s="60"/>
      <c r="D378" s="60"/>
      <c r="E378" s="60"/>
      <c r="F378" s="60"/>
      <c r="G378" s="63"/>
      <c r="H378" s="63"/>
      <c r="I378" s="60"/>
      <c r="J378" s="60"/>
      <c r="K378" s="51" t="s">
        <v>697</v>
      </c>
      <c r="L378" s="51" t="s">
        <v>698</v>
      </c>
      <c r="M378" s="52" t="s">
        <v>1262</v>
      </c>
      <c r="N378" s="51" t="s">
        <v>700</v>
      </c>
      <c r="O378" s="51" t="s">
        <v>701</v>
      </c>
      <c r="P378" s="51" t="s">
        <v>672</v>
      </c>
      <c r="Q378" s="66"/>
    </row>
    <row r="379" customFormat="1" ht="20" customHeight="1" spans="2:17">
      <c r="B379" s="43"/>
      <c r="C379" s="60"/>
      <c r="D379" s="60"/>
      <c r="E379" s="60"/>
      <c r="F379" s="60"/>
      <c r="G379" s="63"/>
      <c r="H379" s="63"/>
      <c r="I379" s="60"/>
      <c r="J379" s="60"/>
      <c r="K379" s="51" t="s">
        <v>703</v>
      </c>
      <c r="L379" s="51" t="s">
        <v>704</v>
      </c>
      <c r="M379" s="52" t="s">
        <v>1263</v>
      </c>
      <c r="N379" s="51" t="s">
        <v>665</v>
      </c>
      <c r="O379" s="51" t="s">
        <v>1264</v>
      </c>
      <c r="P379" s="51" t="s">
        <v>707</v>
      </c>
      <c r="Q379" s="66"/>
    </row>
    <row r="380" customFormat="1" ht="20" customHeight="1" spans="2:17">
      <c r="B380" s="43"/>
      <c r="C380" s="60" t="s">
        <v>1265</v>
      </c>
      <c r="D380" s="60" t="s">
        <v>660</v>
      </c>
      <c r="E380" s="60" t="s">
        <v>1217</v>
      </c>
      <c r="F380" s="60">
        <v>80234566</v>
      </c>
      <c r="G380" s="63">
        <f>15755594.08/10000</f>
        <v>1575.559408</v>
      </c>
      <c r="H380" s="63">
        <f>15755594.08/10000</f>
        <v>1575.559408</v>
      </c>
      <c r="I380" s="60"/>
      <c r="J380" s="60" t="s">
        <v>1266</v>
      </c>
      <c r="K380" s="51" t="s">
        <v>662</v>
      </c>
      <c r="L380" s="51" t="s">
        <v>668</v>
      </c>
      <c r="M380" s="52" t="s">
        <v>1187</v>
      </c>
      <c r="N380" s="51" t="s">
        <v>674</v>
      </c>
      <c r="O380" s="51" t="s">
        <v>748</v>
      </c>
      <c r="P380" s="51" t="s">
        <v>581</v>
      </c>
      <c r="Q380" s="66"/>
    </row>
    <row r="381" customFormat="1" ht="20" customHeight="1" spans="2:17">
      <c r="B381" s="43"/>
      <c r="C381" s="60"/>
      <c r="D381" s="60"/>
      <c r="E381" s="60"/>
      <c r="F381" s="60"/>
      <c r="G381" s="63"/>
      <c r="H381" s="63"/>
      <c r="I381" s="60"/>
      <c r="J381" s="60"/>
      <c r="K381" s="51" t="s">
        <v>662</v>
      </c>
      <c r="L381" s="51" t="s">
        <v>663</v>
      </c>
      <c r="M381" s="52" t="s">
        <v>1267</v>
      </c>
      <c r="N381" s="51" t="s">
        <v>700</v>
      </c>
      <c r="O381" s="51" t="s">
        <v>1268</v>
      </c>
      <c r="P381" s="51" t="s">
        <v>757</v>
      </c>
      <c r="Q381" s="66"/>
    </row>
    <row r="382" customFormat="1" ht="20" customHeight="1" spans="2:17">
      <c r="B382" s="43"/>
      <c r="C382" s="60"/>
      <c r="D382" s="60"/>
      <c r="E382" s="60"/>
      <c r="F382" s="60"/>
      <c r="G382" s="63"/>
      <c r="H382" s="63"/>
      <c r="I382" s="60"/>
      <c r="J382" s="60"/>
      <c r="K382" s="51" t="s">
        <v>662</v>
      </c>
      <c r="L382" s="51" t="s">
        <v>682</v>
      </c>
      <c r="M382" s="52" t="s">
        <v>1119</v>
      </c>
      <c r="N382" s="51" t="s">
        <v>670</v>
      </c>
      <c r="O382" s="51" t="s">
        <v>671</v>
      </c>
      <c r="P382" s="51" t="s">
        <v>672</v>
      </c>
      <c r="Q382" s="66"/>
    </row>
    <row r="383" customFormat="1" ht="20" customHeight="1" spans="2:17">
      <c r="B383" s="43"/>
      <c r="C383" s="60"/>
      <c r="D383" s="60"/>
      <c r="E383" s="60"/>
      <c r="F383" s="60"/>
      <c r="G383" s="63"/>
      <c r="H383" s="63"/>
      <c r="I383" s="60"/>
      <c r="J383" s="60"/>
      <c r="K383" s="51" t="s">
        <v>688</v>
      </c>
      <c r="L383" s="51" t="s">
        <v>689</v>
      </c>
      <c r="M383" s="52" t="s">
        <v>1269</v>
      </c>
      <c r="N383" s="51" t="s">
        <v>674</v>
      </c>
      <c r="O383" s="51" t="s">
        <v>760</v>
      </c>
      <c r="P383" s="51" t="s">
        <v>581</v>
      </c>
      <c r="Q383" s="66"/>
    </row>
    <row r="384" customFormat="1" ht="20" customHeight="1" spans="2:17">
      <c r="B384" s="43"/>
      <c r="C384" s="60"/>
      <c r="D384" s="60"/>
      <c r="E384" s="60"/>
      <c r="F384" s="60"/>
      <c r="G384" s="63"/>
      <c r="H384" s="63"/>
      <c r="I384" s="60"/>
      <c r="J384" s="60"/>
      <c r="K384" s="51" t="s">
        <v>688</v>
      </c>
      <c r="L384" s="51" t="s">
        <v>692</v>
      </c>
      <c r="M384" s="52" t="s">
        <v>1270</v>
      </c>
      <c r="N384" s="51" t="s">
        <v>700</v>
      </c>
      <c r="O384" s="51" t="s">
        <v>1024</v>
      </c>
      <c r="P384" s="51" t="s">
        <v>672</v>
      </c>
      <c r="Q384" s="66"/>
    </row>
    <row r="385" customFormat="1" ht="20" customHeight="1" spans="2:17">
      <c r="B385" s="43"/>
      <c r="C385" s="60"/>
      <c r="D385" s="60"/>
      <c r="E385" s="60"/>
      <c r="F385" s="60"/>
      <c r="G385" s="63"/>
      <c r="H385" s="63"/>
      <c r="I385" s="60"/>
      <c r="J385" s="60"/>
      <c r="K385" s="51" t="s">
        <v>697</v>
      </c>
      <c r="L385" s="51" t="s">
        <v>698</v>
      </c>
      <c r="M385" s="52" t="s">
        <v>1271</v>
      </c>
      <c r="N385" s="51" t="s">
        <v>700</v>
      </c>
      <c r="O385" s="51" t="s">
        <v>1024</v>
      </c>
      <c r="P385" s="51" t="s">
        <v>672</v>
      </c>
      <c r="Q385" s="66"/>
    </row>
    <row r="386" customFormat="1" ht="20" customHeight="1" spans="2:17">
      <c r="B386" s="43"/>
      <c r="C386" s="60"/>
      <c r="D386" s="60"/>
      <c r="E386" s="60"/>
      <c r="F386" s="60"/>
      <c r="G386" s="63"/>
      <c r="H386" s="63"/>
      <c r="I386" s="60"/>
      <c r="J386" s="60"/>
      <c r="K386" s="51" t="s">
        <v>703</v>
      </c>
      <c r="L386" s="51" t="s">
        <v>704</v>
      </c>
      <c r="M386" s="52" t="s">
        <v>705</v>
      </c>
      <c r="N386" s="51" t="s">
        <v>665</v>
      </c>
      <c r="O386" s="51" t="s">
        <v>1272</v>
      </c>
      <c r="P386" s="51" t="s">
        <v>707</v>
      </c>
      <c r="Q386" s="66"/>
    </row>
    <row r="387" customFormat="1" ht="20" customHeight="1" spans="2:17">
      <c r="B387" s="43"/>
      <c r="C387" s="60" t="s">
        <v>1273</v>
      </c>
      <c r="D387" s="60" t="s">
        <v>660</v>
      </c>
      <c r="E387" s="60" t="s">
        <v>1193</v>
      </c>
      <c r="F387" s="60">
        <v>13520232758</v>
      </c>
      <c r="G387" s="63">
        <f>331300/10000</f>
        <v>33.13</v>
      </c>
      <c r="H387" s="63">
        <f>331300/10000</f>
        <v>33.13</v>
      </c>
      <c r="I387" s="60"/>
      <c r="J387" s="60" t="s">
        <v>1274</v>
      </c>
      <c r="K387" s="51" t="s">
        <v>662</v>
      </c>
      <c r="L387" s="51" t="s">
        <v>682</v>
      </c>
      <c r="M387" s="52" t="s">
        <v>1275</v>
      </c>
      <c r="N387" s="51" t="s">
        <v>674</v>
      </c>
      <c r="O387" s="51" t="s">
        <v>1276</v>
      </c>
      <c r="P387" s="51" t="s">
        <v>581</v>
      </c>
      <c r="Q387" s="66"/>
    </row>
    <row r="388" customFormat="1" ht="20" customHeight="1" spans="2:17">
      <c r="B388" s="43"/>
      <c r="C388" s="60"/>
      <c r="D388" s="60"/>
      <c r="E388" s="60"/>
      <c r="F388" s="60"/>
      <c r="G388" s="63"/>
      <c r="H388" s="63"/>
      <c r="I388" s="60"/>
      <c r="J388" s="60"/>
      <c r="K388" s="51" t="s">
        <v>662</v>
      </c>
      <c r="L388" s="51" t="s">
        <v>668</v>
      </c>
      <c r="M388" s="52" t="s">
        <v>1277</v>
      </c>
      <c r="N388" s="51" t="s">
        <v>670</v>
      </c>
      <c r="O388" s="51" t="s">
        <v>666</v>
      </c>
      <c r="P388" s="51" t="s">
        <v>687</v>
      </c>
      <c r="Q388" s="66"/>
    </row>
    <row r="389" customFormat="1" ht="20" customHeight="1" spans="2:17">
      <c r="B389" s="43"/>
      <c r="C389" s="60"/>
      <c r="D389" s="60"/>
      <c r="E389" s="60"/>
      <c r="F389" s="60"/>
      <c r="G389" s="63"/>
      <c r="H389" s="63"/>
      <c r="I389" s="60"/>
      <c r="J389" s="60"/>
      <c r="K389" s="51" t="s">
        <v>662</v>
      </c>
      <c r="L389" s="51" t="s">
        <v>682</v>
      </c>
      <c r="M389" s="52" t="s">
        <v>1278</v>
      </c>
      <c r="N389" s="51" t="s">
        <v>670</v>
      </c>
      <c r="O389" s="51" t="s">
        <v>671</v>
      </c>
      <c r="P389" s="51" t="s">
        <v>672</v>
      </c>
      <c r="Q389" s="66"/>
    </row>
    <row r="390" customFormat="1" ht="20" customHeight="1" spans="2:17">
      <c r="B390" s="43"/>
      <c r="C390" s="60"/>
      <c r="D390" s="60"/>
      <c r="E390" s="60"/>
      <c r="F390" s="60"/>
      <c r="G390" s="63"/>
      <c r="H390" s="63"/>
      <c r="I390" s="60"/>
      <c r="J390" s="60"/>
      <c r="K390" s="51" t="s">
        <v>662</v>
      </c>
      <c r="L390" s="51" t="s">
        <v>663</v>
      </c>
      <c r="M390" s="52" t="s">
        <v>1279</v>
      </c>
      <c r="N390" s="51" t="s">
        <v>670</v>
      </c>
      <c r="O390" s="51" t="s">
        <v>863</v>
      </c>
      <c r="P390" s="51" t="s">
        <v>1029</v>
      </c>
      <c r="Q390" s="66"/>
    </row>
    <row r="391" customFormat="1" ht="20" customHeight="1" spans="2:17">
      <c r="B391" s="43"/>
      <c r="C391" s="60"/>
      <c r="D391" s="60"/>
      <c r="E391" s="60"/>
      <c r="F391" s="60"/>
      <c r="G391" s="63"/>
      <c r="H391" s="63"/>
      <c r="I391" s="60"/>
      <c r="J391" s="60"/>
      <c r="K391" s="51" t="s">
        <v>662</v>
      </c>
      <c r="L391" s="51" t="s">
        <v>682</v>
      </c>
      <c r="M391" s="52" t="s">
        <v>1110</v>
      </c>
      <c r="N391" s="51" t="s">
        <v>670</v>
      </c>
      <c r="O391" s="51" t="s">
        <v>671</v>
      </c>
      <c r="P391" s="51" t="s">
        <v>672</v>
      </c>
      <c r="Q391" s="66"/>
    </row>
    <row r="392" customFormat="1" ht="20" customHeight="1" spans="2:17">
      <c r="B392" s="43"/>
      <c r="C392" s="60"/>
      <c r="D392" s="60"/>
      <c r="E392" s="60"/>
      <c r="F392" s="60"/>
      <c r="G392" s="63"/>
      <c r="H392" s="63"/>
      <c r="I392" s="60"/>
      <c r="J392" s="60"/>
      <c r="K392" s="51" t="s">
        <v>662</v>
      </c>
      <c r="L392" s="51" t="s">
        <v>668</v>
      </c>
      <c r="M392" s="52" t="s">
        <v>1280</v>
      </c>
      <c r="N392" s="51" t="s">
        <v>670</v>
      </c>
      <c r="O392" s="51" t="s">
        <v>666</v>
      </c>
      <c r="P392" s="51" t="s">
        <v>687</v>
      </c>
      <c r="Q392" s="66"/>
    </row>
    <row r="393" customFormat="1" ht="20" customHeight="1" spans="2:17">
      <c r="B393" s="43"/>
      <c r="C393" s="60"/>
      <c r="D393" s="60"/>
      <c r="E393" s="60"/>
      <c r="F393" s="60"/>
      <c r="G393" s="63"/>
      <c r="H393" s="63"/>
      <c r="I393" s="60"/>
      <c r="J393" s="60"/>
      <c r="K393" s="51" t="s">
        <v>688</v>
      </c>
      <c r="L393" s="51" t="s">
        <v>692</v>
      </c>
      <c r="M393" s="52" t="s">
        <v>1249</v>
      </c>
      <c r="N393" s="51" t="s">
        <v>674</v>
      </c>
      <c r="O393" s="51" t="s">
        <v>691</v>
      </c>
      <c r="P393" s="51" t="s">
        <v>581</v>
      </c>
      <c r="Q393" s="66"/>
    </row>
    <row r="394" customFormat="1" ht="20" customHeight="1" spans="2:17">
      <c r="B394" s="43"/>
      <c r="C394" s="60"/>
      <c r="D394" s="60"/>
      <c r="E394" s="60"/>
      <c r="F394" s="60"/>
      <c r="G394" s="63"/>
      <c r="H394" s="63"/>
      <c r="I394" s="60"/>
      <c r="J394" s="60"/>
      <c r="K394" s="51" t="s">
        <v>697</v>
      </c>
      <c r="L394" s="51" t="s">
        <v>698</v>
      </c>
      <c r="M394" s="52" t="s">
        <v>790</v>
      </c>
      <c r="N394" s="51" t="s">
        <v>700</v>
      </c>
      <c r="O394" s="51" t="s">
        <v>701</v>
      </c>
      <c r="P394" s="51" t="s">
        <v>672</v>
      </c>
      <c r="Q394" s="66"/>
    </row>
    <row r="395" customFormat="1" ht="20" customHeight="1" spans="2:17">
      <c r="B395" s="43"/>
      <c r="C395" s="60"/>
      <c r="D395" s="60"/>
      <c r="E395" s="60"/>
      <c r="F395" s="60"/>
      <c r="G395" s="63"/>
      <c r="H395" s="63"/>
      <c r="I395" s="60"/>
      <c r="J395" s="60"/>
      <c r="K395" s="51" t="s">
        <v>703</v>
      </c>
      <c r="L395" s="51" t="s">
        <v>704</v>
      </c>
      <c r="M395" s="52" t="s">
        <v>1254</v>
      </c>
      <c r="N395" s="51" t="s">
        <v>665</v>
      </c>
      <c r="O395" s="51" t="s">
        <v>1281</v>
      </c>
      <c r="P395" s="51" t="s">
        <v>707</v>
      </c>
      <c r="Q395" s="66"/>
    </row>
    <row r="396" customFormat="1" ht="20" customHeight="1" spans="2:17">
      <c r="B396" s="43"/>
      <c r="C396" s="60" t="s">
        <v>1282</v>
      </c>
      <c r="D396" s="60" t="s">
        <v>660</v>
      </c>
      <c r="E396" s="60"/>
      <c r="F396" s="60"/>
      <c r="G396" s="63">
        <v>1.68</v>
      </c>
      <c r="H396" s="63">
        <v>1.68</v>
      </c>
      <c r="I396" s="60"/>
      <c r="J396" s="60" t="s">
        <v>1283</v>
      </c>
      <c r="K396" s="51" t="s">
        <v>662</v>
      </c>
      <c r="L396" s="51" t="s">
        <v>682</v>
      </c>
      <c r="M396" s="52" t="s">
        <v>1284</v>
      </c>
      <c r="N396" s="51" t="s">
        <v>674</v>
      </c>
      <c r="O396" s="51" t="s">
        <v>823</v>
      </c>
      <c r="P396" s="51" t="s">
        <v>581</v>
      </c>
      <c r="Q396" s="66"/>
    </row>
    <row r="397" customFormat="1" ht="20" customHeight="1" spans="2:17">
      <c r="B397" s="43"/>
      <c r="C397" s="60"/>
      <c r="D397" s="60"/>
      <c r="E397" s="60"/>
      <c r="F397" s="60"/>
      <c r="G397" s="63"/>
      <c r="H397" s="63"/>
      <c r="I397" s="60"/>
      <c r="J397" s="60"/>
      <c r="K397" s="51" t="s">
        <v>662</v>
      </c>
      <c r="L397" s="51" t="s">
        <v>668</v>
      </c>
      <c r="M397" s="52" t="s">
        <v>1285</v>
      </c>
      <c r="N397" s="51" t="s">
        <v>674</v>
      </c>
      <c r="O397" s="51" t="s">
        <v>866</v>
      </c>
      <c r="P397" s="51" t="s">
        <v>581</v>
      </c>
      <c r="Q397" s="66"/>
    </row>
    <row r="398" customFormat="1" ht="20" customHeight="1" spans="2:17">
      <c r="B398" s="43"/>
      <c r="C398" s="60"/>
      <c r="D398" s="60"/>
      <c r="E398" s="60"/>
      <c r="F398" s="60"/>
      <c r="G398" s="63"/>
      <c r="H398" s="63"/>
      <c r="I398" s="60"/>
      <c r="J398" s="60"/>
      <c r="K398" s="51" t="s">
        <v>662</v>
      </c>
      <c r="L398" s="51" t="s">
        <v>663</v>
      </c>
      <c r="M398" s="52" t="s">
        <v>1286</v>
      </c>
      <c r="N398" s="51" t="s">
        <v>665</v>
      </c>
      <c r="O398" s="51" t="s">
        <v>1287</v>
      </c>
      <c r="P398" s="51" t="s">
        <v>757</v>
      </c>
      <c r="Q398" s="66"/>
    </row>
    <row r="399" customFormat="1" ht="20" customHeight="1" spans="2:17">
      <c r="B399" s="43"/>
      <c r="C399" s="60"/>
      <c r="D399" s="60"/>
      <c r="E399" s="60"/>
      <c r="F399" s="60"/>
      <c r="G399" s="63"/>
      <c r="H399" s="63"/>
      <c r="I399" s="60"/>
      <c r="J399" s="60"/>
      <c r="K399" s="51" t="s">
        <v>662</v>
      </c>
      <c r="L399" s="51" t="s">
        <v>682</v>
      </c>
      <c r="M399" s="52" t="s">
        <v>1288</v>
      </c>
      <c r="N399" s="51" t="s">
        <v>665</v>
      </c>
      <c r="O399" s="51" t="s">
        <v>671</v>
      </c>
      <c r="P399" s="51" t="s">
        <v>1289</v>
      </c>
      <c r="Q399" s="66"/>
    </row>
    <row r="400" customFormat="1" ht="20" customHeight="1" spans="2:17">
      <c r="B400" s="43"/>
      <c r="C400" s="60"/>
      <c r="D400" s="60"/>
      <c r="E400" s="60"/>
      <c r="F400" s="60"/>
      <c r="G400" s="63"/>
      <c r="H400" s="63"/>
      <c r="I400" s="60"/>
      <c r="J400" s="60"/>
      <c r="K400" s="51" t="s">
        <v>688</v>
      </c>
      <c r="L400" s="51" t="s">
        <v>692</v>
      </c>
      <c r="M400" s="52" t="s">
        <v>1290</v>
      </c>
      <c r="N400" s="51" t="s">
        <v>674</v>
      </c>
      <c r="O400" s="51" t="s">
        <v>789</v>
      </c>
      <c r="P400" s="51" t="s">
        <v>581</v>
      </c>
      <c r="Q400" s="66"/>
    </row>
    <row r="401" customFormat="1" ht="20" customHeight="1" spans="2:17">
      <c r="B401" s="43"/>
      <c r="C401" s="60"/>
      <c r="D401" s="60"/>
      <c r="E401" s="60"/>
      <c r="F401" s="60"/>
      <c r="G401" s="63"/>
      <c r="H401" s="63"/>
      <c r="I401" s="60"/>
      <c r="J401" s="60"/>
      <c r="K401" s="51" t="s">
        <v>697</v>
      </c>
      <c r="L401" s="51" t="s">
        <v>698</v>
      </c>
      <c r="M401" s="52" t="s">
        <v>1291</v>
      </c>
      <c r="N401" s="51" t="s">
        <v>700</v>
      </c>
      <c r="O401" s="51" t="s">
        <v>701</v>
      </c>
      <c r="P401" s="51" t="s">
        <v>672</v>
      </c>
      <c r="Q401" s="66"/>
    </row>
    <row r="402" customFormat="1" ht="20" customHeight="1" spans="2:17">
      <c r="B402" s="43"/>
      <c r="C402" s="60"/>
      <c r="D402" s="60"/>
      <c r="E402" s="60"/>
      <c r="F402" s="60"/>
      <c r="G402" s="63"/>
      <c r="H402" s="63"/>
      <c r="I402" s="60"/>
      <c r="J402" s="60"/>
      <c r="K402" s="51" t="s">
        <v>703</v>
      </c>
      <c r="L402" s="51" t="s">
        <v>704</v>
      </c>
      <c r="M402" s="52" t="s">
        <v>705</v>
      </c>
      <c r="N402" s="51" t="s">
        <v>665</v>
      </c>
      <c r="O402" s="51" t="s">
        <v>1292</v>
      </c>
      <c r="P402" s="51" t="s">
        <v>707</v>
      </c>
      <c r="Q402" s="66"/>
    </row>
    <row r="403" customFormat="1" ht="20" customHeight="1" spans="2:17">
      <c r="B403" s="43"/>
      <c r="C403" s="60" t="s">
        <v>1293</v>
      </c>
      <c r="D403" s="60" t="s">
        <v>660</v>
      </c>
      <c r="E403" s="60"/>
      <c r="F403" s="60"/>
      <c r="G403" s="63">
        <f>189738.88/10000</f>
        <v>18.973888</v>
      </c>
      <c r="H403" s="63">
        <f>189738.88/10000</f>
        <v>18.973888</v>
      </c>
      <c r="I403" s="60"/>
      <c r="J403" s="60" t="s">
        <v>1294</v>
      </c>
      <c r="K403" s="51" t="s">
        <v>662</v>
      </c>
      <c r="L403" s="51" t="s">
        <v>663</v>
      </c>
      <c r="M403" s="52" t="s">
        <v>1295</v>
      </c>
      <c r="N403" s="51" t="s">
        <v>700</v>
      </c>
      <c r="O403" s="51" t="s">
        <v>878</v>
      </c>
      <c r="P403" s="51" t="s">
        <v>687</v>
      </c>
      <c r="Q403" s="66"/>
    </row>
    <row r="404" customFormat="1" ht="20" customHeight="1" spans="2:17">
      <c r="B404" s="43"/>
      <c r="C404" s="60"/>
      <c r="D404" s="60"/>
      <c r="E404" s="60"/>
      <c r="F404" s="60"/>
      <c r="G404" s="63"/>
      <c r="H404" s="63"/>
      <c r="I404" s="60"/>
      <c r="J404" s="60"/>
      <c r="K404" s="51" t="s">
        <v>662</v>
      </c>
      <c r="L404" s="51" t="s">
        <v>682</v>
      </c>
      <c r="M404" s="52" t="s">
        <v>1296</v>
      </c>
      <c r="N404" s="51" t="s">
        <v>674</v>
      </c>
      <c r="O404" s="51" t="s">
        <v>823</v>
      </c>
      <c r="P404" s="51" t="s">
        <v>581</v>
      </c>
      <c r="Q404" s="66"/>
    </row>
    <row r="405" customFormat="1" ht="20" customHeight="1" spans="2:17">
      <c r="B405" s="43"/>
      <c r="C405" s="60"/>
      <c r="D405" s="60"/>
      <c r="E405" s="60"/>
      <c r="F405" s="60"/>
      <c r="G405" s="63"/>
      <c r="H405" s="63"/>
      <c r="I405" s="60"/>
      <c r="J405" s="60"/>
      <c r="K405" s="51" t="s">
        <v>662</v>
      </c>
      <c r="L405" s="51" t="s">
        <v>682</v>
      </c>
      <c r="M405" s="52" t="s">
        <v>827</v>
      </c>
      <c r="N405" s="51" t="s">
        <v>700</v>
      </c>
      <c r="O405" s="51" t="s">
        <v>1297</v>
      </c>
      <c r="P405" s="51" t="s">
        <v>817</v>
      </c>
      <c r="Q405" s="66"/>
    </row>
    <row r="406" customFormat="1" ht="20" customHeight="1" spans="2:17">
      <c r="B406" s="43"/>
      <c r="C406" s="60"/>
      <c r="D406" s="60"/>
      <c r="E406" s="60"/>
      <c r="F406" s="60"/>
      <c r="G406" s="63"/>
      <c r="H406" s="63"/>
      <c r="I406" s="60"/>
      <c r="J406" s="60"/>
      <c r="K406" s="51" t="s">
        <v>662</v>
      </c>
      <c r="L406" s="51" t="s">
        <v>663</v>
      </c>
      <c r="M406" s="52" t="s">
        <v>320</v>
      </c>
      <c r="N406" s="51" t="s">
        <v>670</v>
      </c>
      <c r="O406" s="51" t="s">
        <v>878</v>
      </c>
      <c r="P406" s="51" t="s">
        <v>757</v>
      </c>
      <c r="Q406" s="66"/>
    </row>
    <row r="407" customFormat="1" ht="20" customHeight="1" spans="2:17">
      <c r="B407" s="43"/>
      <c r="C407" s="60"/>
      <c r="D407" s="60"/>
      <c r="E407" s="60"/>
      <c r="F407" s="60"/>
      <c r="G407" s="63"/>
      <c r="H407" s="63"/>
      <c r="I407" s="60"/>
      <c r="J407" s="60"/>
      <c r="K407" s="51" t="s">
        <v>662</v>
      </c>
      <c r="L407" s="51" t="s">
        <v>668</v>
      </c>
      <c r="M407" s="52" t="s">
        <v>1298</v>
      </c>
      <c r="N407" s="51" t="s">
        <v>674</v>
      </c>
      <c r="O407" s="51" t="s">
        <v>821</v>
      </c>
      <c r="P407" s="51" t="s">
        <v>581</v>
      </c>
      <c r="Q407" s="66"/>
    </row>
    <row r="408" customFormat="1" ht="20" customHeight="1" spans="2:17">
      <c r="B408" s="43"/>
      <c r="C408" s="60"/>
      <c r="D408" s="60"/>
      <c r="E408" s="60"/>
      <c r="F408" s="60"/>
      <c r="G408" s="63"/>
      <c r="H408" s="63"/>
      <c r="I408" s="60"/>
      <c r="J408" s="60"/>
      <c r="K408" s="51" t="s">
        <v>688</v>
      </c>
      <c r="L408" s="51" t="s">
        <v>692</v>
      </c>
      <c r="M408" s="52" t="s">
        <v>1299</v>
      </c>
      <c r="N408" s="51" t="s">
        <v>674</v>
      </c>
      <c r="O408" s="51" t="s">
        <v>869</v>
      </c>
      <c r="P408" s="51" t="s">
        <v>581</v>
      </c>
      <c r="Q408" s="66"/>
    </row>
    <row r="409" customFormat="1" ht="20" customHeight="1" spans="2:17">
      <c r="B409" s="43"/>
      <c r="C409" s="60"/>
      <c r="D409" s="60"/>
      <c r="E409" s="60"/>
      <c r="F409" s="60"/>
      <c r="G409" s="63"/>
      <c r="H409" s="63"/>
      <c r="I409" s="60"/>
      <c r="J409" s="60"/>
      <c r="K409" s="51" t="s">
        <v>697</v>
      </c>
      <c r="L409" s="51" t="s">
        <v>698</v>
      </c>
      <c r="M409" s="52" t="s">
        <v>1300</v>
      </c>
      <c r="N409" s="51" t="s">
        <v>700</v>
      </c>
      <c r="O409" s="51" t="s">
        <v>701</v>
      </c>
      <c r="P409" s="51" t="s">
        <v>672</v>
      </c>
      <c r="Q409" s="66"/>
    </row>
    <row r="410" customFormat="1" ht="20" customHeight="1" spans="2:17">
      <c r="B410" s="43"/>
      <c r="C410" s="60"/>
      <c r="D410" s="60"/>
      <c r="E410" s="60"/>
      <c r="F410" s="60"/>
      <c r="G410" s="63"/>
      <c r="H410" s="63"/>
      <c r="I410" s="60"/>
      <c r="J410" s="60"/>
      <c r="K410" s="51" t="s">
        <v>703</v>
      </c>
      <c r="L410" s="51" t="s">
        <v>704</v>
      </c>
      <c r="M410" s="52" t="s">
        <v>705</v>
      </c>
      <c r="N410" s="51" t="s">
        <v>665</v>
      </c>
      <c r="O410" s="51" t="s">
        <v>1301</v>
      </c>
      <c r="P410" s="51" t="s">
        <v>707</v>
      </c>
      <c r="Q410" s="66"/>
    </row>
    <row r="411" customFormat="1" ht="20" customHeight="1" spans="2:17">
      <c r="B411" s="43"/>
      <c r="C411" s="60" t="s">
        <v>1302</v>
      </c>
      <c r="D411" s="60" t="s">
        <v>660</v>
      </c>
      <c r="E411" s="60"/>
      <c r="F411" s="60"/>
      <c r="G411" s="63">
        <f>523400/10000</f>
        <v>52.34</v>
      </c>
      <c r="H411" s="63">
        <f>523400/10000</f>
        <v>52.34</v>
      </c>
      <c r="I411" s="60"/>
      <c r="J411" s="60" t="s">
        <v>1303</v>
      </c>
      <c r="K411" s="51" t="s">
        <v>662</v>
      </c>
      <c r="L411" s="51" t="s">
        <v>682</v>
      </c>
      <c r="M411" s="52" t="s">
        <v>1304</v>
      </c>
      <c r="N411" s="51" t="s">
        <v>700</v>
      </c>
      <c r="O411" s="51" t="s">
        <v>1305</v>
      </c>
      <c r="P411" s="51" t="s">
        <v>829</v>
      </c>
      <c r="Q411" s="66"/>
    </row>
    <row r="412" customFormat="1" ht="20" customHeight="1" spans="2:17">
      <c r="B412" s="43"/>
      <c r="C412" s="60"/>
      <c r="D412" s="60"/>
      <c r="E412" s="60"/>
      <c r="F412" s="60"/>
      <c r="G412" s="63"/>
      <c r="H412" s="63"/>
      <c r="I412" s="60"/>
      <c r="J412" s="60"/>
      <c r="K412" s="51" t="s">
        <v>662</v>
      </c>
      <c r="L412" s="51" t="s">
        <v>682</v>
      </c>
      <c r="M412" s="52" t="s">
        <v>1306</v>
      </c>
      <c r="N412" s="51" t="s">
        <v>700</v>
      </c>
      <c r="O412" s="51" t="s">
        <v>1307</v>
      </c>
      <c r="P412" s="51" t="s">
        <v>817</v>
      </c>
      <c r="Q412" s="66"/>
    </row>
    <row r="413" customFormat="1" ht="20" customHeight="1" spans="2:17">
      <c r="B413" s="43"/>
      <c r="C413" s="60"/>
      <c r="D413" s="60"/>
      <c r="E413" s="60"/>
      <c r="F413" s="60"/>
      <c r="G413" s="63"/>
      <c r="H413" s="63"/>
      <c r="I413" s="60"/>
      <c r="J413" s="60"/>
      <c r="K413" s="51" t="s">
        <v>662</v>
      </c>
      <c r="L413" s="51" t="s">
        <v>663</v>
      </c>
      <c r="M413" s="52" t="s">
        <v>1308</v>
      </c>
      <c r="N413" s="51" t="s">
        <v>665</v>
      </c>
      <c r="O413" s="51" t="s">
        <v>1309</v>
      </c>
      <c r="P413" s="51" t="s">
        <v>757</v>
      </c>
      <c r="Q413" s="66"/>
    </row>
    <row r="414" customFormat="1" ht="20" customHeight="1" spans="2:17">
      <c r="B414" s="43"/>
      <c r="C414" s="60"/>
      <c r="D414" s="60"/>
      <c r="E414" s="60"/>
      <c r="F414" s="60"/>
      <c r="G414" s="63"/>
      <c r="H414" s="63"/>
      <c r="I414" s="60"/>
      <c r="J414" s="60"/>
      <c r="K414" s="51" t="s">
        <v>662</v>
      </c>
      <c r="L414" s="51" t="s">
        <v>682</v>
      </c>
      <c r="M414" s="52" t="s">
        <v>1310</v>
      </c>
      <c r="N414" s="51" t="s">
        <v>700</v>
      </c>
      <c r="O414" s="51" t="s">
        <v>1311</v>
      </c>
      <c r="P414" s="51" t="s">
        <v>829</v>
      </c>
      <c r="Q414" s="66"/>
    </row>
    <row r="415" customFormat="1" ht="20" customHeight="1" spans="2:17">
      <c r="B415" s="43"/>
      <c r="C415" s="60"/>
      <c r="D415" s="60"/>
      <c r="E415" s="60"/>
      <c r="F415" s="60"/>
      <c r="G415" s="63"/>
      <c r="H415" s="63"/>
      <c r="I415" s="60"/>
      <c r="J415" s="60"/>
      <c r="K415" s="51" t="s">
        <v>662</v>
      </c>
      <c r="L415" s="51" t="s">
        <v>668</v>
      </c>
      <c r="M415" s="52" t="s">
        <v>1312</v>
      </c>
      <c r="N415" s="51" t="s">
        <v>674</v>
      </c>
      <c r="O415" s="51" t="s">
        <v>1313</v>
      </c>
      <c r="P415" s="51" t="s">
        <v>581</v>
      </c>
      <c r="Q415" s="66"/>
    </row>
    <row r="416" customFormat="1" ht="20" customHeight="1" spans="2:17">
      <c r="B416" s="43"/>
      <c r="C416" s="60"/>
      <c r="D416" s="60"/>
      <c r="E416" s="60"/>
      <c r="F416" s="60"/>
      <c r="G416" s="63"/>
      <c r="H416" s="63"/>
      <c r="I416" s="60"/>
      <c r="J416" s="60"/>
      <c r="K416" s="51" t="s">
        <v>662</v>
      </c>
      <c r="L416" s="51" t="s">
        <v>682</v>
      </c>
      <c r="M416" s="52" t="s">
        <v>1314</v>
      </c>
      <c r="N416" s="51" t="s">
        <v>700</v>
      </c>
      <c r="O416" s="51" t="s">
        <v>1315</v>
      </c>
      <c r="P416" s="51" t="s">
        <v>829</v>
      </c>
      <c r="Q416" s="66"/>
    </row>
    <row r="417" customFormat="1" ht="20" customHeight="1" spans="2:17">
      <c r="B417" s="43"/>
      <c r="C417" s="60"/>
      <c r="D417" s="60"/>
      <c r="E417" s="60"/>
      <c r="F417" s="60"/>
      <c r="G417" s="63"/>
      <c r="H417" s="63"/>
      <c r="I417" s="60"/>
      <c r="J417" s="60"/>
      <c r="K417" s="51" t="s">
        <v>662</v>
      </c>
      <c r="L417" s="51" t="s">
        <v>682</v>
      </c>
      <c r="M417" s="52" t="s">
        <v>1316</v>
      </c>
      <c r="N417" s="51" t="s">
        <v>700</v>
      </c>
      <c r="O417" s="51" t="s">
        <v>1317</v>
      </c>
      <c r="P417" s="51" t="s">
        <v>829</v>
      </c>
      <c r="Q417" s="66"/>
    </row>
    <row r="418" customFormat="1" ht="20" customHeight="1" spans="2:17">
      <c r="B418" s="43"/>
      <c r="C418" s="60"/>
      <c r="D418" s="60"/>
      <c r="E418" s="60"/>
      <c r="F418" s="60"/>
      <c r="G418" s="63"/>
      <c r="H418" s="63"/>
      <c r="I418" s="60"/>
      <c r="J418" s="60"/>
      <c r="K418" s="51" t="s">
        <v>662</v>
      </c>
      <c r="L418" s="51" t="s">
        <v>682</v>
      </c>
      <c r="M418" s="52" t="s">
        <v>1318</v>
      </c>
      <c r="N418" s="51" t="s">
        <v>674</v>
      </c>
      <c r="O418" s="51" t="s">
        <v>823</v>
      </c>
      <c r="P418" s="51" t="s">
        <v>581</v>
      </c>
      <c r="Q418" s="66"/>
    </row>
    <row r="419" customFormat="1" ht="20" customHeight="1" spans="2:17">
      <c r="B419" s="43"/>
      <c r="C419" s="60"/>
      <c r="D419" s="60"/>
      <c r="E419" s="60"/>
      <c r="F419" s="60"/>
      <c r="G419" s="63"/>
      <c r="H419" s="63"/>
      <c r="I419" s="60"/>
      <c r="J419" s="60"/>
      <c r="K419" s="51" t="s">
        <v>688</v>
      </c>
      <c r="L419" s="51" t="s">
        <v>692</v>
      </c>
      <c r="M419" s="52" t="s">
        <v>1319</v>
      </c>
      <c r="N419" s="51" t="s">
        <v>674</v>
      </c>
      <c r="O419" s="51" t="s">
        <v>1051</v>
      </c>
      <c r="P419" s="51" t="s">
        <v>581</v>
      </c>
      <c r="Q419" s="66"/>
    </row>
    <row r="420" customFormat="1" ht="20" customHeight="1" spans="2:17">
      <c r="B420" s="43"/>
      <c r="C420" s="60"/>
      <c r="D420" s="60"/>
      <c r="E420" s="60"/>
      <c r="F420" s="60"/>
      <c r="G420" s="63"/>
      <c r="H420" s="63"/>
      <c r="I420" s="60"/>
      <c r="J420" s="60"/>
      <c r="K420" s="51" t="s">
        <v>688</v>
      </c>
      <c r="L420" s="51" t="s">
        <v>689</v>
      </c>
      <c r="M420" s="52" t="s">
        <v>1320</v>
      </c>
      <c r="N420" s="51" t="s">
        <v>674</v>
      </c>
      <c r="O420" s="51" t="s">
        <v>1051</v>
      </c>
      <c r="P420" s="51" t="s">
        <v>581</v>
      </c>
      <c r="Q420" s="66"/>
    </row>
    <row r="421" customFormat="1" ht="20" customHeight="1" spans="2:17">
      <c r="B421" s="43"/>
      <c r="C421" s="60"/>
      <c r="D421" s="60"/>
      <c r="E421" s="60"/>
      <c r="F421" s="60"/>
      <c r="G421" s="63"/>
      <c r="H421" s="63"/>
      <c r="I421" s="60"/>
      <c r="J421" s="60"/>
      <c r="K421" s="51" t="s">
        <v>697</v>
      </c>
      <c r="L421" s="51" t="s">
        <v>698</v>
      </c>
      <c r="M421" s="52" t="s">
        <v>1321</v>
      </c>
      <c r="N421" s="51" t="s">
        <v>670</v>
      </c>
      <c r="O421" s="51" t="s">
        <v>671</v>
      </c>
      <c r="P421" s="51" t="s">
        <v>672</v>
      </c>
      <c r="Q421" s="66"/>
    </row>
    <row r="422" customFormat="1" ht="20" customHeight="1" spans="2:17">
      <c r="B422" s="43"/>
      <c r="C422" s="60"/>
      <c r="D422" s="60"/>
      <c r="E422" s="60"/>
      <c r="F422" s="60"/>
      <c r="G422" s="63"/>
      <c r="H422" s="63"/>
      <c r="I422" s="60"/>
      <c r="J422" s="60"/>
      <c r="K422" s="51" t="s">
        <v>703</v>
      </c>
      <c r="L422" s="51" t="s">
        <v>704</v>
      </c>
      <c r="M422" s="52" t="s">
        <v>1056</v>
      </c>
      <c r="N422" s="51" t="s">
        <v>665</v>
      </c>
      <c r="O422" s="51" t="s">
        <v>1322</v>
      </c>
      <c r="P422" s="51" t="s">
        <v>707</v>
      </c>
      <c r="Q422" s="66"/>
    </row>
    <row r="423" customFormat="1" ht="20" customHeight="1" spans="2:17">
      <c r="B423" s="43"/>
      <c r="C423" s="60" t="s">
        <v>1323</v>
      </c>
      <c r="D423" s="60" t="s">
        <v>660</v>
      </c>
      <c r="E423" s="60"/>
      <c r="F423" s="60"/>
      <c r="G423" s="63">
        <v>1011</v>
      </c>
      <c r="H423" s="63">
        <v>1011</v>
      </c>
      <c r="I423" s="60"/>
      <c r="J423" s="60" t="s">
        <v>1324</v>
      </c>
      <c r="K423" s="51" t="s">
        <v>662</v>
      </c>
      <c r="L423" s="51" t="s">
        <v>668</v>
      </c>
      <c r="M423" s="52" t="s">
        <v>1325</v>
      </c>
      <c r="N423" s="51" t="s">
        <v>674</v>
      </c>
      <c r="O423" s="51" t="s">
        <v>1326</v>
      </c>
      <c r="P423" s="51" t="s">
        <v>581</v>
      </c>
      <c r="Q423" s="66"/>
    </row>
    <row r="424" customFormat="1" ht="20" customHeight="1" spans="2:17">
      <c r="B424" s="43"/>
      <c r="C424" s="60"/>
      <c r="D424" s="60"/>
      <c r="E424" s="60"/>
      <c r="F424" s="60"/>
      <c r="G424" s="63"/>
      <c r="H424" s="63"/>
      <c r="I424" s="60"/>
      <c r="J424" s="60"/>
      <c r="K424" s="51" t="s">
        <v>662</v>
      </c>
      <c r="L424" s="51" t="s">
        <v>663</v>
      </c>
      <c r="M424" s="52" t="s">
        <v>1327</v>
      </c>
      <c r="N424" s="51" t="s">
        <v>665</v>
      </c>
      <c r="O424" s="51" t="s">
        <v>1328</v>
      </c>
      <c r="P424" s="51" t="s">
        <v>757</v>
      </c>
      <c r="Q424" s="66"/>
    </row>
    <row r="425" customFormat="1" ht="20" customHeight="1" spans="2:17">
      <c r="B425" s="43"/>
      <c r="C425" s="60"/>
      <c r="D425" s="60"/>
      <c r="E425" s="60"/>
      <c r="F425" s="60"/>
      <c r="G425" s="63"/>
      <c r="H425" s="63"/>
      <c r="I425" s="60"/>
      <c r="J425" s="60"/>
      <c r="K425" s="51" t="s">
        <v>662</v>
      </c>
      <c r="L425" s="51" t="s">
        <v>668</v>
      </c>
      <c r="M425" s="52" t="s">
        <v>1329</v>
      </c>
      <c r="N425" s="51" t="s">
        <v>674</v>
      </c>
      <c r="O425" s="51" t="s">
        <v>1330</v>
      </c>
      <c r="P425" s="51" t="s">
        <v>581</v>
      </c>
      <c r="Q425" s="66"/>
    </row>
    <row r="426" customFormat="1" ht="20" customHeight="1" spans="2:17">
      <c r="B426" s="43"/>
      <c r="C426" s="60"/>
      <c r="D426" s="60"/>
      <c r="E426" s="60"/>
      <c r="F426" s="60"/>
      <c r="G426" s="63"/>
      <c r="H426" s="63"/>
      <c r="I426" s="60"/>
      <c r="J426" s="60"/>
      <c r="K426" s="51" t="s">
        <v>662</v>
      </c>
      <c r="L426" s="51" t="s">
        <v>668</v>
      </c>
      <c r="M426" s="52" t="s">
        <v>1298</v>
      </c>
      <c r="N426" s="51" t="s">
        <v>674</v>
      </c>
      <c r="O426" s="51" t="s">
        <v>866</v>
      </c>
      <c r="P426" s="51" t="s">
        <v>581</v>
      </c>
      <c r="Q426" s="66"/>
    </row>
    <row r="427" customFormat="1" ht="20" customHeight="1" spans="2:17">
      <c r="B427" s="43"/>
      <c r="C427" s="60"/>
      <c r="D427" s="60"/>
      <c r="E427" s="60"/>
      <c r="F427" s="60"/>
      <c r="G427" s="63"/>
      <c r="H427" s="63"/>
      <c r="I427" s="60"/>
      <c r="J427" s="60"/>
      <c r="K427" s="51" t="s">
        <v>662</v>
      </c>
      <c r="L427" s="51" t="s">
        <v>682</v>
      </c>
      <c r="M427" s="52" t="s">
        <v>1331</v>
      </c>
      <c r="N427" s="51" t="s">
        <v>674</v>
      </c>
      <c r="O427" s="51" t="s">
        <v>823</v>
      </c>
      <c r="P427" s="51" t="s">
        <v>581</v>
      </c>
      <c r="Q427" s="66"/>
    </row>
    <row r="428" customFormat="1" ht="20" customHeight="1" spans="2:17">
      <c r="B428" s="43"/>
      <c r="C428" s="60"/>
      <c r="D428" s="60"/>
      <c r="E428" s="60"/>
      <c r="F428" s="60"/>
      <c r="G428" s="63"/>
      <c r="H428" s="63"/>
      <c r="I428" s="60"/>
      <c r="J428" s="60"/>
      <c r="K428" s="51" t="s">
        <v>662</v>
      </c>
      <c r="L428" s="51" t="s">
        <v>682</v>
      </c>
      <c r="M428" s="52" t="s">
        <v>1332</v>
      </c>
      <c r="N428" s="51" t="s">
        <v>674</v>
      </c>
      <c r="O428" s="51" t="s">
        <v>1333</v>
      </c>
      <c r="P428" s="51" t="s">
        <v>581</v>
      </c>
      <c r="Q428" s="66"/>
    </row>
    <row r="429" customFormat="1" ht="20" customHeight="1" spans="2:17">
      <c r="B429" s="43"/>
      <c r="C429" s="60"/>
      <c r="D429" s="60"/>
      <c r="E429" s="60"/>
      <c r="F429" s="60"/>
      <c r="G429" s="63"/>
      <c r="H429" s="63"/>
      <c r="I429" s="60"/>
      <c r="J429" s="60"/>
      <c r="K429" s="51" t="s">
        <v>688</v>
      </c>
      <c r="L429" s="51" t="s">
        <v>692</v>
      </c>
      <c r="M429" s="52" t="s">
        <v>1334</v>
      </c>
      <c r="N429" s="51" t="s">
        <v>674</v>
      </c>
      <c r="O429" s="51" t="s">
        <v>1051</v>
      </c>
      <c r="P429" s="51" t="s">
        <v>581</v>
      </c>
      <c r="Q429" s="66"/>
    </row>
    <row r="430" customFormat="1" ht="20" customHeight="1" spans="2:17">
      <c r="B430" s="43"/>
      <c r="C430" s="60"/>
      <c r="D430" s="60"/>
      <c r="E430" s="60"/>
      <c r="F430" s="60"/>
      <c r="G430" s="63"/>
      <c r="H430" s="63"/>
      <c r="I430" s="60"/>
      <c r="J430" s="60"/>
      <c r="K430" s="51" t="s">
        <v>697</v>
      </c>
      <c r="L430" s="51" t="s">
        <v>698</v>
      </c>
      <c r="M430" s="52" t="s">
        <v>1335</v>
      </c>
      <c r="N430" s="51" t="s">
        <v>670</v>
      </c>
      <c r="O430" s="51" t="s">
        <v>671</v>
      </c>
      <c r="P430" s="51" t="s">
        <v>672</v>
      </c>
      <c r="Q430" s="66"/>
    </row>
    <row r="431" customFormat="1" ht="20" customHeight="1" spans="2:17">
      <c r="B431" s="43"/>
      <c r="C431" s="60"/>
      <c r="D431" s="60"/>
      <c r="E431" s="60"/>
      <c r="F431" s="60"/>
      <c r="G431" s="63"/>
      <c r="H431" s="63"/>
      <c r="I431" s="60"/>
      <c r="J431" s="60"/>
      <c r="K431" s="51" t="s">
        <v>703</v>
      </c>
      <c r="L431" s="51" t="s">
        <v>704</v>
      </c>
      <c r="M431" s="52" t="s">
        <v>1056</v>
      </c>
      <c r="N431" s="51" t="s">
        <v>665</v>
      </c>
      <c r="O431" s="51" t="s">
        <v>1336</v>
      </c>
      <c r="P431" s="51" t="s">
        <v>707</v>
      </c>
      <c r="Q431" s="66"/>
    </row>
    <row r="432" customFormat="1" ht="20" customHeight="1" spans="2:17">
      <c r="B432" s="43"/>
      <c r="C432" s="60" t="s">
        <v>1337</v>
      </c>
      <c r="D432" s="60" t="s">
        <v>660</v>
      </c>
      <c r="E432" s="60" t="s">
        <v>1217</v>
      </c>
      <c r="F432" s="60">
        <v>80234566</v>
      </c>
      <c r="G432" s="63">
        <f>2337585.6/10000</f>
        <v>233.75856</v>
      </c>
      <c r="H432" s="63">
        <f>2337585.6/10000</f>
        <v>233.75856</v>
      </c>
      <c r="I432" s="60"/>
      <c r="J432" s="60" t="s">
        <v>1338</v>
      </c>
      <c r="K432" s="51" t="s">
        <v>662</v>
      </c>
      <c r="L432" s="51" t="s">
        <v>682</v>
      </c>
      <c r="M432" s="52" t="s">
        <v>1339</v>
      </c>
      <c r="N432" s="51" t="s">
        <v>674</v>
      </c>
      <c r="O432" s="51" t="s">
        <v>1333</v>
      </c>
      <c r="P432" s="51" t="s">
        <v>581</v>
      </c>
      <c r="Q432" s="66"/>
    </row>
    <row r="433" customFormat="1" ht="20" customHeight="1" spans="2:17">
      <c r="B433" s="43"/>
      <c r="C433" s="60"/>
      <c r="D433" s="60"/>
      <c r="E433" s="60"/>
      <c r="F433" s="60"/>
      <c r="G433" s="63"/>
      <c r="H433" s="63"/>
      <c r="I433" s="60"/>
      <c r="J433" s="60"/>
      <c r="K433" s="51" t="s">
        <v>662</v>
      </c>
      <c r="L433" s="51" t="s">
        <v>663</v>
      </c>
      <c r="M433" s="52" t="s">
        <v>1340</v>
      </c>
      <c r="N433" s="51" t="s">
        <v>700</v>
      </c>
      <c r="O433" s="51" t="s">
        <v>1341</v>
      </c>
      <c r="P433" s="51" t="s">
        <v>757</v>
      </c>
      <c r="Q433" s="66"/>
    </row>
    <row r="434" customFormat="1" ht="20" customHeight="1" spans="2:17">
      <c r="B434" s="43"/>
      <c r="C434" s="60"/>
      <c r="D434" s="60"/>
      <c r="E434" s="60"/>
      <c r="F434" s="60"/>
      <c r="G434" s="63"/>
      <c r="H434" s="63"/>
      <c r="I434" s="60"/>
      <c r="J434" s="60"/>
      <c r="K434" s="51" t="s">
        <v>662</v>
      </c>
      <c r="L434" s="51" t="s">
        <v>668</v>
      </c>
      <c r="M434" s="52" t="s">
        <v>1342</v>
      </c>
      <c r="N434" s="51" t="s">
        <v>674</v>
      </c>
      <c r="O434" s="51" t="s">
        <v>1121</v>
      </c>
      <c r="P434" s="51" t="s">
        <v>581</v>
      </c>
      <c r="Q434" s="66"/>
    </row>
    <row r="435" customFormat="1" ht="20" customHeight="1" spans="2:17">
      <c r="B435" s="43"/>
      <c r="C435" s="60"/>
      <c r="D435" s="60"/>
      <c r="E435" s="60"/>
      <c r="F435" s="60"/>
      <c r="G435" s="63"/>
      <c r="H435" s="63"/>
      <c r="I435" s="60"/>
      <c r="J435" s="60"/>
      <c r="K435" s="51" t="s">
        <v>662</v>
      </c>
      <c r="L435" s="51" t="s">
        <v>682</v>
      </c>
      <c r="M435" s="52" t="s">
        <v>1343</v>
      </c>
      <c r="N435" s="51" t="s">
        <v>674</v>
      </c>
      <c r="O435" s="51" t="s">
        <v>823</v>
      </c>
      <c r="P435" s="51" t="s">
        <v>581</v>
      </c>
      <c r="Q435" s="66"/>
    </row>
    <row r="436" customFormat="1" ht="20" customHeight="1" spans="2:17">
      <c r="B436" s="43"/>
      <c r="C436" s="60"/>
      <c r="D436" s="60"/>
      <c r="E436" s="60"/>
      <c r="F436" s="60"/>
      <c r="G436" s="63"/>
      <c r="H436" s="63"/>
      <c r="I436" s="60"/>
      <c r="J436" s="60"/>
      <c r="K436" s="51" t="s">
        <v>662</v>
      </c>
      <c r="L436" s="51" t="s">
        <v>668</v>
      </c>
      <c r="M436" s="52" t="s">
        <v>1344</v>
      </c>
      <c r="N436" s="51" t="s">
        <v>674</v>
      </c>
      <c r="O436" s="51" t="s">
        <v>1345</v>
      </c>
      <c r="P436" s="51" t="s">
        <v>581</v>
      </c>
      <c r="Q436" s="66"/>
    </row>
    <row r="437" customFormat="1" ht="20" customHeight="1" spans="2:17">
      <c r="B437" s="43"/>
      <c r="C437" s="60"/>
      <c r="D437" s="60"/>
      <c r="E437" s="60"/>
      <c r="F437" s="60"/>
      <c r="G437" s="63"/>
      <c r="H437" s="63"/>
      <c r="I437" s="60"/>
      <c r="J437" s="60"/>
      <c r="K437" s="51" t="s">
        <v>688</v>
      </c>
      <c r="L437" s="51" t="s">
        <v>689</v>
      </c>
      <c r="M437" s="52" t="s">
        <v>1269</v>
      </c>
      <c r="N437" s="51" t="s">
        <v>674</v>
      </c>
      <c r="O437" s="51" t="s">
        <v>760</v>
      </c>
      <c r="P437" s="51" t="s">
        <v>581</v>
      </c>
      <c r="Q437" s="66"/>
    </row>
    <row r="438" customFormat="1" ht="20" customHeight="1" spans="2:17">
      <c r="B438" s="43"/>
      <c r="C438" s="60"/>
      <c r="D438" s="60"/>
      <c r="E438" s="60"/>
      <c r="F438" s="60"/>
      <c r="G438" s="63"/>
      <c r="H438" s="63"/>
      <c r="I438" s="60"/>
      <c r="J438" s="60"/>
      <c r="K438" s="51" t="s">
        <v>688</v>
      </c>
      <c r="L438" s="51" t="s">
        <v>692</v>
      </c>
      <c r="M438" s="52" t="s">
        <v>1346</v>
      </c>
      <c r="N438" s="51" t="s">
        <v>674</v>
      </c>
      <c r="O438" s="51" t="s">
        <v>1226</v>
      </c>
      <c r="P438" s="51" t="s">
        <v>581</v>
      </c>
      <c r="Q438" s="66"/>
    </row>
    <row r="439" customFormat="1" ht="20" customHeight="1" spans="2:17">
      <c r="B439" s="43"/>
      <c r="C439" s="60"/>
      <c r="D439" s="60"/>
      <c r="E439" s="60"/>
      <c r="F439" s="60"/>
      <c r="G439" s="63"/>
      <c r="H439" s="63"/>
      <c r="I439" s="60"/>
      <c r="J439" s="60"/>
      <c r="K439" s="51" t="s">
        <v>697</v>
      </c>
      <c r="L439" s="51" t="s">
        <v>698</v>
      </c>
      <c r="M439" s="52" t="s">
        <v>1347</v>
      </c>
      <c r="N439" s="51" t="s">
        <v>700</v>
      </c>
      <c r="O439" s="51" t="s">
        <v>1024</v>
      </c>
      <c r="P439" s="51" t="s">
        <v>672</v>
      </c>
      <c r="Q439" s="66"/>
    </row>
    <row r="440" customFormat="1" ht="20" customHeight="1" spans="2:17">
      <c r="B440" s="43"/>
      <c r="C440" s="60"/>
      <c r="D440" s="60"/>
      <c r="E440" s="60"/>
      <c r="F440" s="60"/>
      <c r="G440" s="63"/>
      <c r="H440" s="63"/>
      <c r="I440" s="60"/>
      <c r="J440" s="60"/>
      <c r="K440" s="51" t="s">
        <v>697</v>
      </c>
      <c r="L440" s="51" t="s">
        <v>698</v>
      </c>
      <c r="M440" s="52" t="s">
        <v>1348</v>
      </c>
      <c r="N440" s="51" t="s">
        <v>700</v>
      </c>
      <c r="O440" s="51" t="s">
        <v>1024</v>
      </c>
      <c r="P440" s="51" t="s">
        <v>672</v>
      </c>
      <c r="Q440" s="66"/>
    </row>
    <row r="441" customFormat="1" ht="20" customHeight="1" spans="2:17">
      <c r="B441" s="43"/>
      <c r="C441" s="60"/>
      <c r="D441" s="60"/>
      <c r="E441" s="60"/>
      <c r="F441" s="60"/>
      <c r="G441" s="63"/>
      <c r="H441" s="63"/>
      <c r="I441" s="60"/>
      <c r="J441" s="60"/>
      <c r="K441" s="51" t="s">
        <v>703</v>
      </c>
      <c r="L441" s="51" t="s">
        <v>704</v>
      </c>
      <c r="M441" s="52" t="s">
        <v>705</v>
      </c>
      <c r="N441" s="51" t="s">
        <v>665</v>
      </c>
      <c r="O441" s="51" t="s">
        <v>1349</v>
      </c>
      <c r="P441" s="51" t="s">
        <v>707</v>
      </c>
      <c r="Q441" s="66"/>
    </row>
    <row r="442" customFormat="1" ht="20" customHeight="1" spans="2:17">
      <c r="B442" s="43"/>
      <c r="C442" s="60" t="s">
        <v>1350</v>
      </c>
      <c r="D442" s="60" t="s">
        <v>660</v>
      </c>
      <c r="E442" s="60" t="s">
        <v>1351</v>
      </c>
      <c r="F442" s="60">
        <v>80236623</v>
      </c>
      <c r="G442" s="63">
        <v>10</v>
      </c>
      <c r="H442" s="63">
        <v>10</v>
      </c>
      <c r="I442" s="60"/>
      <c r="J442" s="60" t="s">
        <v>1352</v>
      </c>
      <c r="K442" s="51" t="s">
        <v>662</v>
      </c>
      <c r="L442" s="51" t="s">
        <v>663</v>
      </c>
      <c r="M442" s="52" t="s">
        <v>1353</v>
      </c>
      <c r="N442" s="51" t="s">
        <v>670</v>
      </c>
      <c r="O442" s="51" t="s">
        <v>666</v>
      </c>
      <c r="P442" s="51" t="s">
        <v>757</v>
      </c>
      <c r="Q442" s="66"/>
    </row>
    <row r="443" customFormat="1" ht="20" customHeight="1" spans="2:17">
      <c r="B443" s="43"/>
      <c r="C443" s="60"/>
      <c r="D443" s="60"/>
      <c r="E443" s="60"/>
      <c r="F443" s="60"/>
      <c r="G443" s="63"/>
      <c r="H443" s="63"/>
      <c r="I443" s="60"/>
      <c r="J443" s="60"/>
      <c r="K443" s="51" t="s">
        <v>662</v>
      </c>
      <c r="L443" s="51" t="s">
        <v>682</v>
      </c>
      <c r="M443" s="52" t="s">
        <v>1354</v>
      </c>
      <c r="N443" s="51" t="s">
        <v>665</v>
      </c>
      <c r="O443" s="51" t="s">
        <v>1355</v>
      </c>
      <c r="P443" s="51" t="s">
        <v>817</v>
      </c>
      <c r="Q443" s="66"/>
    </row>
    <row r="444" customFormat="1" ht="20" customHeight="1" spans="2:17">
      <c r="B444" s="43"/>
      <c r="C444" s="60"/>
      <c r="D444" s="60"/>
      <c r="E444" s="60"/>
      <c r="F444" s="60"/>
      <c r="G444" s="63"/>
      <c r="H444" s="63"/>
      <c r="I444" s="60"/>
      <c r="J444" s="60"/>
      <c r="K444" s="51" t="s">
        <v>662</v>
      </c>
      <c r="L444" s="51" t="s">
        <v>668</v>
      </c>
      <c r="M444" s="52" t="s">
        <v>1356</v>
      </c>
      <c r="N444" s="51" t="s">
        <v>674</v>
      </c>
      <c r="O444" s="51" t="s">
        <v>1357</v>
      </c>
      <c r="P444" s="51" t="s">
        <v>581</v>
      </c>
      <c r="Q444" s="66"/>
    </row>
    <row r="445" customFormat="1" ht="20" customHeight="1" spans="2:17">
      <c r="B445" s="43"/>
      <c r="C445" s="60"/>
      <c r="D445" s="60"/>
      <c r="E445" s="60"/>
      <c r="F445" s="60"/>
      <c r="G445" s="63"/>
      <c r="H445" s="63"/>
      <c r="I445" s="60"/>
      <c r="J445" s="60"/>
      <c r="K445" s="51" t="s">
        <v>688</v>
      </c>
      <c r="L445" s="51" t="s">
        <v>692</v>
      </c>
      <c r="M445" s="52" t="s">
        <v>1358</v>
      </c>
      <c r="N445" s="51" t="s">
        <v>674</v>
      </c>
      <c r="O445" s="51" t="s">
        <v>773</v>
      </c>
      <c r="P445" s="51" t="s">
        <v>581</v>
      </c>
      <c r="Q445" s="66"/>
    </row>
    <row r="446" customFormat="1" ht="20" customHeight="1" spans="2:17">
      <c r="B446" s="43"/>
      <c r="C446" s="60"/>
      <c r="D446" s="60"/>
      <c r="E446" s="60"/>
      <c r="F446" s="60"/>
      <c r="G446" s="63"/>
      <c r="H446" s="63"/>
      <c r="I446" s="60"/>
      <c r="J446" s="60"/>
      <c r="K446" s="51" t="s">
        <v>697</v>
      </c>
      <c r="L446" s="51" t="s">
        <v>698</v>
      </c>
      <c r="M446" s="52" t="s">
        <v>1359</v>
      </c>
      <c r="N446" s="51" t="s">
        <v>700</v>
      </c>
      <c r="O446" s="51" t="s">
        <v>1024</v>
      </c>
      <c r="P446" s="51" t="s">
        <v>672</v>
      </c>
      <c r="Q446" s="66"/>
    </row>
    <row r="447" customFormat="1" ht="20" customHeight="1" spans="2:17">
      <c r="B447" s="43"/>
      <c r="C447" s="60"/>
      <c r="D447" s="60"/>
      <c r="E447" s="60"/>
      <c r="F447" s="60"/>
      <c r="G447" s="63"/>
      <c r="H447" s="63"/>
      <c r="I447" s="60"/>
      <c r="J447" s="60"/>
      <c r="K447" s="51" t="s">
        <v>703</v>
      </c>
      <c r="L447" s="51" t="s">
        <v>704</v>
      </c>
      <c r="M447" s="52" t="s">
        <v>1360</v>
      </c>
      <c r="N447" s="51" t="s">
        <v>665</v>
      </c>
      <c r="O447" s="51" t="s">
        <v>686</v>
      </c>
      <c r="P447" s="51" t="s">
        <v>707</v>
      </c>
      <c r="Q447" s="66"/>
    </row>
    <row r="448" customFormat="1" ht="20" customHeight="1" spans="2:17">
      <c r="B448" s="43"/>
      <c r="C448" s="60" t="s">
        <v>1361</v>
      </c>
      <c r="D448" s="60" t="s">
        <v>660</v>
      </c>
      <c r="E448" s="60"/>
      <c r="F448" s="60"/>
      <c r="G448" s="63">
        <f>3308140.83/10000</f>
        <v>330.814083</v>
      </c>
      <c r="H448" s="63">
        <f>3308140.83/10000</f>
        <v>330.814083</v>
      </c>
      <c r="I448" s="60"/>
      <c r="J448" s="60" t="s">
        <v>1362</v>
      </c>
      <c r="K448" s="51" t="s">
        <v>662</v>
      </c>
      <c r="L448" s="51" t="s">
        <v>663</v>
      </c>
      <c r="M448" s="52" t="s">
        <v>1363</v>
      </c>
      <c r="N448" s="51" t="s">
        <v>665</v>
      </c>
      <c r="O448" s="51" t="s">
        <v>1328</v>
      </c>
      <c r="P448" s="51" t="s">
        <v>757</v>
      </c>
      <c r="Q448" s="66"/>
    </row>
    <row r="449" customFormat="1" ht="20" customHeight="1" spans="2:17">
      <c r="B449" s="43"/>
      <c r="C449" s="60"/>
      <c r="D449" s="60"/>
      <c r="E449" s="60"/>
      <c r="F449" s="60"/>
      <c r="G449" s="63"/>
      <c r="H449" s="63"/>
      <c r="I449" s="60"/>
      <c r="J449" s="60"/>
      <c r="K449" s="51" t="s">
        <v>662</v>
      </c>
      <c r="L449" s="51" t="s">
        <v>682</v>
      </c>
      <c r="M449" s="52" t="s">
        <v>1331</v>
      </c>
      <c r="N449" s="51" t="s">
        <v>674</v>
      </c>
      <c r="O449" s="51" t="s">
        <v>823</v>
      </c>
      <c r="P449" s="51" t="s">
        <v>581</v>
      </c>
      <c r="Q449" s="66"/>
    </row>
    <row r="450" customFormat="1" ht="20" customHeight="1" spans="2:17">
      <c r="B450" s="43"/>
      <c r="C450" s="60"/>
      <c r="D450" s="60"/>
      <c r="E450" s="60"/>
      <c r="F450" s="60"/>
      <c r="G450" s="63"/>
      <c r="H450" s="63"/>
      <c r="I450" s="60"/>
      <c r="J450" s="60"/>
      <c r="K450" s="51" t="s">
        <v>662</v>
      </c>
      <c r="L450" s="51" t="s">
        <v>668</v>
      </c>
      <c r="M450" s="52" t="s">
        <v>1364</v>
      </c>
      <c r="N450" s="51" t="s">
        <v>674</v>
      </c>
      <c r="O450" s="51" t="s">
        <v>1365</v>
      </c>
      <c r="P450" s="51" t="s">
        <v>581</v>
      </c>
      <c r="Q450" s="66"/>
    </row>
    <row r="451" customFormat="1" ht="20" customHeight="1" spans="2:17">
      <c r="B451" s="43"/>
      <c r="C451" s="60"/>
      <c r="D451" s="60"/>
      <c r="E451" s="60"/>
      <c r="F451" s="60"/>
      <c r="G451" s="63"/>
      <c r="H451" s="63"/>
      <c r="I451" s="60"/>
      <c r="J451" s="60"/>
      <c r="K451" s="51" t="s">
        <v>662</v>
      </c>
      <c r="L451" s="51" t="s">
        <v>682</v>
      </c>
      <c r="M451" s="52" t="s">
        <v>1332</v>
      </c>
      <c r="N451" s="51" t="s">
        <v>674</v>
      </c>
      <c r="O451" s="51" t="s">
        <v>1333</v>
      </c>
      <c r="P451" s="51" t="s">
        <v>581</v>
      </c>
      <c r="Q451" s="66"/>
    </row>
    <row r="452" customFormat="1" ht="20" customHeight="1" spans="2:17">
      <c r="B452" s="43"/>
      <c r="C452" s="60"/>
      <c r="D452" s="60"/>
      <c r="E452" s="60"/>
      <c r="F452" s="60"/>
      <c r="G452" s="63"/>
      <c r="H452" s="63"/>
      <c r="I452" s="60"/>
      <c r="J452" s="60"/>
      <c r="K452" s="51" t="s">
        <v>688</v>
      </c>
      <c r="L452" s="51" t="s">
        <v>692</v>
      </c>
      <c r="M452" s="52" t="s">
        <v>1366</v>
      </c>
      <c r="N452" s="51" t="s">
        <v>674</v>
      </c>
      <c r="O452" s="51" t="s">
        <v>734</v>
      </c>
      <c r="P452" s="51" t="s">
        <v>581</v>
      </c>
      <c r="Q452" s="66"/>
    </row>
    <row r="453" customFormat="1" ht="20" customHeight="1" spans="2:17">
      <c r="B453" s="43"/>
      <c r="C453" s="60"/>
      <c r="D453" s="60"/>
      <c r="E453" s="60"/>
      <c r="F453" s="60"/>
      <c r="G453" s="63"/>
      <c r="H453" s="63"/>
      <c r="I453" s="60"/>
      <c r="J453" s="60"/>
      <c r="K453" s="51" t="s">
        <v>688</v>
      </c>
      <c r="L453" s="51" t="s">
        <v>692</v>
      </c>
      <c r="M453" s="52" t="s">
        <v>1367</v>
      </c>
      <c r="N453" s="51" t="s">
        <v>674</v>
      </c>
      <c r="O453" s="51" t="s">
        <v>760</v>
      </c>
      <c r="P453" s="51" t="s">
        <v>581</v>
      </c>
      <c r="Q453" s="66"/>
    </row>
    <row r="454" customFormat="1" ht="20" customHeight="1" spans="2:17">
      <c r="B454" s="43"/>
      <c r="C454" s="60"/>
      <c r="D454" s="60"/>
      <c r="E454" s="60"/>
      <c r="F454" s="60"/>
      <c r="G454" s="63"/>
      <c r="H454" s="63"/>
      <c r="I454" s="60"/>
      <c r="J454" s="60"/>
      <c r="K454" s="51" t="s">
        <v>697</v>
      </c>
      <c r="L454" s="51" t="s">
        <v>698</v>
      </c>
      <c r="M454" s="52" t="s">
        <v>1335</v>
      </c>
      <c r="N454" s="51" t="s">
        <v>670</v>
      </c>
      <c r="O454" s="51" t="s">
        <v>671</v>
      </c>
      <c r="P454" s="51" t="s">
        <v>672</v>
      </c>
      <c r="Q454" s="66"/>
    </row>
    <row r="455" customFormat="1" ht="20" customHeight="1" spans="2:17">
      <c r="B455" s="43"/>
      <c r="C455" s="60"/>
      <c r="D455" s="60"/>
      <c r="E455" s="60"/>
      <c r="F455" s="60"/>
      <c r="G455" s="63"/>
      <c r="H455" s="63"/>
      <c r="I455" s="60"/>
      <c r="J455" s="60"/>
      <c r="K455" s="51" t="s">
        <v>703</v>
      </c>
      <c r="L455" s="51" t="s">
        <v>704</v>
      </c>
      <c r="M455" s="52" t="s">
        <v>1056</v>
      </c>
      <c r="N455" s="51" t="s">
        <v>665</v>
      </c>
      <c r="O455" s="51" t="s">
        <v>1368</v>
      </c>
      <c r="P455" s="51" t="s">
        <v>707</v>
      </c>
      <c r="Q455" s="66"/>
    </row>
    <row r="456" customFormat="1" ht="20" customHeight="1" spans="2:17">
      <c r="B456" s="43"/>
      <c r="C456" s="60" t="s">
        <v>1369</v>
      </c>
      <c r="D456" s="60" t="s">
        <v>660</v>
      </c>
      <c r="E456" s="60" t="s">
        <v>1351</v>
      </c>
      <c r="F456" s="60">
        <v>80236623</v>
      </c>
      <c r="G456" s="63">
        <v>0.8</v>
      </c>
      <c r="H456" s="63">
        <v>0.8</v>
      </c>
      <c r="I456" s="60"/>
      <c r="J456" s="60" t="s">
        <v>1370</v>
      </c>
      <c r="K456" s="51" t="s">
        <v>662</v>
      </c>
      <c r="L456" s="51" t="s">
        <v>663</v>
      </c>
      <c r="M456" s="52" t="s">
        <v>1371</v>
      </c>
      <c r="N456" s="51" t="s">
        <v>665</v>
      </c>
      <c r="O456" s="51" t="s">
        <v>686</v>
      </c>
      <c r="P456" s="51" t="s">
        <v>757</v>
      </c>
      <c r="Q456" s="66"/>
    </row>
    <row r="457" customFormat="1" ht="20" customHeight="1" spans="2:17">
      <c r="B457" s="43"/>
      <c r="C457" s="60"/>
      <c r="D457" s="60"/>
      <c r="E457" s="60"/>
      <c r="F457" s="60"/>
      <c r="G457" s="63"/>
      <c r="H457" s="63"/>
      <c r="I457" s="60"/>
      <c r="J457" s="60"/>
      <c r="K457" s="51" t="s">
        <v>662</v>
      </c>
      <c r="L457" s="51" t="s">
        <v>682</v>
      </c>
      <c r="M457" s="52" t="s">
        <v>1372</v>
      </c>
      <c r="N457" s="51" t="s">
        <v>665</v>
      </c>
      <c r="O457" s="51" t="s">
        <v>1373</v>
      </c>
      <c r="P457" s="51" t="s">
        <v>707</v>
      </c>
      <c r="Q457" s="66"/>
    </row>
    <row r="458" customFormat="1" ht="20" customHeight="1" spans="2:17">
      <c r="B458" s="43"/>
      <c r="C458" s="60"/>
      <c r="D458" s="60"/>
      <c r="E458" s="60"/>
      <c r="F458" s="60"/>
      <c r="G458" s="63"/>
      <c r="H458" s="63"/>
      <c r="I458" s="60"/>
      <c r="J458" s="60"/>
      <c r="K458" s="51" t="s">
        <v>662</v>
      </c>
      <c r="L458" s="51" t="s">
        <v>668</v>
      </c>
      <c r="M458" s="52" t="s">
        <v>1374</v>
      </c>
      <c r="N458" s="51" t="s">
        <v>674</v>
      </c>
      <c r="O458" s="51" t="s">
        <v>1375</v>
      </c>
      <c r="P458" s="51" t="s">
        <v>581</v>
      </c>
      <c r="Q458" s="66"/>
    </row>
    <row r="459" customFormat="1" ht="20" customHeight="1" spans="2:17">
      <c r="B459" s="43"/>
      <c r="C459" s="60"/>
      <c r="D459" s="60"/>
      <c r="E459" s="60"/>
      <c r="F459" s="60"/>
      <c r="G459" s="63"/>
      <c r="H459" s="63"/>
      <c r="I459" s="60"/>
      <c r="J459" s="60"/>
      <c r="K459" s="51" t="s">
        <v>688</v>
      </c>
      <c r="L459" s="51" t="s">
        <v>1376</v>
      </c>
      <c r="M459" s="52" t="s">
        <v>1377</v>
      </c>
      <c r="N459" s="51" t="s">
        <v>674</v>
      </c>
      <c r="O459" s="51" t="s">
        <v>773</v>
      </c>
      <c r="P459" s="51" t="s">
        <v>581</v>
      </c>
      <c r="Q459" s="66"/>
    </row>
    <row r="460" customFormat="1" ht="20" customHeight="1" spans="2:17">
      <c r="B460" s="43"/>
      <c r="C460" s="60"/>
      <c r="D460" s="60"/>
      <c r="E460" s="60"/>
      <c r="F460" s="60"/>
      <c r="G460" s="63"/>
      <c r="H460" s="63"/>
      <c r="I460" s="60"/>
      <c r="J460" s="60"/>
      <c r="K460" s="51" t="s">
        <v>697</v>
      </c>
      <c r="L460" s="51" t="s">
        <v>698</v>
      </c>
      <c r="M460" s="52" t="s">
        <v>1378</v>
      </c>
      <c r="N460" s="51" t="s">
        <v>700</v>
      </c>
      <c r="O460" s="51" t="s">
        <v>671</v>
      </c>
      <c r="P460" s="51" t="s">
        <v>672</v>
      </c>
      <c r="Q460" s="66"/>
    </row>
    <row r="461" customFormat="1" ht="20" customHeight="1" spans="2:17">
      <c r="B461" s="43"/>
      <c r="C461" s="60"/>
      <c r="D461" s="60"/>
      <c r="E461" s="60"/>
      <c r="F461" s="60"/>
      <c r="G461" s="63"/>
      <c r="H461" s="63"/>
      <c r="I461" s="60"/>
      <c r="J461" s="60"/>
      <c r="K461" s="51" t="s">
        <v>703</v>
      </c>
      <c r="L461" s="51" t="s">
        <v>704</v>
      </c>
      <c r="M461" s="52" t="s">
        <v>705</v>
      </c>
      <c r="N461" s="51" t="s">
        <v>665</v>
      </c>
      <c r="O461" s="51" t="s">
        <v>1379</v>
      </c>
      <c r="P461" s="51" t="s">
        <v>707</v>
      </c>
      <c r="Q461" s="66"/>
    </row>
    <row r="462" customFormat="1" ht="20" customHeight="1" spans="2:17">
      <c r="B462" s="43"/>
      <c r="C462" s="60" t="s">
        <v>1380</v>
      </c>
      <c r="D462" s="60" t="s">
        <v>660</v>
      </c>
      <c r="E462" s="60"/>
      <c r="F462" s="60"/>
      <c r="G462" s="63">
        <f>9760000/10000</f>
        <v>976</v>
      </c>
      <c r="H462" s="63">
        <f>9760000/10000</f>
        <v>976</v>
      </c>
      <c r="I462" s="60"/>
      <c r="J462" s="60" t="s">
        <v>1381</v>
      </c>
      <c r="K462" s="51" t="s">
        <v>662</v>
      </c>
      <c r="L462" s="51" t="s">
        <v>663</v>
      </c>
      <c r="M462" s="52" t="s">
        <v>1382</v>
      </c>
      <c r="N462" s="51" t="s">
        <v>665</v>
      </c>
      <c r="O462" s="51" t="s">
        <v>1328</v>
      </c>
      <c r="P462" s="51" t="s">
        <v>757</v>
      </c>
      <c r="Q462" s="66"/>
    </row>
    <row r="463" customFormat="1" ht="20" customHeight="1" spans="2:17">
      <c r="B463" s="43"/>
      <c r="C463" s="60"/>
      <c r="D463" s="60"/>
      <c r="E463" s="60"/>
      <c r="F463" s="60"/>
      <c r="G463" s="63"/>
      <c r="H463" s="63"/>
      <c r="I463" s="60"/>
      <c r="J463" s="60"/>
      <c r="K463" s="51" t="s">
        <v>662</v>
      </c>
      <c r="L463" s="51" t="s">
        <v>682</v>
      </c>
      <c r="M463" s="52" t="s">
        <v>1332</v>
      </c>
      <c r="N463" s="51" t="s">
        <v>674</v>
      </c>
      <c r="O463" s="51" t="s">
        <v>1333</v>
      </c>
      <c r="P463" s="51" t="s">
        <v>581</v>
      </c>
      <c r="Q463" s="66"/>
    </row>
    <row r="464" customFormat="1" ht="20" customHeight="1" spans="2:17">
      <c r="B464" s="43"/>
      <c r="C464" s="60"/>
      <c r="D464" s="60"/>
      <c r="E464" s="60"/>
      <c r="F464" s="60"/>
      <c r="G464" s="63"/>
      <c r="H464" s="63"/>
      <c r="I464" s="60"/>
      <c r="J464" s="60"/>
      <c r="K464" s="51" t="s">
        <v>662</v>
      </c>
      <c r="L464" s="51" t="s">
        <v>682</v>
      </c>
      <c r="M464" s="52" t="s">
        <v>1331</v>
      </c>
      <c r="N464" s="51" t="s">
        <v>674</v>
      </c>
      <c r="O464" s="51" t="s">
        <v>823</v>
      </c>
      <c r="P464" s="51" t="s">
        <v>581</v>
      </c>
      <c r="Q464" s="66"/>
    </row>
    <row r="465" customFormat="1" ht="20" customHeight="1" spans="2:17">
      <c r="B465" s="43"/>
      <c r="C465" s="60"/>
      <c r="D465" s="60"/>
      <c r="E465" s="60"/>
      <c r="F465" s="60"/>
      <c r="G465" s="63"/>
      <c r="H465" s="63"/>
      <c r="I465" s="60"/>
      <c r="J465" s="60"/>
      <c r="K465" s="51" t="s">
        <v>662</v>
      </c>
      <c r="L465" s="51" t="s">
        <v>668</v>
      </c>
      <c r="M465" s="52" t="s">
        <v>1383</v>
      </c>
      <c r="N465" s="51" t="s">
        <v>674</v>
      </c>
      <c r="O465" s="51" t="s">
        <v>1330</v>
      </c>
      <c r="P465" s="51" t="s">
        <v>581</v>
      </c>
      <c r="Q465" s="66"/>
    </row>
    <row r="466" customFormat="1" ht="20" customHeight="1" spans="2:17">
      <c r="B466" s="43"/>
      <c r="C466" s="60"/>
      <c r="D466" s="60"/>
      <c r="E466" s="60"/>
      <c r="F466" s="60"/>
      <c r="G466" s="63"/>
      <c r="H466" s="63"/>
      <c r="I466" s="60"/>
      <c r="J466" s="60"/>
      <c r="K466" s="51" t="s">
        <v>662</v>
      </c>
      <c r="L466" s="51" t="s">
        <v>668</v>
      </c>
      <c r="M466" s="52" t="s">
        <v>742</v>
      </c>
      <c r="N466" s="51" t="s">
        <v>674</v>
      </c>
      <c r="O466" s="51" t="s">
        <v>1384</v>
      </c>
      <c r="P466" s="51" t="s">
        <v>581</v>
      </c>
      <c r="Q466" s="66"/>
    </row>
    <row r="467" customFormat="1" ht="20" customHeight="1" spans="2:17">
      <c r="B467" s="43"/>
      <c r="C467" s="60"/>
      <c r="D467" s="60"/>
      <c r="E467" s="60"/>
      <c r="F467" s="60"/>
      <c r="G467" s="63"/>
      <c r="H467" s="63"/>
      <c r="I467" s="60"/>
      <c r="J467" s="60"/>
      <c r="K467" s="51" t="s">
        <v>688</v>
      </c>
      <c r="L467" s="51" t="s">
        <v>692</v>
      </c>
      <c r="M467" s="52" t="s">
        <v>1334</v>
      </c>
      <c r="N467" s="51" t="s">
        <v>674</v>
      </c>
      <c r="O467" s="51" t="s">
        <v>1051</v>
      </c>
      <c r="P467" s="51" t="s">
        <v>581</v>
      </c>
      <c r="Q467" s="66"/>
    </row>
    <row r="468" customFormat="1" ht="20" customHeight="1" spans="2:17">
      <c r="B468" s="43"/>
      <c r="C468" s="60"/>
      <c r="D468" s="60"/>
      <c r="E468" s="60"/>
      <c r="F468" s="60"/>
      <c r="G468" s="63"/>
      <c r="H468" s="63"/>
      <c r="I468" s="60"/>
      <c r="J468" s="60"/>
      <c r="K468" s="51" t="s">
        <v>697</v>
      </c>
      <c r="L468" s="51" t="s">
        <v>698</v>
      </c>
      <c r="M468" s="52" t="s">
        <v>1385</v>
      </c>
      <c r="N468" s="51" t="s">
        <v>670</v>
      </c>
      <c r="O468" s="51" t="s">
        <v>671</v>
      </c>
      <c r="P468" s="51" t="s">
        <v>672</v>
      </c>
      <c r="Q468" s="66"/>
    </row>
    <row r="469" customFormat="1" ht="20" customHeight="1" spans="2:17">
      <c r="B469" s="43"/>
      <c r="C469" s="60"/>
      <c r="D469" s="60"/>
      <c r="E469" s="60"/>
      <c r="F469" s="60"/>
      <c r="G469" s="63"/>
      <c r="H469" s="63"/>
      <c r="I469" s="60"/>
      <c r="J469" s="60"/>
      <c r="K469" s="51" t="s">
        <v>703</v>
      </c>
      <c r="L469" s="51" t="s">
        <v>704</v>
      </c>
      <c r="M469" s="52" t="s">
        <v>1056</v>
      </c>
      <c r="N469" s="51" t="s">
        <v>665</v>
      </c>
      <c r="O469" s="51" t="s">
        <v>1386</v>
      </c>
      <c r="P469" s="51" t="s">
        <v>707</v>
      </c>
      <c r="Q469" s="66"/>
    </row>
    <row r="470" customFormat="1" ht="20" customHeight="1" spans="2:17">
      <c r="B470" s="43"/>
      <c r="C470" s="60" t="s">
        <v>1387</v>
      </c>
      <c r="D470" s="60" t="s">
        <v>660</v>
      </c>
      <c r="E470" s="60" t="s">
        <v>1351</v>
      </c>
      <c r="F470" s="60">
        <v>80236623</v>
      </c>
      <c r="G470" s="63">
        <f>40000/10000</f>
        <v>4</v>
      </c>
      <c r="H470" s="63">
        <f>40000/10000</f>
        <v>4</v>
      </c>
      <c r="I470" s="60"/>
      <c r="J470" s="60" t="s">
        <v>1388</v>
      </c>
      <c r="K470" s="51" t="s">
        <v>662</v>
      </c>
      <c r="L470" s="51" t="s">
        <v>668</v>
      </c>
      <c r="M470" s="52" t="s">
        <v>1389</v>
      </c>
      <c r="N470" s="51" t="s">
        <v>674</v>
      </c>
      <c r="O470" s="51" t="s">
        <v>1390</v>
      </c>
      <c r="P470" s="51" t="s">
        <v>581</v>
      </c>
      <c r="Q470" s="66"/>
    </row>
    <row r="471" customFormat="1" ht="20" customHeight="1" spans="2:17">
      <c r="B471" s="43"/>
      <c r="C471" s="60"/>
      <c r="D471" s="60"/>
      <c r="E471" s="60"/>
      <c r="F471" s="60"/>
      <c r="G471" s="63"/>
      <c r="H471" s="63"/>
      <c r="I471" s="60"/>
      <c r="J471" s="60"/>
      <c r="K471" s="51" t="s">
        <v>662</v>
      </c>
      <c r="L471" s="51" t="s">
        <v>663</v>
      </c>
      <c r="M471" s="52" t="s">
        <v>1391</v>
      </c>
      <c r="N471" s="51" t="s">
        <v>700</v>
      </c>
      <c r="O471" s="51" t="s">
        <v>1077</v>
      </c>
      <c r="P471" s="51" t="s">
        <v>1014</v>
      </c>
      <c r="Q471" s="66"/>
    </row>
    <row r="472" customFormat="1" ht="20" customHeight="1" spans="2:17">
      <c r="B472" s="43"/>
      <c r="C472" s="60"/>
      <c r="D472" s="60"/>
      <c r="E472" s="60"/>
      <c r="F472" s="60"/>
      <c r="G472" s="63"/>
      <c r="H472" s="63"/>
      <c r="I472" s="60"/>
      <c r="J472" s="60"/>
      <c r="K472" s="51" t="s">
        <v>662</v>
      </c>
      <c r="L472" s="51" t="s">
        <v>663</v>
      </c>
      <c r="M472" s="52" t="s">
        <v>1392</v>
      </c>
      <c r="N472" s="51" t="s">
        <v>665</v>
      </c>
      <c r="O472" s="51" t="s">
        <v>1009</v>
      </c>
      <c r="P472" s="51" t="s">
        <v>1393</v>
      </c>
      <c r="Q472" s="66"/>
    </row>
    <row r="473" customFormat="1" ht="20" customHeight="1" spans="2:17">
      <c r="B473" s="43"/>
      <c r="C473" s="60"/>
      <c r="D473" s="60"/>
      <c r="E473" s="60"/>
      <c r="F473" s="60"/>
      <c r="G473" s="63"/>
      <c r="H473" s="63"/>
      <c r="I473" s="60"/>
      <c r="J473" s="60"/>
      <c r="K473" s="51" t="s">
        <v>662</v>
      </c>
      <c r="L473" s="51" t="s">
        <v>682</v>
      </c>
      <c r="M473" s="52" t="s">
        <v>1394</v>
      </c>
      <c r="N473" s="51" t="s">
        <v>700</v>
      </c>
      <c r="O473" s="51" t="s">
        <v>701</v>
      </c>
      <c r="P473" s="51" t="s">
        <v>672</v>
      </c>
      <c r="Q473" s="66"/>
    </row>
    <row r="474" customFormat="1" ht="20" customHeight="1" spans="2:17">
      <c r="B474" s="43"/>
      <c r="C474" s="60"/>
      <c r="D474" s="60"/>
      <c r="E474" s="60"/>
      <c r="F474" s="60"/>
      <c r="G474" s="63"/>
      <c r="H474" s="63"/>
      <c r="I474" s="60"/>
      <c r="J474" s="60"/>
      <c r="K474" s="51" t="s">
        <v>688</v>
      </c>
      <c r="L474" s="51" t="s">
        <v>692</v>
      </c>
      <c r="M474" s="52" t="s">
        <v>1395</v>
      </c>
      <c r="N474" s="51" t="s">
        <v>674</v>
      </c>
      <c r="O474" s="51" t="s">
        <v>773</v>
      </c>
      <c r="P474" s="51" t="s">
        <v>581</v>
      </c>
      <c r="Q474" s="66"/>
    </row>
    <row r="475" customFormat="1" ht="20" customHeight="1" spans="2:17">
      <c r="B475" s="43"/>
      <c r="C475" s="60"/>
      <c r="D475" s="60"/>
      <c r="E475" s="60"/>
      <c r="F475" s="60"/>
      <c r="G475" s="63"/>
      <c r="H475" s="63"/>
      <c r="I475" s="60"/>
      <c r="J475" s="60"/>
      <c r="K475" s="51" t="s">
        <v>697</v>
      </c>
      <c r="L475" s="51" t="s">
        <v>698</v>
      </c>
      <c r="M475" s="52" t="s">
        <v>1396</v>
      </c>
      <c r="N475" s="51" t="s">
        <v>700</v>
      </c>
      <c r="O475" s="51" t="s">
        <v>1024</v>
      </c>
      <c r="P475" s="51" t="s">
        <v>672</v>
      </c>
      <c r="Q475" s="66"/>
    </row>
    <row r="476" customFormat="1" ht="20" customHeight="1" spans="2:17">
      <c r="B476" s="43"/>
      <c r="C476" s="60"/>
      <c r="D476" s="60"/>
      <c r="E476" s="60"/>
      <c r="F476" s="60"/>
      <c r="G476" s="63"/>
      <c r="H476" s="63"/>
      <c r="I476" s="60"/>
      <c r="J476" s="60"/>
      <c r="K476" s="51" t="s">
        <v>703</v>
      </c>
      <c r="L476" s="51" t="s">
        <v>704</v>
      </c>
      <c r="M476" s="52" t="s">
        <v>1397</v>
      </c>
      <c r="N476" s="51" t="s">
        <v>665</v>
      </c>
      <c r="O476" s="51" t="s">
        <v>1398</v>
      </c>
      <c r="P476" s="51" t="s">
        <v>707</v>
      </c>
      <c r="Q476" s="66"/>
    </row>
    <row r="477" customFormat="1" ht="20" customHeight="1" spans="2:17">
      <c r="B477" s="43"/>
      <c r="C477" s="60"/>
      <c r="D477" s="60"/>
      <c r="E477" s="60"/>
      <c r="F477" s="60"/>
      <c r="G477" s="63"/>
      <c r="H477" s="63"/>
      <c r="I477" s="60"/>
      <c r="J477" s="60"/>
      <c r="K477" s="51" t="s">
        <v>703</v>
      </c>
      <c r="L477" s="51" t="s">
        <v>704</v>
      </c>
      <c r="M477" s="52" t="s">
        <v>1399</v>
      </c>
      <c r="N477" s="51" t="s">
        <v>665</v>
      </c>
      <c r="O477" s="51" t="s">
        <v>1373</v>
      </c>
      <c r="P477" s="51" t="s">
        <v>707</v>
      </c>
      <c r="Q477" s="66"/>
    </row>
    <row r="478" customFormat="1" ht="20" customHeight="1" spans="2:17">
      <c r="B478" s="43"/>
      <c r="C478" s="60" t="s">
        <v>1400</v>
      </c>
      <c r="D478" s="73" t="s">
        <v>660</v>
      </c>
      <c r="E478" s="60"/>
      <c r="F478" s="60"/>
      <c r="G478" s="63">
        <f>1100000/10000</f>
        <v>110</v>
      </c>
      <c r="H478" s="63">
        <f>1100000/10000</f>
        <v>110</v>
      </c>
      <c r="I478" s="60"/>
      <c r="J478" s="60" t="s">
        <v>1401</v>
      </c>
      <c r="K478" s="51" t="s">
        <v>662</v>
      </c>
      <c r="L478" s="51" t="s">
        <v>668</v>
      </c>
      <c r="M478" s="52" t="s">
        <v>1402</v>
      </c>
      <c r="N478" s="51" t="s">
        <v>674</v>
      </c>
      <c r="O478" s="51" t="s">
        <v>1330</v>
      </c>
      <c r="P478" s="51" t="s">
        <v>581</v>
      </c>
      <c r="Q478" s="66"/>
    </row>
    <row r="479" customFormat="1" ht="20" customHeight="1" spans="2:17">
      <c r="B479" s="43"/>
      <c r="C479" s="60"/>
      <c r="D479" s="73"/>
      <c r="E479" s="60"/>
      <c r="F479" s="60"/>
      <c r="G479" s="63"/>
      <c r="H479" s="63"/>
      <c r="I479" s="60"/>
      <c r="J479" s="60"/>
      <c r="K479" s="51" t="s">
        <v>662</v>
      </c>
      <c r="L479" s="51" t="s">
        <v>668</v>
      </c>
      <c r="M479" s="52" t="s">
        <v>1298</v>
      </c>
      <c r="N479" s="51" t="s">
        <v>674</v>
      </c>
      <c r="O479" s="51" t="s">
        <v>866</v>
      </c>
      <c r="P479" s="51" t="s">
        <v>581</v>
      </c>
      <c r="Q479" s="66"/>
    </row>
    <row r="480" customFormat="1" ht="20" customHeight="1" spans="2:17">
      <c r="B480" s="43"/>
      <c r="C480" s="60"/>
      <c r="D480" s="73"/>
      <c r="E480" s="60"/>
      <c r="F480" s="60"/>
      <c r="G480" s="63"/>
      <c r="H480" s="63"/>
      <c r="I480" s="60"/>
      <c r="J480" s="60"/>
      <c r="K480" s="51" t="s">
        <v>662</v>
      </c>
      <c r="L480" s="51" t="s">
        <v>663</v>
      </c>
      <c r="M480" s="52" t="s">
        <v>1403</v>
      </c>
      <c r="N480" s="51" t="s">
        <v>670</v>
      </c>
      <c r="O480" s="51" t="s">
        <v>1287</v>
      </c>
      <c r="P480" s="51" t="s">
        <v>757</v>
      </c>
      <c r="Q480" s="66"/>
    </row>
    <row r="481" customFormat="1" ht="20" customHeight="1" spans="2:17">
      <c r="B481" s="43"/>
      <c r="C481" s="60"/>
      <c r="D481" s="73"/>
      <c r="E481" s="60"/>
      <c r="F481" s="60"/>
      <c r="G481" s="63"/>
      <c r="H481" s="63"/>
      <c r="I481" s="60"/>
      <c r="J481" s="60"/>
      <c r="K481" s="51" t="s">
        <v>662</v>
      </c>
      <c r="L481" s="51" t="s">
        <v>682</v>
      </c>
      <c r="M481" s="52" t="s">
        <v>1331</v>
      </c>
      <c r="N481" s="51" t="s">
        <v>674</v>
      </c>
      <c r="O481" s="51" t="s">
        <v>823</v>
      </c>
      <c r="P481" s="51" t="s">
        <v>581</v>
      </c>
      <c r="Q481" s="66"/>
    </row>
    <row r="482" customFormat="1" ht="20" customHeight="1" spans="2:17">
      <c r="B482" s="43"/>
      <c r="C482" s="60"/>
      <c r="D482" s="73"/>
      <c r="E482" s="60"/>
      <c r="F482" s="60"/>
      <c r="G482" s="63"/>
      <c r="H482" s="63"/>
      <c r="I482" s="60"/>
      <c r="J482" s="60"/>
      <c r="K482" s="51" t="s">
        <v>662</v>
      </c>
      <c r="L482" s="51" t="s">
        <v>682</v>
      </c>
      <c r="M482" s="52" t="s">
        <v>1332</v>
      </c>
      <c r="N482" s="51" t="s">
        <v>674</v>
      </c>
      <c r="O482" s="51" t="s">
        <v>1333</v>
      </c>
      <c r="P482" s="51" t="s">
        <v>581</v>
      </c>
      <c r="Q482" s="66"/>
    </row>
    <row r="483" customFormat="1" ht="20" customHeight="1" spans="2:17">
      <c r="B483" s="43"/>
      <c r="C483" s="60"/>
      <c r="D483" s="73"/>
      <c r="E483" s="60"/>
      <c r="F483" s="60"/>
      <c r="G483" s="63"/>
      <c r="H483" s="63"/>
      <c r="I483" s="60"/>
      <c r="J483" s="60"/>
      <c r="K483" s="51" t="s">
        <v>688</v>
      </c>
      <c r="L483" s="51" t="s">
        <v>692</v>
      </c>
      <c r="M483" s="52" t="s">
        <v>1404</v>
      </c>
      <c r="N483" s="51" t="s">
        <v>674</v>
      </c>
      <c r="O483" s="51" t="s">
        <v>1051</v>
      </c>
      <c r="P483" s="51" t="s">
        <v>581</v>
      </c>
      <c r="Q483" s="66"/>
    </row>
    <row r="484" customFormat="1" ht="20" customHeight="1" spans="2:17">
      <c r="B484" s="43"/>
      <c r="C484" s="60"/>
      <c r="D484" s="73"/>
      <c r="E484" s="60"/>
      <c r="F484" s="60"/>
      <c r="G484" s="63"/>
      <c r="H484" s="63"/>
      <c r="I484" s="60"/>
      <c r="J484" s="60"/>
      <c r="K484" s="51" t="s">
        <v>697</v>
      </c>
      <c r="L484" s="51" t="s">
        <v>698</v>
      </c>
      <c r="M484" s="52" t="s">
        <v>1405</v>
      </c>
      <c r="N484" s="51" t="s">
        <v>670</v>
      </c>
      <c r="O484" s="51" t="s">
        <v>671</v>
      </c>
      <c r="P484" s="51" t="s">
        <v>672</v>
      </c>
      <c r="Q484" s="66"/>
    </row>
    <row r="485" customFormat="1" ht="20" customHeight="1" spans="2:17">
      <c r="B485" s="43"/>
      <c r="C485" s="60"/>
      <c r="D485" s="73"/>
      <c r="E485" s="60"/>
      <c r="F485" s="60"/>
      <c r="G485" s="63"/>
      <c r="H485" s="63"/>
      <c r="I485" s="60"/>
      <c r="J485" s="60"/>
      <c r="K485" s="51" t="s">
        <v>703</v>
      </c>
      <c r="L485" s="51" t="s">
        <v>704</v>
      </c>
      <c r="M485" s="52" t="s">
        <v>1056</v>
      </c>
      <c r="N485" s="51" t="s">
        <v>665</v>
      </c>
      <c r="O485" s="51" t="s">
        <v>1406</v>
      </c>
      <c r="P485" s="51" t="s">
        <v>707</v>
      </c>
      <c r="Q485" s="66"/>
    </row>
    <row r="486" customFormat="1" ht="20" customHeight="1" spans="2:17">
      <c r="B486" s="43"/>
      <c r="C486" s="60" t="s">
        <v>1407</v>
      </c>
      <c r="D486" s="73" t="s">
        <v>660</v>
      </c>
      <c r="E486" s="60"/>
      <c r="F486" s="60"/>
      <c r="G486" s="63">
        <f>4410000/10000</f>
        <v>441</v>
      </c>
      <c r="H486" s="63">
        <f>4410000/10000</f>
        <v>441</v>
      </c>
      <c r="I486" s="60"/>
      <c r="J486" s="60" t="s">
        <v>1408</v>
      </c>
      <c r="K486" s="51" t="s">
        <v>662</v>
      </c>
      <c r="L486" s="51" t="s">
        <v>682</v>
      </c>
      <c r="M486" s="52" t="s">
        <v>1331</v>
      </c>
      <c r="N486" s="51" t="s">
        <v>674</v>
      </c>
      <c r="O486" s="51" t="s">
        <v>823</v>
      </c>
      <c r="P486" s="51" t="s">
        <v>581</v>
      </c>
      <c r="Q486" s="66"/>
    </row>
    <row r="487" customFormat="1" ht="20" customHeight="1" spans="2:17">
      <c r="B487" s="43"/>
      <c r="C487" s="60"/>
      <c r="D487" s="73"/>
      <c r="E487" s="60"/>
      <c r="F487" s="60"/>
      <c r="G487" s="63"/>
      <c r="H487" s="63"/>
      <c r="I487" s="60"/>
      <c r="J487" s="60"/>
      <c r="K487" s="51" t="s">
        <v>662</v>
      </c>
      <c r="L487" s="51" t="s">
        <v>682</v>
      </c>
      <c r="M487" s="52" t="s">
        <v>1332</v>
      </c>
      <c r="N487" s="51" t="s">
        <v>674</v>
      </c>
      <c r="O487" s="51" t="s">
        <v>1333</v>
      </c>
      <c r="P487" s="51" t="s">
        <v>581</v>
      </c>
      <c r="Q487" s="66"/>
    </row>
    <row r="488" customFormat="1" ht="20" customHeight="1" spans="2:17">
      <c r="B488" s="43"/>
      <c r="C488" s="60"/>
      <c r="D488" s="73"/>
      <c r="E488" s="60"/>
      <c r="F488" s="60"/>
      <c r="G488" s="63"/>
      <c r="H488" s="63"/>
      <c r="I488" s="60"/>
      <c r="J488" s="60"/>
      <c r="K488" s="51" t="s">
        <v>662</v>
      </c>
      <c r="L488" s="51" t="s">
        <v>668</v>
      </c>
      <c r="M488" s="52" t="s">
        <v>742</v>
      </c>
      <c r="N488" s="51" t="s">
        <v>674</v>
      </c>
      <c r="O488" s="51" t="s">
        <v>866</v>
      </c>
      <c r="P488" s="51" t="s">
        <v>581</v>
      </c>
      <c r="Q488" s="66"/>
    </row>
    <row r="489" customFormat="1" ht="20" customHeight="1" spans="2:17">
      <c r="B489" s="43"/>
      <c r="C489" s="60"/>
      <c r="D489" s="73"/>
      <c r="E489" s="60"/>
      <c r="F489" s="60"/>
      <c r="G489" s="63"/>
      <c r="H489" s="63"/>
      <c r="I489" s="60"/>
      <c r="J489" s="60"/>
      <c r="K489" s="51" t="s">
        <v>662</v>
      </c>
      <c r="L489" s="51" t="s">
        <v>663</v>
      </c>
      <c r="M489" s="52" t="s">
        <v>1409</v>
      </c>
      <c r="N489" s="51" t="s">
        <v>670</v>
      </c>
      <c r="O489" s="51" t="s">
        <v>784</v>
      </c>
      <c r="P489" s="51" t="s">
        <v>757</v>
      </c>
      <c r="Q489" s="66"/>
    </row>
    <row r="490" customFormat="1" ht="20" customHeight="1" spans="2:17">
      <c r="B490" s="43"/>
      <c r="C490" s="60"/>
      <c r="D490" s="73"/>
      <c r="E490" s="60"/>
      <c r="F490" s="60"/>
      <c r="G490" s="63"/>
      <c r="H490" s="63"/>
      <c r="I490" s="60"/>
      <c r="J490" s="60"/>
      <c r="K490" s="51" t="s">
        <v>662</v>
      </c>
      <c r="L490" s="51" t="s">
        <v>668</v>
      </c>
      <c r="M490" s="52" t="s">
        <v>1383</v>
      </c>
      <c r="N490" s="51" t="s">
        <v>674</v>
      </c>
      <c r="O490" s="51" t="s">
        <v>1330</v>
      </c>
      <c r="P490" s="51" t="s">
        <v>581</v>
      </c>
      <c r="Q490" s="66"/>
    </row>
    <row r="491" customFormat="1" ht="20" customHeight="1" spans="2:17">
      <c r="B491" s="43"/>
      <c r="C491" s="60"/>
      <c r="D491" s="73"/>
      <c r="E491" s="60"/>
      <c r="F491" s="60"/>
      <c r="G491" s="63"/>
      <c r="H491" s="63"/>
      <c r="I491" s="60"/>
      <c r="J491" s="60"/>
      <c r="K491" s="51" t="s">
        <v>688</v>
      </c>
      <c r="L491" s="51" t="s">
        <v>692</v>
      </c>
      <c r="M491" s="52" t="s">
        <v>1404</v>
      </c>
      <c r="N491" s="51" t="s">
        <v>674</v>
      </c>
      <c r="O491" s="51" t="s">
        <v>1051</v>
      </c>
      <c r="P491" s="51" t="s">
        <v>581</v>
      </c>
      <c r="Q491" s="66"/>
    </row>
    <row r="492" customFormat="1" ht="20" customHeight="1" spans="2:17">
      <c r="B492" s="43"/>
      <c r="C492" s="60"/>
      <c r="D492" s="73"/>
      <c r="E492" s="60"/>
      <c r="F492" s="60"/>
      <c r="G492" s="63"/>
      <c r="H492" s="63"/>
      <c r="I492" s="60"/>
      <c r="J492" s="60"/>
      <c r="K492" s="51" t="s">
        <v>697</v>
      </c>
      <c r="L492" s="51" t="s">
        <v>698</v>
      </c>
      <c r="M492" s="52" t="s">
        <v>1405</v>
      </c>
      <c r="N492" s="51" t="s">
        <v>670</v>
      </c>
      <c r="O492" s="51" t="s">
        <v>671</v>
      </c>
      <c r="P492" s="51" t="s">
        <v>672</v>
      </c>
      <c r="Q492" s="66"/>
    </row>
    <row r="493" customFormat="1" ht="20" customHeight="1" spans="2:17">
      <c r="B493" s="43"/>
      <c r="C493" s="60"/>
      <c r="D493" s="73"/>
      <c r="E493" s="60"/>
      <c r="F493" s="60"/>
      <c r="G493" s="63"/>
      <c r="H493" s="63"/>
      <c r="I493" s="60"/>
      <c r="J493" s="60"/>
      <c r="K493" s="51" t="s">
        <v>703</v>
      </c>
      <c r="L493" s="51" t="s">
        <v>704</v>
      </c>
      <c r="M493" s="52" t="s">
        <v>1056</v>
      </c>
      <c r="N493" s="51" t="s">
        <v>665</v>
      </c>
      <c r="O493" s="51" t="s">
        <v>1410</v>
      </c>
      <c r="P493" s="51" t="s">
        <v>707</v>
      </c>
      <c r="Q493" s="66"/>
    </row>
    <row r="494" customFormat="1" ht="20" customHeight="1" spans="2:17">
      <c r="B494" s="43"/>
      <c r="C494" s="60" t="s">
        <v>1411</v>
      </c>
      <c r="D494" s="73" t="s">
        <v>660</v>
      </c>
      <c r="E494" s="60" t="s">
        <v>1412</v>
      </c>
      <c r="F494" s="60">
        <v>80236302</v>
      </c>
      <c r="G494" s="63">
        <f>7500/10000</f>
        <v>0.75</v>
      </c>
      <c r="H494" s="63">
        <f>7500/10000</f>
        <v>0.75</v>
      </c>
      <c r="I494" s="60"/>
      <c r="J494" s="60" t="s">
        <v>1413</v>
      </c>
      <c r="K494" s="51" t="s">
        <v>662</v>
      </c>
      <c r="L494" s="51" t="s">
        <v>682</v>
      </c>
      <c r="M494" s="52" t="s">
        <v>1414</v>
      </c>
      <c r="N494" s="51" t="s">
        <v>670</v>
      </c>
      <c r="O494" s="51" t="s">
        <v>671</v>
      </c>
      <c r="P494" s="51" t="s">
        <v>672</v>
      </c>
      <c r="Q494" s="66"/>
    </row>
    <row r="495" customFormat="1" ht="20" customHeight="1" spans="2:17">
      <c r="B495" s="43"/>
      <c r="C495" s="60"/>
      <c r="D495" s="73"/>
      <c r="E495" s="60"/>
      <c r="F495" s="60"/>
      <c r="G495" s="63"/>
      <c r="H495" s="63"/>
      <c r="I495" s="60"/>
      <c r="J495" s="60"/>
      <c r="K495" s="51" t="s">
        <v>662</v>
      </c>
      <c r="L495" s="51" t="s">
        <v>668</v>
      </c>
      <c r="M495" s="52" t="s">
        <v>1415</v>
      </c>
      <c r="N495" s="51" t="s">
        <v>674</v>
      </c>
      <c r="O495" s="51" t="s">
        <v>1375</v>
      </c>
      <c r="P495" s="51" t="s">
        <v>581</v>
      </c>
      <c r="Q495" s="66"/>
    </row>
    <row r="496" customFormat="1" ht="20" customHeight="1" spans="2:17">
      <c r="B496" s="43"/>
      <c r="C496" s="60"/>
      <c r="D496" s="73"/>
      <c r="E496" s="60"/>
      <c r="F496" s="60"/>
      <c r="G496" s="63"/>
      <c r="H496" s="63"/>
      <c r="I496" s="60"/>
      <c r="J496" s="60"/>
      <c r="K496" s="51" t="s">
        <v>662</v>
      </c>
      <c r="L496" s="51" t="s">
        <v>682</v>
      </c>
      <c r="M496" s="52" t="s">
        <v>1416</v>
      </c>
      <c r="N496" s="51" t="s">
        <v>670</v>
      </c>
      <c r="O496" s="51" t="s">
        <v>671</v>
      </c>
      <c r="P496" s="51" t="s">
        <v>672</v>
      </c>
      <c r="Q496" s="66"/>
    </row>
    <row r="497" customFormat="1" ht="20" customHeight="1" spans="2:17">
      <c r="B497" s="43"/>
      <c r="C497" s="60"/>
      <c r="D497" s="73"/>
      <c r="E497" s="60"/>
      <c r="F497" s="60"/>
      <c r="G497" s="63"/>
      <c r="H497" s="63"/>
      <c r="I497" s="60"/>
      <c r="J497" s="60"/>
      <c r="K497" s="51" t="s">
        <v>662</v>
      </c>
      <c r="L497" s="51" t="s">
        <v>663</v>
      </c>
      <c r="M497" s="52" t="s">
        <v>1417</v>
      </c>
      <c r="N497" s="51" t="s">
        <v>670</v>
      </c>
      <c r="O497" s="51" t="s">
        <v>809</v>
      </c>
      <c r="P497" s="51" t="s">
        <v>757</v>
      </c>
      <c r="Q497" s="66"/>
    </row>
    <row r="498" customFormat="1" ht="20" customHeight="1" spans="2:17">
      <c r="B498" s="43"/>
      <c r="C498" s="60"/>
      <c r="D498" s="73"/>
      <c r="E498" s="60"/>
      <c r="F498" s="60"/>
      <c r="G498" s="63"/>
      <c r="H498" s="63"/>
      <c r="I498" s="60"/>
      <c r="J498" s="60"/>
      <c r="K498" s="51" t="s">
        <v>688</v>
      </c>
      <c r="L498" s="51" t="s">
        <v>689</v>
      </c>
      <c r="M498" s="52" t="s">
        <v>1418</v>
      </c>
      <c r="N498" s="51" t="s">
        <v>674</v>
      </c>
      <c r="O498" s="51" t="s">
        <v>760</v>
      </c>
      <c r="P498" s="51" t="s">
        <v>581</v>
      </c>
      <c r="Q498" s="66"/>
    </row>
    <row r="499" customFormat="1" ht="20" customHeight="1" spans="2:17">
      <c r="B499" s="43"/>
      <c r="C499" s="60"/>
      <c r="D499" s="73"/>
      <c r="E499" s="60"/>
      <c r="F499" s="60"/>
      <c r="G499" s="63"/>
      <c r="H499" s="63"/>
      <c r="I499" s="60"/>
      <c r="J499" s="60"/>
      <c r="K499" s="51" t="s">
        <v>688</v>
      </c>
      <c r="L499" s="51" t="s">
        <v>692</v>
      </c>
      <c r="M499" s="52" t="s">
        <v>1419</v>
      </c>
      <c r="N499" s="51" t="s">
        <v>674</v>
      </c>
      <c r="O499" s="51" t="s">
        <v>1420</v>
      </c>
      <c r="P499" s="51" t="s">
        <v>581</v>
      </c>
      <c r="Q499" s="66"/>
    </row>
    <row r="500" customFormat="1" ht="20" customHeight="1" spans="2:17">
      <c r="B500" s="43"/>
      <c r="C500" s="60"/>
      <c r="D500" s="73"/>
      <c r="E500" s="60"/>
      <c r="F500" s="60"/>
      <c r="G500" s="63"/>
      <c r="H500" s="63"/>
      <c r="I500" s="60"/>
      <c r="J500" s="60"/>
      <c r="K500" s="51" t="s">
        <v>697</v>
      </c>
      <c r="L500" s="51" t="s">
        <v>698</v>
      </c>
      <c r="M500" s="52" t="s">
        <v>1421</v>
      </c>
      <c r="N500" s="51" t="s">
        <v>700</v>
      </c>
      <c r="O500" s="51" t="s">
        <v>1024</v>
      </c>
      <c r="P500" s="51" t="s">
        <v>672</v>
      </c>
      <c r="Q500" s="66"/>
    </row>
    <row r="501" customFormat="1" ht="20" customHeight="1" spans="2:17">
      <c r="B501" s="43"/>
      <c r="C501" s="60"/>
      <c r="D501" s="73"/>
      <c r="E501" s="60"/>
      <c r="F501" s="60"/>
      <c r="G501" s="63"/>
      <c r="H501" s="63"/>
      <c r="I501" s="60"/>
      <c r="J501" s="60"/>
      <c r="K501" s="51" t="s">
        <v>703</v>
      </c>
      <c r="L501" s="51" t="s">
        <v>704</v>
      </c>
      <c r="M501" s="52" t="s">
        <v>705</v>
      </c>
      <c r="N501" s="51" t="s">
        <v>665</v>
      </c>
      <c r="O501" s="51" t="s">
        <v>1422</v>
      </c>
      <c r="P501" s="51" t="s">
        <v>707</v>
      </c>
      <c r="Q501" s="66"/>
    </row>
    <row r="502" customFormat="1" ht="20" customHeight="1" spans="2:17">
      <c r="B502" s="43"/>
      <c r="C502" s="60" t="s">
        <v>1423</v>
      </c>
      <c r="D502" s="73" t="s">
        <v>660</v>
      </c>
      <c r="E502" s="60"/>
      <c r="F502" s="60"/>
      <c r="G502" s="63">
        <f>10043203.79/10000</f>
        <v>1004.320379</v>
      </c>
      <c r="H502" s="63">
        <f>10043203.79/10000</f>
        <v>1004.320379</v>
      </c>
      <c r="I502" s="60"/>
      <c r="J502" s="60" t="s">
        <v>1424</v>
      </c>
      <c r="K502" s="51" t="s">
        <v>662</v>
      </c>
      <c r="L502" s="51" t="s">
        <v>663</v>
      </c>
      <c r="M502" s="52" t="s">
        <v>1425</v>
      </c>
      <c r="N502" s="51" t="s">
        <v>670</v>
      </c>
      <c r="O502" s="51" t="s">
        <v>784</v>
      </c>
      <c r="P502" s="51" t="s">
        <v>717</v>
      </c>
      <c r="Q502" s="66"/>
    </row>
    <row r="503" customFormat="1" ht="20" customHeight="1" spans="2:17">
      <c r="B503" s="43"/>
      <c r="C503" s="60"/>
      <c r="D503" s="73"/>
      <c r="E503" s="60"/>
      <c r="F503" s="60"/>
      <c r="G503" s="63"/>
      <c r="H503" s="63"/>
      <c r="I503" s="60"/>
      <c r="J503" s="60"/>
      <c r="K503" s="51" t="s">
        <v>662</v>
      </c>
      <c r="L503" s="51" t="s">
        <v>668</v>
      </c>
      <c r="M503" s="52" t="s">
        <v>1426</v>
      </c>
      <c r="N503" s="51" t="s">
        <v>674</v>
      </c>
      <c r="O503" s="51" t="s">
        <v>1427</v>
      </c>
      <c r="P503" s="51" t="s">
        <v>581</v>
      </c>
      <c r="Q503" s="66"/>
    </row>
    <row r="504" customFormat="1" ht="20" customHeight="1" spans="2:17">
      <c r="B504" s="43"/>
      <c r="C504" s="60"/>
      <c r="D504" s="73"/>
      <c r="E504" s="60"/>
      <c r="F504" s="60"/>
      <c r="G504" s="63"/>
      <c r="H504" s="63"/>
      <c r="I504" s="60"/>
      <c r="J504" s="60"/>
      <c r="K504" s="51" t="s">
        <v>662</v>
      </c>
      <c r="L504" s="51" t="s">
        <v>682</v>
      </c>
      <c r="M504" s="52" t="s">
        <v>1428</v>
      </c>
      <c r="N504" s="51" t="s">
        <v>670</v>
      </c>
      <c r="O504" s="51" t="s">
        <v>671</v>
      </c>
      <c r="P504" s="51" t="s">
        <v>672</v>
      </c>
      <c r="Q504" s="66"/>
    </row>
    <row r="505" customFormat="1" ht="20" customHeight="1" spans="2:17">
      <c r="B505" s="43"/>
      <c r="C505" s="60"/>
      <c r="D505" s="73"/>
      <c r="E505" s="60"/>
      <c r="F505" s="60"/>
      <c r="G505" s="63"/>
      <c r="H505" s="63"/>
      <c r="I505" s="60"/>
      <c r="J505" s="60"/>
      <c r="K505" s="51" t="s">
        <v>662</v>
      </c>
      <c r="L505" s="51" t="s">
        <v>668</v>
      </c>
      <c r="M505" s="52" t="s">
        <v>742</v>
      </c>
      <c r="N505" s="51" t="s">
        <v>674</v>
      </c>
      <c r="O505" s="51" t="s">
        <v>1365</v>
      </c>
      <c r="P505" s="51" t="s">
        <v>581</v>
      </c>
      <c r="Q505" s="66"/>
    </row>
    <row r="506" customFormat="1" ht="20" customHeight="1" spans="2:17">
      <c r="B506" s="43"/>
      <c r="C506" s="60"/>
      <c r="D506" s="73"/>
      <c r="E506" s="60"/>
      <c r="F506" s="60"/>
      <c r="G506" s="63"/>
      <c r="H506" s="63"/>
      <c r="I506" s="60"/>
      <c r="J506" s="60"/>
      <c r="K506" s="51" t="s">
        <v>662</v>
      </c>
      <c r="L506" s="51" t="s">
        <v>682</v>
      </c>
      <c r="M506" s="52" t="s">
        <v>1429</v>
      </c>
      <c r="N506" s="51" t="s">
        <v>670</v>
      </c>
      <c r="O506" s="51" t="s">
        <v>671</v>
      </c>
      <c r="P506" s="51" t="s">
        <v>672</v>
      </c>
      <c r="Q506" s="66"/>
    </row>
    <row r="507" customFormat="1" ht="20" customHeight="1" spans="2:17">
      <c r="B507" s="43"/>
      <c r="C507" s="60"/>
      <c r="D507" s="73"/>
      <c r="E507" s="60"/>
      <c r="F507" s="60"/>
      <c r="G507" s="63"/>
      <c r="H507" s="63"/>
      <c r="I507" s="60"/>
      <c r="J507" s="60"/>
      <c r="K507" s="51" t="s">
        <v>688</v>
      </c>
      <c r="L507" s="51" t="s">
        <v>692</v>
      </c>
      <c r="M507" s="52" t="s">
        <v>1430</v>
      </c>
      <c r="N507" s="51" t="s">
        <v>674</v>
      </c>
      <c r="O507" s="51" t="s">
        <v>1051</v>
      </c>
      <c r="P507" s="51" t="s">
        <v>581</v>
      </c>
      <c r="Q507" s="66"/>
    </row>
    <row r="508" customFormat="1" ht="20" customHeight="1" spans="2:17">
      <c r="B508" s="43"/>
      <c r="C508" s="60"/>
      <c r="D508" s="73"/>
      <c r="E508" s="60"/>
      <c r="F508" s="60"/>
      <c r="G508" s="63"/>
      <c r="H508" s="63"/>
      <c r="I508" s="60"/>
      <c r="J508" s="60"/>
      <c r="K508" s="51" t="s">
        <v>697</v>
      </c>
      <c r="L508" s="51" t="s">
        <v>698</v>
      </c>
      <c r="M508" s="52" t="s">
        <v>1431</v>
      </c>
      <c r="N508" s="51" t="s">
        <v>670</v>
      </c>
      <c r="O508" s="51" t="s">
        <v>671</v>
      </c>
      <c r="P508" s="51" t="s">
        <v>672</v>
      </c>
      <c r="Q508" s="66"/>
    </row>
    <row r="509" customFormat="1" ht="20" customHeight="1" spans="2:17">
      <c r="B509" s="43"/>
      <c r="C509" s="60"/>
      <c r="D509" s="73"/>
      <c r="E509" s="60"/>
      <c r="F509" s="60"/>
      <c r="G509" s="63"/>
      <c r="H509" s="63"/>
      <c r="I509" s="60"/>
      <c r="J509" s="60"/>
      <c r="K509" s="51" t="s">
        <v>703</v>
      </c>
      <c r="L509" s="51" t="s">
        <v>704</v>
      </c>
      <c r="M509" s="52" t="s">
        <v>1056</v>
      </c>
      <c r="N509" s="51" t="s">
        <v>665</v>
      </c>
      <c r="O509" s="51" t="s">
        <v>1432</v>
      </c>
      <c r="P509" s="51" t="s">
        <v>707</v>
      </c>
      <c r="Q509" s="66"/>
    </row>
    <row r="510" customFormat="1" ht="20" customHeight="1" spans="2:17">
      <c r="B510" s="43"/>
      <c r="C510" s="60" t="s">
        <v>1433</v>
      </c>
      <c r="D510" s="60" t="s">
        <v>660</v>
      </c>
      <c r="E510" s="60"/>
      <c r="F510" s="60"/>
      <c r="G510" s="63">
        <f>683000/10000</f>
        <v>68.3</v>
      </c>
      <c r="H510" s="63">
        <f>683000/10000</f>
        <v>68.3</v>
      </c>
      <c r="I510" s="60"/>
      <c r="J510" s="60" t="s">
        <v>1434</v>
      </c>
      <c r="K510" s="51" t="s">
        <v>662</v>
      </c>
      <c r="L510" s="51" t="s">
        <v>668</v>
      </c>
      <c r="M510" s="52" t="s">
        <v>1426</v>
      </c>
      <c r="N510" s="51" t="s">
        <v>674</v>
      </c>
      <c r="O510" s="51" t="s">
        <v>1435</v>
      </c>
      <c r="P510" s="51" t="s">
        <v>581</v>
      </c>
      <c r="Q510" s="66"/>
    </row>
    <row r="511" customFormat="1" ht="20" customHeight="1" spans="2:17">
      <c r="B511" s="43"/>
      <c r="C511" s="60"/>
      <c r="D511" s="60"/>
      <c r="E511" s="60"/>
      <c r="F511" s="60"/>
      <c r="G511" s="63"/>
      <c r="H511" s="63"/>
      <c r="I511" s="60"/>
      <c r="J511" s="60"/>
      <c r="K511" s="51" t="s">
        <v>662</v>
      </c>
      <c r="L511" s="51" t="s">
        <v>663</v>
      </c>
      <c r="M511" s="52" t="s">
        <v>1436</v>
      </c>
      <c r="N511" s="51" t="s">
        <v>670</v>
      </c>
      <c r="O511" s="51" t="s">
        <v>1437</v>
      </c>
      <c r="P511" s="51" t="s">
        <v>717</v>
      </c>
      <c r="Q511" s="66"/>
    </row>
    <row r="512" customFormat="1" ht="20" customHeight="1" spans="2:17">
      <c r="B512" s="43"/>
      <c r="C512" s="60"/>
      <c r="D512" s="60"/>
      <c r="E512" s="60"/>
      <c r="F512" s="60"/>
      <c r="G512" s="63"/>
      <c r="H512" s="63"/>
      <c r="I512" s="60"/>
      <c r="J512" s="60"/>
      <c r="K512" s="51" t="s">
        <v>662</v>
      </c>
      <c r="L512" s="51" t="s">
        <v>682</v>
      </c>
      <c r="M512" s="52" t="s">
        <v>1438</v>
      </c>
      <c r="N512" s="51" t="s">
        <v>670</v>
      </c>
      <c r="O512" s="51" t="s">
        <v>1011</v>
      </c>
      <c r="P512" s="51" t="s">
        <v>874</v>
      </c>
      <c r="Q512" s="66"/>
    </row>
    <row r="513" customFormat="1" ht="20" customHeight="1" spans="2:17">
      <c r="B513" s="43"/>
      <c r="C513" s="60"/>
      <c r="D513" s="60"/>
      <c r="E513" s="60"/>
      <c r="F513" s="60"/>
      <c r="G513" s="63"/>
      <c r="H513" s="63"/>
      <c r="I513" s="60"/>
      <c r="J513" s="60"/>
      <c r="K513" s="51" t="s">
        <v>662</v>
      </c>
      <c r="L513" s="51" t="s">
        <v>668</v>
      </c>
      <c r="M513" s="52" t="s">
        <v>742</v>
      </c>
      <c r="N513" s="51" t="s">
        <v>674</v>
      </c>
      <c r="O513" s="51" t="s">
        <v>1365</v>
      </c>
      <c r="P513" s="51" t="s">
        <v>581</v>
      </c>
      <c r="Q513" s="66"/>
    </row>
    <row r="514" customFormat="1" ht="20" customHeight="1" spans="2:17">
      <c r="B514" s="43"/>
      <c r="C514" s="60"/>
      <c r="D514" s="60"/>
      <c r="E514" s="60"/>
      <c r="F514" s="60"/>
      <c r="G514" s="63"/>
      <c r="H514" s="63"/>
      <c r="I514" s="60"/>
      <c r="J514" s="60"/>
      <c r="K514" s="51" t="s">
        <v>662</v>
      </c>
      <c r="L514" s="51" t="s">
        <v>682</v>
      </c>
      <c r="M514" s="52" t="s">
        <v>1439</v>
      </c>
      <c r="N514" s="51" t="s">
        <v>674</v>
      </c>
      <c r="O514" s="51" t="s">
        <v>823</v>
      </c>
      <c r="P514" s="51" t="s">
        <v>581</v>
      </c>
      <c r="Q514" s="66"/>
    </row>
    <row r="515" customFormat="1" ht="20" customHeight="1" spans="2:17">
      <c r="B515" s="43"/>
      <c r="C515" s="60"/>
      <c r="D515" s="60"/>
      <c r="E515" s="60"/>
      <c r="F515" s="60"/>
      <c r="G515" s="63"/>
      <c r="H515" s="63"/>
      <c r="I515" s="60"/>
      <c r="J515" s="60"/>
      <c r="K515" s="51" t="s">
        <v>688</v>
      </c>
      <c r="L515" s="51" t="s">
        <v>692</v>
      </c>
      <c r="M515" s="52" t="s">
        <v>1440</v>
      </c>
      <c r="N515" s="51" t="s">
        <v>674</v>
      </c>
      <c r="O515" s="51" t="s">
        <v>1051</v>
      </c>
      <c r="P515" s="51" t="s">
        <v>581</v>
      </c>
      <c r="Q515" s="66"/>
    </row>
    <row r="516" customFormat="1" ht="20" customHeight="1" spans="2:17">
      <c r="B516" s="43"/>
      <c r="C516" s="60"/>
      <c r="D516" s="60"/>
      <c r="E516" s="60"/>
      <c r="F516" s="60"/>
      <c r="G516" s="63"/>
      <c r="H516" s="63"/>
      <c r="I516" s="60"/>
      <c r="J516" s="60"/>
      <c r="K516" s="51" t="s">
        <v>697</v>
      </c>
      <c r="L516" s="51" t="s">
        <v>698</v>
      </c>
      <c r="M516" s="52" t="s">
        <v>1431</v>
      </c>
      <c r="N516" s="51" t="s">
        <v>670</v>
      </c>
      <c r="O516" s="51" t="s">
        <v>671</v>
      </c>
      <c r="P516" s="51" t="s">
        <v>672</v>
      </c>
      <c r="Q516" s="66"/>
    </row>
    <row r="517" customFormat="1" ht="20" customHeight="1" spans="2:17">
      <c r="B517" s="43"/>
      <c r="C517" s="60"/>
      <c r="D517" s="60"/>
      <c r="E517" s="60"/>
      <c r="F517" s="60"/>
      <c r="G517" s="63"/>
      <c r="H517" s="63"/>
      <c r="I517" s="60"/>
      <c r="J517" s="60"/>
      <c r="K517" s="51" t="s">
        <v>703</v>
      </c>
      <c r="L517" s="51" t="s">
        <v>704</v>
      </c>
      <c r="M517" s="52" t="s">
        <v>1056</v>
      </c>
      <c r="N517" s="51" t="s">
        <v>665</v>
      </c>
      <c r="O517" s="51" t="s">
        <v>1441</v>
      </c>
      <c r="P517" s="51" t="s">
        <v>707</v>
      </c>
      <c r="Q517" s="66"/>
    </row>
    <row r="518" customFormat="1" ht="20" customHeight="1" spans="2:17">
      <c r="B518" s="43"/>
      <c r="C518" s="60"/>
      <c r="D518" s="60"/>
      <c r="E518" s="60"/>
      <c r="F518" s="60"/>
      <c r="G518" s="63"/>
      <c r="H518" s="63"/>
      <c r="I518" s="60"/>
      <c r="J518" s="60"/>
      <c r="K518" s="51" t="s">
        <v>703</v>
      </c>
      <c r="L518" s="51" t="s">
        <v>704</v>
      </c>
      <c r="M518" s="52" t="s">
        <v>1442</v>
      </c>
      <c r="N518" s="51" t="s">
        <v>670</v>
      </c>
      <c r="O518" s="51" t="s">
        <v>1011</v>
      </c>
      <c r="P518" s="51" t="s">
        <v>817</v>
      </c>
      <c r="Q518" s="66"/>
    </row>
    <row r="519" customFormat="1" ht="20" customHeight="1" spans="2:17">
      <c r="B519" s="43"/>
      <c r="C519" s="60" t="s">
        <v>1443</v>
      </c>
      <c r="D519" s="60" t="s">
        <v>660</v>
      </c>
      <c r="E519" s="60" t="s">
        <v>1444</v>
      </c>
      <c r="F519" s="60">
        <v>80233915</v>
      </c>
      <c r="G519" s="63">
        <f>1200000/10000</f>
        <v>120</v>
      </c>
      <c r="H519" s="63">
        <f>1200000/10000</f>
        <v>120</v>
      </c>
      <c r="I519" s="60"/>
      <c r="J519" s="60" t="s">
        <v>1445</v>
      </c>
      <c r="K519" s="51" t="s">
        <v>662</v>
      </c>
      <c r="L519" s="51" t="s">
        <v>668</v>
      </c>
      <c r="M519" s="52" t="s">
        <v>1446</v>
      </c>
      <c r="N519" s="51" t="s">
        <v>674</v>
      </c>
      <c r="O519" s="51" t="s">
        <v>675</v>
      </c>
      <c r="P519" s="51" t="s">
        <v>581</v>
      </c>
      <c r="Q519" s="66"/>
    </row>
    <row r="520" customFormat="1" ht="20" customHeight="1" spans="2:17">
      <c r="B520" s="43"/>
      <c r="C520" s="60"/>
      <c r="D520" s="60"/>
      <c r="E520" s="60"/>
      <c r="F520" s="60"/>
      <c r="G520" s="63"/>
      <c r="H520" s="63"/>
      <c r="I520" s="60"/>
      <c r="J520" s="60"/>
      <c r="K520" s="51" t="s">
        <v>662</v>
      </c>
      <c r="L520" s="51" t="s">
        <v>682</v>
      </c>
      <c r="M520" s="52" t="s">
        <v>1447</v>
      </c>
      <c r="N520" s="51" t="s">
        <v>670</v>
      </c>
      <c r="O520" s="51" t="s">
        <v>671</v>
      </c>
      <c r="P520" s="51" t="s">
        <v>672</v>
      </c>
      <c r="Q520" s="66"/>
    </row>
    <row r="521" customFormat="1" ht="20" customHeight="1" spans="2:17">
      <c r="B521" s="43"/>
      <c r="C521" s="60"/>
      <c r="D521" s="60"/>
      <c r="E521" s="60"/>
      <c r="F521" s="60"/>
      <c r="G521" s="63"/>
      <c r="H521" s="63"/>
      <c r="I521" s="60"/>
      <c r="J521" s="60"/>
      <c r="K521" s="51" t="s">
        <v>662</v>
      </c>
      <c r="L521" s="51" t="s">
        <v>663</v>
      </c>
      <c r="M521" s="52" t="s">
        <v>1448</v>
      </c>
      <c r="N521" s="51" t="s">
        <v>700</v>
      </c>
      <c r="O521" s="51" t="s">
        <v>926</v>
      </c>
      <c r="P521" s="51" t="s">
        <v>717</v>
      </c>
      <c r="Q521" s="66"/>
    </row>
    <row r="522" customFormat="1" ht="20" customHeight="1" spans="2:17">
      <c r="B522" s="43"/>
      <c r="C522" s="60"/>
      <c r="D522" s="60"/>
      <c r="E522" s="60"/>
      <c r="F522" s="60"/>
      <c r="G522" s="63"/>
      <c r="H522" s="63"/>
      <c r="I522" s="60"/>
      <c r="J522" s="60"/>
      <c r="K522" s="51" t="s">
        <v>662</v>
      </c>
      <c r="L522" s="51" t="s">
        <v>668</v>
      </c>
      <c r="M522" s="52" t="s">
        <v>930</v>
      </c>
      <c r="N522" s="51" t="s">
        <v>674</v>
      </c>
      <c r="O522" s="51" t="s">
        <v>1449</v>
      </c>
      <c r="P522" s="51" t="s">
        <v>581</v>
      </c>
      <c r="Q522" s="66"/>
    </row>
    <row r="523" customFormat="1" ht="20" customHeight="1" spans="2:17">
      <c r="B523" s="43"/>
      <c r="C523" s="60"/>
      <c r="D523" s="60"/>
      <c r="E523" s="60"/>
      <c r="F523" s="60"/>
      <c r="G523" s="63"/>
      <c r="H523" s="63"/>
      <c r="I523" s="60"/>
      <c r="J523" s="60"/>
      <c r="K523" s="51" t="s">
        <v>662</v>
      </c>
      <c r="L523" s="51" t="s">
        <v>682</v>
      </c>
      <c r="M523" s="52" t="s">
        <v>1450</v>
      </c>
      <c r="N523" s="51" t="s">
        <v>700</v>
      </c>
      <c r="O523" s="51" t="s">
        <v>701</v>
      </c>
      <c r="P523" s="51" t="s">
        <v>672</v>
      </c>
      <c r="Q523" s="66"/>
    </row>
    <row r="524" customFormat="1" ht="20" customHeight="1" spans="2:17">
      <c r="B524" s="43"/>
      <c r="C524" s="60"/>
      <c r="D524" s="60"/>
      <c r="E524" s="60"/>
      <c r="F524" s="60"/>
      <c r="G524" s="63"/>
      <c r="H524" s="63"/>
      <c r="I524" s="60"/>
      <c r="J524" s="60"/>
      <c r="K524" s="51" t="s">
        <v>688</v>
      </c>
      <c r="L524" s="51" t="s">
        <v>692</v>
      </c>
      <c r="M524" s="52" t="s">
        <v>1451</v>
      </c>
      <c r="N524" s="51" t="s">
        <v>674</v>
      </c>
      <c r="O524" s="51" t="s">
        <v>1452</v>
      </c>
      <c r="P524" s="51" t="s">
        <v>581</v>
      </c>
      <c r="Q524" s="66"/>
    </row>
    <row r="525" customFormat="1" ht="20" customHeight="1" spans="2:17">
      <c r="B525" s="43"/>
      <c r="C525" s="60"/>
      <c r="D525" s="60"/>
      <c r="E525" s="60"/>
      <c r="F525" s="60"/>
      <c r="G525" s="63"/>
      <c r="H525" s="63"/>
      <c r="I525" s="60"/>
      <c r="J525" s="60"/>
      <c r="K525" s="51" t="s">
        <v>688</v>
      </c>
      <c r="L525" s="51" t="s">
        <v>689</v>
      </c>
      <c r="M525" s="52" t="s">
        <v>1453</v>
      </c>
      <c r="N525" s="51" t="s">
        <v>674</v>
      </c>
      <c r="O525" s="51" t="s">
        <v>1454</v>
      </c>
      <c r="P525" s="51" t="s">
        <v>581</v>
      </c>
      <c r="Q525" s="66"/>
    </row>
    <row r="526" customFormat="1" ht="20" customHeight="1" spans="2:17">
      <c r="B526" s="43"/>
      <c r="C526" s="60"/>
      <c r="D526" s="60"/>
      <c r="E526" s="60"/>
      <c r="F526" s="60"/>
      <c r="G526" s="63"/>
      <c r="H526" s="63"/>
      <c r="I526" s="60"/>
      <c r="J526" s="60"/>
      <c r="K526" s="51" t="s">
        <v>697</v>
      </c>
      <c r="L526" s="51" t="s">
        <v>698</v>
      </c>
      <c r="M526" s="52" t="s">
        <v>1093</v>
      </c>
      <c r="N526" s="51" t="s">
        <v>670</v>
      </c>
      <c r="O526" s="51" t="s">
        <v>671</v>
      </c>
      <c r="P526" s="51" t="s">
        <v>672</v>
      </c>
      <c r="Q526" s="66"/>
    </row>
    <row r="527" customFormat="1" ht="20" customHeight="1" spans="2:17">
      <c r="B527" s="43"/>
      <c r="C527" s="60"/>
      <c r="D527" s="60"/>
      <c r="E527" s="60"/>
      <c r="F527" s="60"/>
      <c r="G527" s="63"/>
      <c r="H527" s="63"/>
      <c r="I527" s="60"/>
      <c r="J527" s="60"/>
      <c r="K527" s="51" t="s">
        <v>703</v>
      </c>
      <c r="L527" s="51" t="s">
        <v>704</v>
      </c>
      <c r="M527" s="52" t="s">
        <v>705</v>
      </c>
      <c r="N527" s="51" t="s">
        <v>665</v>
      </c>
      <c r="O527" s="51" t="s">
        <v>1455</v>
      </c>
      <c r="P527" s="51" t="s">
        <v>707</v>
      </c>
      <c r="Q527" s="66"/>
    </row>
    <row r="528" customFormat="1" ht="20" customHeight="1" spans="2:17">
      <c r="B528" s="43"/>
      <c r="C528" s="60" t="s">
        <v>1456</v>
      </c>
      <c r="D528" s="60" t="s">
        <v>660</v>
      </c>
      <c r="E528" s="60" t="s">
        <v>1444</v>
      </c>
      <c r="F528" s="60">
        <v>80233915</v>
      </c>
      <c r="G528" s="63">
        <f>880800/10000</f>
        <v>88.08</v>
      </c>
      <c r="H528" s="63">
        <f>880800/10000</f>
        <v>88.08</v>
      </c>
      <c r="I528" s="60"/>
      <c r="J528" s="60" t="s">
        <v>1457</v>
      </c>
      <c r="K528" s="51" t="s">
        <v>662</v>
      </c>
      <c r="L528" s="51" t="s">
        <v>682</v>
      </c>
      <c r="M528" s="52" t="s">
        <v>1458</v>
      </c>
      <c r="N528" s="51" t="s">
        <v>670</v>
      </c>
      <c r="O528" s="51" t="s">
        <v>671</v>
      </c>
      <c r="P528" s="51" t="s">
        <v>672</v>
      </c>
      <c r="Q528" s="66"/>
    </row>
    <row r="529" customFormat="1" ht="20" customHeight="1" spans="2:17">
      <c r="B529" s="43"/>
      <c r="C529" s="60"/>
      <c r="D529" s="60"/>
      <c r="E529" s="60"/>
      <c r="F529" s="60"/>
      <c r="G529" s="63"/>
      <c r="H529" s="63"/>
      <c r="I529" s="60"/>
      <c r="J529" s="60"/>
      <c r="K529" s="51" t="s">
        <v>662</v>
      </c>
      <c r="L529" s="51" t="s">
        <v>668</v>
      </c>
      <c r="M529" s="52" t="s">
        <v>930</v>
      </c>
      <c r="N529" s="51" t="s">
        <v>674</v>
      </c>
      <c r="O529" s="51" t="s">
        <v>1449</v>
      </c>
      <c r="P529" s="51" t="s">
        <v>581</v>
      </c>
      <c r="Q529" s="66"/>
    </row>
    <row r="530" customFormat="1" ht="20" customHeight="1" spans="2:17">
      <c r="B530" s="43"/>
      <c r="C530" s="60"/>
      <c r="D530" s="60"/>
      <c r="E530" s="60"/>
      <c r="F530" s="60"/>
      <c r="G530" s="63"/>
      <c r="H530" s="63"/>
      <c r="I530" s="60"/>
      <c r="J530" s="60"/>
      <c r="K530" s="51" t="s">
        <v>662</v>
      </c>
      <c r="L530" s="51" t="s">
        <v>663</v>
      </c>
      <c r="M530" s="52" t="s">
        <v>1459</v>
      </c>
      <c r="N530" s="51" t="s">
        <v>700</v>
      </c>
      <c r="O530" s="51" t="s">
        <v>863</v>
      </c>
      <c r="P530" s="51" t="s">
        <v>717</v>
      </c>
      <c r="Q530" s="66"/>
    </row>
    <row r="531" customFormat="1" ht="20" customHeight="1" spans="2:17">
      <c r="B531" s="43"/>
      <c r="C531" s="60"/>
      <c r="D531" s="60"/>
      <c r="E531" s="60"/>
      <c r="F531" s="60"/>
      <c r="G531" s="63"/>
      <c r="H531" s="63"/>
      <c r="I531" s="60"/>
      <c r="J531" s="60"/>
      <c r="K531" s="51" t="s">
        <v>662</v>
      </c>
      <c r="L531" s="51" t="s">
        <v>682</v>
      </c>
      <c r="M531" s="52" t="s">
        <v>1460</v>
      </c>
      <c r="N531" s="51" t="s">
        <v>1461</v>
      </c>
      <c r="O531" s="51" t="s">
        <v>701</v>
      </c>
      <c r="P531" s="51" t="s">
        <v>672</v>
      </c>
      <c r="Q531" s="66"/>
    </row>
    <row r="532" customFormat="1" ht="20" customHeight="1" spans="2:17">
      <c r="B532" s="43"/>
      <c r="C532" s="60"/>
      <c r="D532" s="60"/>
      <c r="E532" s="60"/>
      <c r="F532" s="60"/>
      <c r="G532" s="63"/>
      <c r="H532" s="63"/>
      <c r="I532" s="60"/>
      <c r="J532" s="60"/>
      <c r="K532" s="51" t="s">
        <v>688</v>
      </c>
      <c r="L532" s="51" t="s">
        <v>689</v>
      </c>
      <c r="M532" s="52" t="s">
        <v>1462</v>
      </c>
      <c r="N532" s="51" t="s">
        <v>674</v>
      </c>
      <c r="O532" s="51" t="s">
        <v>760</v>
      </c>
      <c r="P532" s="51" t="s">
        <v>581</v>
      </c>
      <c r="Q532" s="66"/>
    </row>
    <row r="533" customFormat="1" ht="20" customHeight="1" spans="2:17">
      <c r="B533" s="43"/>
      <c r="C533" s="60"/>
      <c r="D533" s="60"/>
      <c r="E533" s="60"/>
      <c r="F533" s="60"/>
      <c r="G533" s="63"/>
      <c r="H533" s="63"/>
      <c r="I533" s="60"/>
      <c r="J533" s="60"/>
      <c r="K533" s="51" t="s">
        <v>688</v>
      </c>
      <c r="L533" s="51" t="s">
        <v>692</v>
      </c>
      <c r="M533" s="52" t="s">
        <v>1463</v>
      </c>
      <c r="N533" s="51" t="s">
        <v>674</v>
      </c>
      <c r="O533" s="51" t="s">
        <v>1452</v>
      </c>
      <c r="P533" s="51" t="s">
        <v>581</v>
      </c>
      <c r="Q533" s="66"/>
    </row>
    <row r="534" customFormat="1" ht="20" customHeight="1" spans="2:17">
      <c r="B534" s="43"/>
      <c r="C534" s="60"/>
      <c r="D534" s="60"/>
      <c r="E534" s="60"/>
      <c r="F534" s="60"/>
      <c r="G534" s="63"/>
      <c r="H534" s="63"/>
      <c r="I534" s="60"/>
      <c r="J534" s="60"/>
      <c r="K534" s="51" t="s">
        <v>697</v>
      </c>
      <c r="L534" s="51" t="s">
        <v>698</v>
      </c>
      <c r="M534" s="52" t="s">
        <v>1093</v>
      </c>
      <c r="N534" s="51" t="s">
        <v>670</v>
      </c>
      <c r="O534" s="51" t="s">
        <v>671</v>
      </c>
      <c r="P534" s="51" t="s">
        <v>672</v>
      </c>
      <c r="Q534" s="66"/>
    </row>
    <row r="535" customFormat="1" ht="20" customHeight="1" spans="2:17">
      <c r="B535" s="43"/>
      <c r="C535" s="60"/>
      <c r="D535" s="60"/>
      <c r="E535" s="60"/>
      <c r="F535" s="60"/>
      <c r="G535" s="63"/>
      <c r="H535" s="63"/>
      <c r="I535" s="60"/>
      <c r="J535" s="60"/>
      <c r="K535" s="51" t="s">
        <v>703</v>
      </c>
      <c r="L535" s="51" t="s">
        <v>704</v>
      </c>
      <c r="M535" s="52" t="s">
        <v>775</v>
      </c>
      <c r="N535" s="51" t="s">
        <v>665</v>
      </c>
      <c r="O535" s="51" t="s">
        <v>1464</v>
      </c>
      <c r="P535" s="51" t="s">
        <v>707</v>
      </c>
      <c r="Q535" s="66"/>
    </row>
    <row r="536" customFormat="1" ht="20" customHeight="1" spans="2:17">
      <c r="B536" s="43"/>
      <c r="C536" s="60" t="s">
        <v>1465</v>
      </c>
      <c r="D536" s="60" t="s">
        <v>660</v>
      </c>
      <c r="E536" s="60" t="s">
        <v>1412</v>
      </c>
      <c r="F536" s="60">
        <v>80236302</v>
      </c>
      <c r="G536" s="63">
        <v>2</v>
      </c>
      <c r="H536" s="63">
        <v>2</v>
      </c>
      <c r="I536" s="60"/>
      <c r="J536" s="60" t="s">
        <v>1466</v>
      </c>
      <c r="K536" s="51" t="s">
        <v>662</v>
      </c>
      <c r="L536" s="51" t="s">
        <v>682</v>
      </c>
      <c r="M536" s="52" t="s">
        <v>1467</v>
      </c>
      <c r="N536" s="51" t="s">
        <v>670</v>
      </c>
      <c r="O536" s="51" t="s">
        <v>671</v>
      </c>
      <c r="P536" s="51" t="s">
        <v>672</v>
      </c>
      <c r="Q536" s="66"/>
    </row>
    <row r="537" customFormat="1" ht="20" customHeight="1" spans="2:17">
      <c r="B537" s="43"/>
      <c r="C537" s="60"/>
      <c r="D537" s="60"/>
      <c r="E537" s="60"/>
      <c r="F537" s="60"/>
      <c r="G537" s="63"/>
      <c r="H537" s="63"/>
      <c r="I537" s="60"/>
      <c r="J537" s="60"/>
      <c r="K537" s="51" t="s">
        <v>662</v>
      </c>
      <c r="L537" s="51" t="s">
        <v>668</v>
      </c>
      <c r="M537" s="52" t="s">
        <v>1468</v>
      </c>
      <c r="N537" s="51" t="s">
        <v>674</v>
      </c>
      <c r="O537" s="51" t="s">
        <v>1469</v>
      </c>
      <c r="P537" s="51" t="s">
        <v>581</v>
      </c>
      <c r="Q537" s="66"/>
    </row>
    <row r="538" customFormat="1" ht="20" customHeight="1" spans="2:17">
      <c r="B538" s="43"/>
      <c r="C538" s="60"/>
      <c r="D538" s="60"/>
      <c r="E538" s="60"/>
      <c r="F538" s="60"/>
      <c r="G538" s="63"/>
      <c r="H538" s="63"/>
      <c r="I538" s="60"/>
      <c r="J538" s="60"/>
      <c r="K538" s="51" t="s">
        <v>662</v>
      </c>
      <c r="L538" s="51" t="s">
        <v>663</v>
      </c>
      <c r="M538" s="52" t="s">
        <v>1470</v>
      </c>
      <c r="N538" s="51" t="s">
        <v>665</v>
      </c>
      <c r="O538" s="51" t="s">
        <v>994</v>
      </c>
      <c r="P538" s="51" t="s">
        <v>757</v>
      </c>
      <c r="Q538" s="66"/>
    </row>
    <row r="539" customFormat="1" ht="20" customHeight="1" spans="2:17">
      <c r="B539" s="43"/>
      <c r="C539" s="60"/>
      <c r="D539" s="60"/>
      <c r="E539" s="60"/>
      <c r="F539" s="60"/>
      <c r="G539" s="63"/>
      <c r="H539" s="63"/>
      <c r="I539" s="60"/>
      <c r="J539" s="60"/>
      <c r="K539" s="51" t="s">
        <v>688</v>
      </c>
      <c r="L539" s="51" t="s">
        <v>692</v>
      </c>
      <c r="M539" s="52" t="s">
        <v>1471</v>
      </c>
      <c r="N539" s="51" t="s">
        <v>674</v>
      </c>
      <c r="O539" s="51" t="s">
        <v>1452</v>
      </c>
      <c r="P539" s="51" t="s">
        <v>581</v>
      </c>
      <c r="Q539" s="66"/>
    </row>
    <row r="540" customFormat="1" ht="20" customHeight="1" spans="2:17">
      <c r="B540" s="43"/>
      <c r="C540" s="60"/>
      <c r="D540" s="60"/>
      <c r="E540" s="60"/>
      <c r="F540" s="60"/>
      <c r="G540" s="63"/>
      <c r="H540" s="63"/>
      <c r="I540" s="60"/>
      <c r="J540" s="60"/>
      <c r="K540" s="51" t="s">
        <v>697</v>
      </c>
      <c r="L540" s="51" t="s">
        <v>698</v>
      </c>
      <c r="M540" s="52" t="s">
        <v>1472</v>
      </c>
      <c r="N540" s="51" t="s">
        <v>700</v>
      </c>
      <c r="O540" s="51" t="s">
        <v>1024</v>
      </c>
      <c r="P540" s="51" t="s">
        <v>672</v>
      </c>
      <c r="Q540" s="66"/>
    </row>
    <row r="541" customFormat="1" ht="20" customHeight="1" spans="2:17">
      <c r="B541" s="43"/>
      <c r="C541" s="60"/>
      <c r="D541" s="60"/>
      <c r="E541" s="60"/>
      <c r="F541" s="60"/>
      <c r="G541" s="63"/>
      <c r="H541" s="63"/>
      <c r="I541" s="60"/>
      <c r="J541" s="60"/>
      <c r="K541" s="51" t="s">
        <v>703</v>
      </c>
      <c r="L541" s="51" t="s">
        <v>939</v>
      </c>
      <c r="M541" s="52" t="s">
        <v>705</v>
      </c>
      <c r="N541" s="51" t="s">
        <v>665</v>
      </c>
      <c r="O541" s="51" t="s">
        <v>878</v>
      </c>
      <c r="P541" s="51" t="s">
        <v>707</v>
      </c>
      <c r="Q541" s="66"/>
    </row>
    <row r="542" customFormat="1" ht="20" customHeight="1" spans="2:17">
      <c r="B542" s="43"/>
      <c r="C542" s="60" t="s">
        <v>1473</v>
      </c>
      <c r="D542" s="60" t="s">
        <v>660</v>
      </c>
      <c r="E542" s="60" t="s">
        <v>1444</v>
      </c>
      <c r="F542" s="60">
        <v>80233915</v>
      </c>
      <c r="G542" s="63">
        <f>436000/10000</f>
        <v>43.6</v>
      </c>
      <c r="H542" s="63">
        <f>436000/10000</f>
        <v>43.6</v>
      </c>
      <c r="I542" s="60"/>
      <c r="J542" s="60" t="s">
        <v>1474</v>
      </c>
      <c r="K542" s="51" t="s">
        <v>662</v>
      </c>
      <c r="L542" s="51" t="s">
        <v>663</v>
      </c>
      <c r="M542" s="52" t="s">
        <v>1475</v>
      </c>
      <c r="N542" s="51" t="s">
        <v>670</v>
      </c>
      <c r="O542" s="51" t="s">
        <v>666</v>
      </c>
      <c r="P542" s="51" t="s">
        <v>1476</v>
      </c>
      <c r="Q542" s="66"/>
    </row>
    <row r="543" customFormat="1" ht="20" customHeight="1" spans="2:17">
      <c r="B543" s="43"/>
      <c r="C543" s="60"/>
      <c r="D543" s="60"/>
      <c r="E543" s="60"/>
      <c r="F543" s="60"/>
      <c r="G543" s="63"/>
      <c r="H543" s="63"/>
      <c r="I543" s="60"/>
      <c r="J543" s="60"/>
      <c r="K543" s="51" t="s">
        <v>662</v>
      </c>
      <c r="L543" s="51" t="s">
        <v>663</v>
      </c>
      <c r="M543" s="52" t="s">
        <v>1477</v>
      </c>
      <c r="N543" s="51" t="s">
        <v>670</v>
      </c>
      <c r="O543" s="51" t="s">
        <v>809</v>
      </c>
      <c r="P543" s="51" t="s">
        <v>974</v>
      </c>
      <c r="Q543" s="66"/>
    </row>
    <row r="544" customFormat="1" ht="20" customHeight="1" spans="2:17">
      <c r="B544" s="43"/>
      <c r="C544" s="60"/>
      <c r="D544" s="60"/>
      <c r="E544" s="60"/>
      <c r="F544" s="60"/>
      <c r="G544" s="63"/>
      <c r="H544" s="63"/>
      <c r="I544" s="60"/>
      <c r="J544" s="60"/>
      <c r="K544" s="51" t="s">
        <v>662</v>
      </c>
      <c r="L544" s="51" t="s">
        <v>663</v>
      </c>
      <c r="M544" s="52" t="s">
        <v>1417</v>
      </c>
      <c r="N544" s="51" t="s">
        <v>670</v>
      </c>
      <c r="O544" s="51" t="s">
        <v>948</v>
      </c>
      <c r="P544" s="51" t="s">
        <v>1478</v>
      </c>
      <c r="Q544" s="66"/>
    </row>
    <row r="545" customFormat="1" ht="20" customHeight="1" spans="2:17">
      <c r="B545" s="43"/>
      <c r="C545" s="60"/>
      <c r="D545" s="60"/>
      <c r="E545" s="60"/>
      <c r="F545" s="60"/>
      <c r="G545" s="63"/>
      <c r="H545" s="63"/>
      <c r="I545" s="60"/>
      <c r="J545" s="60"/>
      <c r="K545" s="51" t="s">
        <v>662</v>
      </c>
      <c r="L545" s="51" t="s">
        <v>663</v>
      </c>
      <c r="M545" s="52" t="s">
        <v>1479</v>
      </c>
      <c r="N545" s="51" t="s">
        <v>670</v>
      </c>
      <c r="O545" s="51" t="s">
        <v>1264</v>
      </c>
      <c r="P545" s="51" t="s">
        <v>1480</v>
      </c>
      <c r="Q545" s="66"/>
    </row>
    <row r="546" customFormat="1" ht="20" customHeight="1" spans="2:17">
      <c r="B546" s="43"/>
      <c r="C546" s="60"/>
      <c r="D546" s="60"/>
      <c r="E546" s="60"/>
      <c r="F546" s="60"/>
      <c r="G546" s="63"/>
      <c r="H546" s="63"/>
      <c r="I546" s="60"/>
      <c r="J546" s="60"/>
      <c r="K546" s="51" t="s">
        <v>662</v>
      </c>
      <c r="L546" s="51" t="s">
        <v>682</v>
      </c>
      <c r="M546" s="52" t="s">
        <v>1481</v>
      </c>
      <c r="N546" s="51" t="s">
        <v>670</v>
      </c>
      <c r="O546" s="51" t="s">
        <v>671</v>
      </c>
      <c r="P546" s="51" t="s">
        <v>672</v>
      </c>
      <c r="Q546" s="66"/>
    </row>
    <row r="547" customFormat="1" ht="20" customHeight="1" spans="2:17">
      <c r="B547" s="43"/>
      <c r="C547" s="60"/>
      <c r="D547" s="60"/>
      <c r="E547" s="60"/>
      <c r="F547" s="60"/>
      <c r="G547" s="63"/>
      <c r="H547" s="63"/>
      <c r="I547" s="60"/>
      <c r="J547" s="60"/>
      <c r="K547" s="51" t="s">
        <v>662</v>
      </c>
      <c r="L547" s="51" t="s">
        <v>682</v>
      </c>
      <c r="M547" s="52" t="s">
        <v>1482</v>
      </c>
      <c r="N547" s="51" t="s">
        <v>670</v>
      </c>
      <c r="O547" s="51" t="s">
        <v>671</v>
      </c>
      <c r="P547" s="51" t="s">
        <v>672</v>
      </c>
      <c r="Q547" s="66"/>
    </row>
    <row r="548" customFormat="1" ht="20" customHeight="1" spans="2:17">
      <c r="B548" s="43"/>
      <c r="C548" s="60"/>
      <c r="D548" s="60"/>
      <c r="E548" s="60"/>
      <c r="F548" s="60"/>
      <c r="G548" s="63"/>
      <c r="H548" s="63"/>
      <c r="I548" s="60"/>
      <c r="J548" s="60"/>
      <c r="K548" s="51" t="s">
        <v>688</v>
      </c>
      <c r="L548" s="51" t="s">
        <v>692</v>
      </c>
      <c r="M548" s="52" t="s">
        <v>1483</v>
      </c>
      <c r="N548" s="51" t="s">
        <v>674</v>
      </c>
      <c r="O548" s="51" t="s">
        <v>920</v>
      </c>
      <c r="P548" s="51" t="s">
        <v>581</v>
      </c>
      <c r="Q548" s="66"/>
    </row>
    <row r="549" customFormat="1" ht="20" customHeight="1" spans="2:17">
      <c r="B549" s="43"/>
      <c r="C549" s="60"/>
      <c r="D549" s="60"/>
      <c r="E549" s="60"/>
      <c r="F549" s="60"/>
      <c r="G549" s="63"/>
      <c r="H549" s="63"/>
      <c r="I549" s="60"/>
      <c r="J549" s="60"/>
      <c r="K549" s="51" t="s">
        <v>688</v>
      </c>
      <c r="L549" s="51" t="s">
        <v>689</v>
      </c>
      <c r="M549" s="52" t="s">
        <v>1484</v>
      </c>
      <c r="N549" s="51" t="s">
        <v>674</v>
      </c>
      <c r="O549" s="51" t="s">
        <v>691</v>
      </c>
      <c r="P549" s="51" t="s">
        <v>581</v>
      </c>
      <c r="Q549" s="66"/>
    </row>
    <row r="550" customFormat="1" ht="20" customHeight="1" spans="2:17">
      <c r="B550" s="43"/>
      <c r="C550" s="60"/>
      <c r="D550" s="60"/>
      <c r="E550" s="60"/>
      <c r="F550" s="60"/>
      <c r="G550" s="63"/>
      <c r="H550" s="63"/>
      <c r="I550" s="60"/>
      <c r="J550" s="60"/>
      <c r="K550" s="51" t="s">
        <v>688</v>
      </c>
      <c r="L550" s="51" t="s">
        <v>692</v>
      </c>
      <c r="M550" s="52" t="s">
        <v>1485</v>
      </c>
      <c r="N550" s="51" t="s">
        <v>674</v>
      </c>
      <c r="O550" s="51" t="s">
        <v>920</v>
      </c>
      <c r="P550" s="51" t="s">
        <v>581</v>
      </c>
      <c r="Q550" s="66"/>
    </row>
    <row r="551" customFormat="1" ht="20" customHeight="1" spans="2:17">
      <c r="B551" s="43"/>
      <c r="C551" s="60"/>
      <c r="D551" s="60"/>
      <c r="E551" s="60"/>
      <c r="F551" s="60"/>
      <c r="G551" s="63"/>
      <c r="H551" s="63"/>
      <c r="I551" s="60"/>
      <c r="J551" s="60"/>
      <c r="K551" s="51" t="s">
        <v>697</v>
      </c>
      <c r="L551" s="51" t="s">
        <v>698</v>
      </c>
      <c r="M551" s="52" t="s">
        <v>1486</v>
      </c>
      <c r="N551" s="51" t="s">
        <v>670</v>
      </c>
      <c r="O551" s="51" t="s">
        <v>671</v>
      </c>
      <c r="P551" s="51" t="s">
        <v>672</v>
      </c>
      <c r="Q551" s="66"/>
    </row>
    <row r="552" customFormat="1" ht="20" customHeight="1" spans="2:17">
      <c r="B552" s="43"/>
      <c r="C552" s="60"/>
      <c r="D552" s="60"/>
      <c r="E552" s="60"/>
      <c r="F552" s="60"/>
      <c r="G552" s="63"/>
      <c r="H552" s="63"/>
      <c r="I552" s="60"/>
      <c r="J552" s="60"/>
      <c r="K552" s="51" t="s">
        <v>697</v>
      </c>
      <c r="L552" s="51" t="s">
        <v>698</v>
      </c>
      <c r="M552" s="52" t="s">
        <v>1487</v>
      </c>
      <c r="N552" s="51" t="s">
        <v>670</v>
      </c>
      <c r="O552" s="51" t="s">
        <v>671</v>
      </c>
      <c r="P552" s="51" t="s">
        <v>672</v>
      </c>
      <c r="Q552" s="66"/>
    </row>
    <row r="553" customFormat="1" ht="20" customHeight="1" spans="2:17">
      <c r="B553" s="43"/>
      <c r="C553" s="60"/>
      <c r="D553" s="60"/>
      <c r="E553" s="60"/>
      <c r="F553" s="60"/>
      <c r="G553" s="63"/>
      <c r="H553" s="63"/>
      <c r="I553" s="60"/>
      <c r="J553" s="60"/>
      <c r="K553" s="51" t="s">
        <v>703</v>
      </c>
      <c r="L553" s="51" t="s">
        <v>704</v>
      </c>
      <c r="M553" s="52" t="s">
        <v>775</v>
      </c>
      <c r="N553" s="51" t="s">
        <v>665</v>
      </c>
      <c r="O553" s="51" t="s">
        <v>988</v>
      </c>
      <c r="P553" s="51" t="s">
        <v>707</v>
      </c>
      <c r="Q553" s="66"/>
    </row>
    <row r="554" customFormat="1" ht="20" customHeight="1" spans="2:17">
      <c r="B554" s="43"/>
      <c r="C554" s="60" t="s">
        <v>1488</v>
      </c>
      <c r="D554" s="60" t="s">
        <v>660</v>
      </c>
      <c r="E554" s="60" t="s">
        <v>1444</v>
      </c>
      <c r="F554" s="60">
        <v>80233915</v>
      </c>
      <c r="G554" s="63">
        <v>8</v>
      </c>
      <c r="H554" s="63">
        <v>8</v>
      </c>
      <c r="I554" s="60"/>
      <c r="J554" s="60" t="s">
        <v>1489</v>
      </c>
      <c r="K554" s="51" t="s">
        <v>662</v>
      </c>
      <c r="L554" s="51" t="s">
        <v>682</v>
      </c>
      <c r="M554" s="52" t="s">
        <v>1482</v>
      </c>
      <c r="N554" s="51" t="s">
        <v>670</v>
      </c>
      <c r="O554" s="51" t="s">
        <v>671</v>
      </c>
      <c r="P554" s="51" t="s">
        <v>672</v>
      </c>
      <c r="Q554" s="66"/>
    </row>
    <row r="555" customFormat="1" ht="20" customHeight="1" spans="2:17">
      <c r="B555" s="43"/>
      <c r="C555" s="60"/>
      <c r="D555" s="60"/>
      <c r="E555" s="60"/>
      <c r="F555" s="60"/>
      <c r="G555" s="63"/>
      <c r="H555" s="63"/>
      <c r="I555" s="60"/>
      <c r="J555" s="60"/>
      <c r="K555" s="51" t="s">
        <v>662</v>
      </c>
      <c r="L555" s="51" t="s">
        <v>663</v>
      </c>
      <c r="M555" s="52" t="s">
        <v>1490</v>
      </c>
      <c r="N555" s="51" t="s">
        <v>670</v>
      </c>
      <c r="O555" s="51" t="s">
        <v>1009</v>
      </c>
      <c r="P555" s="51" t="s">
        <v>974</v>
      </c>
      <c r="Q555" s="66"/>
    </row>
    <row r="556" customFormat="1" ht="20" customHeight="1" spans="2:17">
      <c r="B556" s="43"/>
      <c r="C556" s="60"/>
      <c r="D556" s="60"/>
      <c r="E556" s="60"/>
      <c r="F556" s="60"/>
      <c r="G556" s="63"/>
      <c r="H556" s="63"/>
      <c r="I556" s="60"/>
      <c r="J556" s="60"/>
      <c r="K556" s="51" t="s">
        <v>662</v>
      </c>
      <c r="L556" s="51" t="s">
        <v>668</v>
      </c>
      <c r="M556" s="52" t="s">
        <v>1491</v>
      </c>
      <c r="N556" s="51" t="s">
        <v>670</v>
      </c>
      <c r="O556" s="51" t="s">
        <v>671</v>
      </c>
      <c r="P556" s="51" t="s">
        <v>672</v>
      </c>
      <c r="Q556" s="66"/>
    </row>
    <row r="557" customFormat="1" ht="20" customHeight="1" spans="2:17">
      <c r="B557" s="43"/>
      <c r="C557" s="60"/>
      <c r="D557" s="60"/>
      <c r="E557" s="60"/>
      <c r="F557" s="60"/>
      <c r="G557" s="63"/>
      <c r="H557" s="63"/>
      <c r="I557" s="60"/>
      <c r="J557" s="60"/>
      <c r="K557" s="51" t="s">
        <v>662</v>
      </c>
      <c r="L557" s="51" t="s">
        <v>663</v>
      </c>
      <c r="M557" s="52" t="s">
        <v>1492</v>
      </c>
      <c r="N557" s="51" t="s">
        <v>700</v>
      </c>
      <c r="O557" s="51" t="s">
        <v>926</v>
      </c>
      <c r="P557" s="51" t="s">
        <v>933</v>
      </c>
      <c r="Q557" s="66"/>
    </row>
    <row r="558" customFormat="1" ht="20" customHeight="1" spans="2:17">
      <c r="B558" s="43"/>
      <c r="C558" s="60"/>
      <c r="D558" s="60"/>
      <c r="E558" s="60"/>
      <c r="F558" s="60"/>
      <c r="G558" s="63"/>
      <c r="H558" s="63"/>
      <c r="I558" s="60"/>
      <c r="J558" s="60"/>
      <c r="K558" s="51" t="s">
        <v>662</v>
      </c>
      <c r="L558" s="51" t="s">
        <v>682</v>
      </c>
      <c r="M558" s="52" t="s">
        <v>1481</v>
      </c>
      <c r="N558" s="51" t="s">
        <v>670</v>
      </c>
      <c r="O558" s="51" t="s">
        <v>671</v>
      </c>
      <c r="P558" s="51" t="s">
        <v>672</v>
      </c>
      <c r="Q558" s="66"/>
    </row>
    <row r="559" customFormat="1" ht="20" customHeight="1" spans="2:17">
      <c r="B559" s="43"/>
      <c r="C559" s="60"/>
      <c r="D559" s="60"/>
      <c r="E559" s="60"/>
      <c r="F559" s="60"/>
      <c r="G559" s="63"/>
      <c r="H559" s="63"/>
      <c r="I559" s="60"/>
      <c r="J559" s="60"/>
      <c r="K559" s="51" t="s">
        <v>662</v>
      </c>
      <c r="L559" s="51" t="s">
        <v>668</v>
      </c>
      <c r="M559" s="52" t="s">
        <v>770</v>
      </c>
      <c r="N559" s="51" t="s">
        <v>670</v>
      </c>
      <c r="O559" s="51" t="s">
        <v>671</v>
      </c>
      <c r="P559" s="51" t="s">
        <v>672</v>
      </c>
      <c r="Q559" s="66"/>
    </row>
    <row r="560" customFormat="1" ht="20" customHeight="1" spans="2:17">
      <c r="B560" s="43"/>
      <c r="C560" s="60"/>
      <c r="D560" s="60"/>
      <c r="E560" s="60"/>
      <c r="F560" s="60"/>
      <c r="G560" s="63"/>
      <c r="H560" s="63"/>
      <c r="I560" s="60"/>
      <c r="J560" s="60"/>
      <c r="K560" s="51" t="s">
        <v>662</v>
      </c>
      <c r="L560" s="51" t="s">
        <v>668</v>
      </c>
      <c r="M560" s="52" t="s">
        <v>1493</v>
      </c>
      <c r="N560" s="51" t="s">
        <v>674</v>
      </c>
      <c r="O560" s="51" t="s">
        <v>1494</v>
      </c>
      <c r="P560" s="51" t="s">
        <v>581</v>
      </c>
      <c r="Q560" s="66"/>
    </row>
    <row r="561" customFormat="1" ht="20" customHeight="1" spans="2:17">
      <c r="B561" s="43"/>
      <c r="C561" s="60"/>
      <c r="D561" s="60"/>
      <c r="E561" s="60"/>
      <c r="F561" s="60"/>
      <c r="G561" s="63"/>
      <c r="H561" s="63"/>
      <c r="I561" s="60"/>
      <c r="J561" s="60"/>
      <c r="K561" s="51" t="s">
        <v>688</v>
      </c>
      <c r="L561" s="51" t="s">
        <v>689</v>
      </c>
      <c r="M561" s="52" t="s">
        <v>1484</v>
      </c>
      <c r="N561" s="51" t="s">
        <v>674</v>
      </c>
      <c r="O561" s="51" t="s">
        <v>691</v>
      </c>
      <c r="P561" s="51" t="s">
        <v>581</v>
      </c>
      <c r="Q561" s="66"/>
    </row>
    <row r="562" customFormat="1" ht="20" customHeight="1" spans="2:17">
      <c r="B562" s="43"/>
      <c r="C562" s="60"/>
      <c r="D562" s="60"/>
      <c r="E562" s="60"/>
      <c r="F562" s="60"/>
      <c r="G562" s="63"/>
      <c r="H562" s="63"/>
      <c r="I562" s="60"/>
      <c r="J562" s="60"/>
      <c r="K562" s="51" t="s">
        <v>688</v>
      </c>
      <c r="L562" s="51" t="s">
        <v>692</v>
      </c>
      <c r="M562" s="52" t="s">
        <v>1495</v>
      </c>
      <c r="N562" s="51" t="s">
        <v>674</v>
      </c>
      <c r="O562" s="51" t="s">
        <v>920</v>
      </c>
      <c r="P562" s="51" t="s">
        <v>581</v>
      </c>
      <c r="Q562" s="66"/>
    </row>
    <row r="563" customFormat="1" ht="20" customHeight="1" spans="2:17">
      <c r="B563" s="43"/>
      <c r="C563" s="60"/>
      <c r="D563" s="60"/>
      <c r="E563" s="60"/>
      <c r="F563" s="60"/>
      <c r="G563" s="63"/>
      <c r="H563" s="63"/>
      <c r="I563" s="60"/>
      <c r="J563" s="60"/>
      <c r="K563" s="51" t="s">
        <v>688</v>
      </c>
      <c r="L563" s="51" t="s">
        <v>692</v>
      </c>
      <c r="M563" s="52" t="s">
        <v>1483</v>
      </c>
      <c r="N563" s="51" t="s">
        <v>674</v>
      </c>
      <c r="O563" s="51" t="s">
        <v>920</v>
      </c>
      <c r="P563" s="51" t="s">
        <v>581</v>
      </c>
      <c r="Q563" s="66"/>
    </row>
    <row r="564" customFormat="1" ht="20" customHeight="1" spans="2:17">
      <c r="B564" s="43"/>
      <c r="C564" s="60"/>
      <c r="D564" s="60"/>
      <c r="E564" s="60"/>
      <c r="F564" s="60"/>
      <c r="G564" s="63"/>
      <c r="H564" s="63"/>
      <c r="I564" s="60"/>
      <c r="J564" s="60"/>
      <c r="K564" s="51" t="s">
        <v>697</v>
      </c>
      <c r="L564" s="51" t="s">
        <v>698</v>
      </c>
      <c r="M564" s="52" t="s">
        <v>1496</v>
      </c>
      <c r="N564" s="51" t="s">
        <v>670</v>
      </c>
      <c r="O564" s="51" t="s">
        <v>671</v>
      </c>
      <c r="P564" s="51" t="s">
        <v>672</v>
      </c>
      <c r="Q564" s="66"/>
    </row>
    <row r="565" customFormat="1" ht="20" customHeight="1" spans="2:17">
      <c r="B565" s="43"/>
      <c r="C565" s="60"/>
      <c r="D565" s="60"/>
      <c r="E565" s="60"/>
      <c r="F565" s="60"/>
      <c r="G565" s="63"/>
      <c r="H565" s="63"/>
      <c r="I565" s="60"/>
      <c r="J565" s="60"/>
      <c r="K565" s="51" t="s">
        <v>703</v>
      </c>
      <c r="L565" s="51" t="s">
        <v>704</v>
      </c>
      <c r="M565" s="52" t="s">
        <v>775</v>
      </c>
      <c r="N565" s="51" t="s">
        <v>665</v>
      </c>
      <c r="O565" s="51" t="s">
        <v>767</v>
      </c>
      <c r="P565" s="51" t="s">
        <v>707</v>
      </c>
      <c r="Q565" s="66"/>
    </row>
    <row r="566" customFormat="1" ht="20" customHeight="1" spans="2:17">
      <c r="B566" s="43"/>
      <c r="C566" s="60" t="s">
        <v>1497</v>
      </c>
      <c r="D566" s="60" t="s">
        <v>660</v>
      </c>
      <c r="E566" s="60" t="s">
        <v>1444</v>
      </c>
      <c r="F566" s="60">
        <v>80233915</v>
      </c>
      <c r="G566" s="63">
        <v>65</v>
      </c>
      <c r="H566" s="63">
        <v>65</v>
      </c>
      <c r="I566" s="60"/>
      <c r="J566" s="60" t="s">
        <v>1498</v>
      </c>
      <c r="K566" s="51" t="s">
        <v>662</v>
      </c>
      <c r="L566" s="51" t="s">
        <v>663</v>
      </c>
      <c r="M566" s="52" t="s">
        <v>1499</v>
      </c>
      <c r="N566" s="51" t="s">
        <v>665</v>
      </c>
      <c r="O566" s="51" t="s">
        <v>1500</v>
      </c>
      <c r="P566" s="51" t="s">
        <v>757</v>
      </c>
      <c r="Q566" s="66"/>
    </row>
    <row r="567" customFormat="1" ht="20" customHeight="1" spans="2:17">
      <c r="B567" s="43"/>
      <c r="C567" s="60"/>
      <c r="D567" s="60"/>
      <c r="E567" s="60"/>
      <c r="F567" s="60"/>
      <c r="G567" s="63"/>
      <c r="H567" s="63"/>
      <c r="I567" s="60"/>
      <c r="J567" s="60"/>
      <c r="K567" s="51" t="s">
        <v>662</v>
      </c>
      <c r="L567" s="51" t="s">
        <v>668</v>
      </c>
      <c r="M567" s="52" t="s">
        <v>1501</v>
      </c>
      <c r="N567" s="51" t="s">
        <v>674</v>
      </c>
      <c r="O567" s="51" t="s">
        <v>1502</v>
      </c>
      <c r="P567" s="51" t="s">
        <v>581</v>
      </c>
      <c r="Q567" s="66"/>
    </row>
    <row r="568" customFormat="1" ht="20" customHeight="1" spans="2:17">
      <c r="B568" s="43"/>
      <c r="C568" s="60"/>
      <c r="D568" s="60"/>
      <c r="E568" s="60"/>
      <c r="F568" s="60"/>
      <c r="G568" s="63"/>
      <c r="H568" s="63"/>
      <c r="I568" s="60"/>
      <c r="J568" s="60"/>
      <c r="K568" s="51" t="s">
        <v>662</v>
      </c>
      <c r="L568" s="51" t="s">
        <v>682</v>
      </c>
      <c r="M568" s="52" t="s">
        <v>1503</v>
      </c>
      <c r="N568" s="51" t="s">
        <v>674</v>
      </c>
      <c r="O568" s="51" t="s">
        <v>1504</v>
      </c>
      <c r="P568" s="51" t="s">
        <v>581</v>
      </c>
      <c r="Q568" s="66"/>
    </row>
    <row r="569" customFormat="1" ht="20" customHeight="1" spans="2:17">
      <c r="B569" s="43"/>
      <c r="C569" s="60"/>
      <c r="D569" s="60"/>
      <c r="E569" s="60"/>
      <c r="F569" s="60"/>
      <c r="G569" s="63"/>
      <c r="H569" s="63"/>
      <c r="I569" s="60"/>
      <c r="J569" s="60"/>
      <c r="K569" s="51" t="s">
        <v>688</v>
      </c>
      <c r="L569" s="51" t="s">
        <v>689</v>
      </c>
      <c r="M569" s="52" t="s">
        <v>1505</v>
      </c>
      <c r="N569" s="51" t="s">
        <v>674</v>
      </c>
      <c r="O569" s="51" t="s">
        <v>760</v>
      </c>
      <c r="P569" s="51" t="s">
        <v>581</v>
      </c>
      <c r="Q569" s="66"/>
    </row>
    <row r="570" customFormat="1" ht="20" customHeight="1" spans="2:17">
      <c r="B570" s="43"/>
      <c r="C570" s="60"/>
      <c r="D570" s="60"/>
      <c r="E570" s="60"/>
      <c r="F570" s="60"/>
      <c r="G570" s="63"/>
      <c r="H570" s="63"/>
      <c r="I570" s="60"/>
      <c r="J570" s="60"/>
      <c r="K570" s="51" t="s">
        <v>688</v>
      </c>
      <c r="L570" s="51" t="s">
        <v>692</v>
      </c>
      <c r="M570" s="52" t="s">
        <v>1506</v>
      </c>
      <c r="N570" s="51" t="s">
        <v>674</v>
      </c>
      <c r="O570" s="51" t="s">
        <v>869</v>
      </c>
      <c r="P570" s="51" t="s">
        <v>581</v>
      </c>
      <c r="Q570" s="66"/>
    </row>
    <row r="571" customFormat="1" ht="20" customHeight="1" spans="2:17">
      <c r="B571" s="43"/>
      <c r="C571" s="60"/>
      <c r="D571" s="60"/>
      <c r="E571" s="60"/>
      <c r="F571" s="60"/>
      <c r="G571" s="63"/>
      <c r="H571" s="63"/>
      <c r="I571" s="60"/>
      <c r="J571" s="60"/>
      <c r="K571" s="51" t="s">
        <v>697</v>
      </c>
      <c r="L571" s="51" t="s">
        <v>698</v>
      </c>
      <c r="M571" s="52" t="s">
        <v>1507</v>
      </c>
      <c r="N571" s="51" t="s">
        <v>670</v>
      </c>
      <c r="O571" s="51" t="s">
        <v>671</v>
      </c>
      <c r="P571" s="51" t="s">
        <v>672</v>
      </c>
      <c r="Q571" s="66"/>
    </row>
    <row r="572" customFormat="1" ht="20" customHeight="1" spans="2:17">
      <c r="B572" s="43"/>
      <c r="C572" s="60"/>
      <c r="D572" s="60"/>
      <c r="E572" s="60"/>
      <c r="F572" s="60"/>
      <c r="G572" s="63"/>
      <c r="H572" s="63"/>
      <c r="I572" s="60"/>
      <c r="J572" s="60"/>
      <c r="K572" s="51" t="s">
        <v>703</v>
      </c>
      <c r="L572" s="51" t="s">
        <v>704</v>
      </c>
      <c r="M572" s="52" t="s">
        <v>775</v>
      </c>
      <c r="N572" s="51" t="s">
        <v>665</v>
      </c>
      <c r="O572" s="51" t="s">
        <v>1508</v>
      </c>
      <c r="P572" s="51" t="s">
        <v>707</v>
      </c>
      <c r="Q572" s="66"/>
    </row>
    <row r="573" customFormat="1" ht="20" customHeight="1" spans="2:17">
      <c r="B573" s="43"/>
      <c r="C573" s="60" t="s">
        <v>1509</v>
      </c>
      <c r="D573" s="60" t="s">
        <v>660</v>
      </c>
      <c r="E573" s="60" t="s">
        <v>1444</v>
      </c>
      <c r="F573" s="60">
        <v>80233915</v>
      </c>
      <c r="G573" s="63">
        <v>150</v>
      </c>
      <c r="H573" s="63">
        <v>150</v>
      </c>
      <c r="I573" s="60"/>
      <c r="J573" s="60" t="s">
        <v>1510</v>
      </c>
      <c r="K573" s="51" t="s">
        <v>662</v>
      </c>
      <c r="L573" s="51" t="s">
        <v>663</v>
      </c>
      <c r="M573" s="52" t="s">
        <v>1260</v>
      </c>
      <c r="N573" s="51" t="s">
        <v>670</v>
      </c>
      <c r="O573" s="51" t="s">
        <v>1087</v>
      </c>
      <c r="P573" s="51" t="s">
        <v>974</v>
      </c>
      <c r="Q573" s="66"/>
    </row>
    <row r="574" customFormat="1" ht="20" customHeight="1" spans="2:17">
      <c r="B574" s="43"/>
      <c r="C574" s="60"/>
      <c r="D574" s="60"/>
      <c r="E574" s="60"/>
      <c r="F574" s="60"/>
      <c r="G574" s="63"/>
      <c r="H574" s="63"/>
      <c r="I574" s="60"/>
      <c r="J574" s="60"/>
      <c r="K574" s="51" t="s">
        <v>662</v>
      </c>
      <c r="L574" s="51" t="s">
        <v>682</v>
      </c>
      <c r="M574" s="52" t="s">
        <v>1511</v>
      </c>
      <c r="N574" s="51" t="s">
        <v>674</v>
      </c>
      <c r="O574" s="51" t="s">
        <v>1512</v>
      </c>
      <c r="P574" s="51" t="s">
        <v>581</v>
      </c>
      <c r="Q574" s="66"/>
    </row>
    <row r="575" customFormat="1" ht="20" customHeight="1" spans="2:17">
      <c r="B575" s="43"/>
      <c r="C575" s="60"/>
      <c r="D575" s="60"/>
      <c r="E575" s="60"/>
      <c r="F575" s="60"/>
      <c r="G575" s="63"/>
      <c r="H575" s="63"/>
      <c r="I575" s="60"/>
      <c r="J575" s="60"/>
      <c r="K575" s="51" t="s">
        <v>688</v>
      </c>
      <c r="L575" s="51" t="s">
        <v>689</v>
      </c>
      <c r="M575" s="52" t="s">
        <v>1513</v>
      </c>
      <c r="N575" s="51" t="s">
        <v>674</v>
      </c>
      <c r="O575" s="51" t="s">
        <v>869</v>
      </c>
      <c r="P575" s="51" t="s">
        <v>581</v>
      </c>
      <c r="Q575" s="66"/>
    </row>
    <row r="576" customFormat="1" ht="20" customHeight="1" spans="2:17">
      <c r="B576" s="43"/>
      <c r="C576" s="60"/>
      <c r="D576" s="60"/>
      <c r="E576" s="60"/>
      <c r="F576" s="60"/>
      <c r="G576" s="63"/>
      <c r="H576" s="63"/>
      <c r="I576" s="60"/>
      <c r="J576" s="60"/>
      <c r="K576" s="51" t="s">
        <v>688</v>
      </c>
      <c r="L576" s="51" t="s">
        <v>692</v>
      </c>
      <c r="M576" s="52" t="s">
        <v>830</v>
      </c>
      <c r="N576" s="51" t="s">
        <v>674</v>
      </c>
      <c r="O576" s="51" t="s">
        <v>869</v>
      </c>
      <c r="P576" s="51" t="s">
        <v>581</v>
      </c>
      <c r="Q576" s="66"/>
    </row>
    <row r="577" customFormat="1" ht="20" customHeight="1" spans="2:17">
      <c r="B577" s="43"/>
      <c r="C577" s="60"/>
      <c r="D577" s="60"/>
      <c r="E577" s="60"/>
      <c r="F577" s="60"/>
      <c r="G577" s="63"/>
      <c r="H577" s="63"/>
      <c r="I577" s="60"/>
      <c r="J577" s="60"/>
      <c r="K577" s="51" t="s">
        <v>697</v>
      </c>
      <c r="L577" s="51" t="s">
        <v>698</v>
      </c>
      <c r="M577" s="52" t="s">
        <v>1262</v>
      </c>
      <c r="N577" s="51" t="s">
        <v>670</v>
      </c>
      <c r="O577" s="51" t="s">
        <v>671</v>
      </c>
      <c r="P577" s="51" t="s">
        <v>672</v>
      </c>
      <c r="Q577" s="66"/>
    </row>
    <row r="578" customFormat="1" ht="20" customHeight="1" spans="2:17">
      <c r="B578" s="43"/>
      <c r="C578" s="60"/>
      <c r="D578" s="60"/>
      <c r="E578" s="60"/>
      <c r="F578" s="60"/>
      <c r="G578" s="63"/>
      <c r="H578" s="63"/>
      <c r="I578" s="60"/>
      <c r="J578" s="60"/>
      <c r="K578" s="51" t="s">
        <v>703</v>
      </c>
      <c r="L578" s="51" t="s">
        <v>704</v>
      </c>
      <c r="M578" s="52" t="s">
        <v>775</v>
      </c>
      <c r="N578" s="51" t="s">
        <v>665</v>
      </c>
      <c r="O578" s="51" t="s">
        <v>832</v>
      </c>
      <c r="P578" s="51" t="s">
        <v>707</v>
      </c>
      <c r="Q578" s="66"/>
    </row>
    <row r="579" customFormat="1" ht="20" customHeight="1" spans="2:17">
      <c r="B579" s="43"/>
      <c r="C579" s="60" t="s">
        <v>1514</v>
      </c>
      <c r="D579" s="60" t="s">
        <v>660</v>
      </c>
      <c r="E579" s="60" t="s">
        <v>1444</v>
      </c>
      <c r="F579" s="60">
        <v>80233915</v>
      </c>
      <c r="G579" s="63">
        <v>350</v>
      </c>
      <c r="H579" s="63">
        <v>350</v>
      </c>
      <c r="I579" s="60"/>
      <c r="J579" s="60" t="s">
        <v>1515</v>
      </c>
      <c r="K579" s="51" t="s">
        <v>662</v>
      </c>
      <c r="L579" s="51" t="s">
        <v>663</v>
      </c>
      <c r="M579" s="52" t="s">
        <v>1516</v>
      </c>
      <c r="N579" s="51" t="s">
        <v>670</v>
      </c>
      <c r="O579" s="51" t="s">
        <v>926</v>
      </c>
      <c r="P579" s="51" t="s">
        <v>687</v>
      </c>
      <c r="Q579" s="66"/>
    </row>
    <row r="580" customFormat="1" ht="20" customHeight="1" spans="2:17">
      <c r="B580" s="43"/>
      <c r="C580" s="60"/>
      <c r="D580" s="60"/>
      <c r="E580" s="60"/>
      <c r="F580" s="60"/>
      <c r="G580" s="63"/>
      <c r="H580" s="63"/>
      <c r="I580" s="60"/>
      <c r="J580" s="60"/>
      <c r="K580" s="51" t="s">
        <v>662</v>
      </c>
      <c r="L580" s="51" t="s">
        <v>663</v>
      </c>
      <c r="M580" s="52" t="s">
        <v>1517</v>
      </c>
      <c r="N580" s="51" t="s">
        <v>700</v>
      </c>
      <c r="O580" s="51" t="s">
        <v>1011</v>
      </c>
      <c r="P580" s="51" t="s">
        <v>757</v>
      </c>
      <c r="Q580" s="66"/>
    </row>
    <row r="581" customFormat="1" ht="20" customHeight="1" spans="2:17">
      <c r="B581" s="43"/>
      <c r="C581" s="60"/>
      <c r="D581" s="60"/>
      <c r="E581" s="60"/>
      <c r="F581" s="60"/>
      <c r="G581" s="63"/>
      <c r="H581" s="63"/>
      <c r="I581" s="60"/>
      <c r="J581" s="60"/>
      <c r="K581" s="51" t="s">
        <v>662</v>
      </c>
      <c r="L581" s="51" t="s">
        <v>682</v>
      </c>
      <c r="M581" s="52" t="s">
        <v>1518</v>
      </c>
      <c r="N581" s="51" t="s">
        <v>700</v>
      </c>
      <c r="O581" s="51" t="s">
        <v>671</v>
      </c>
      <c r="P581" s="51" t="s">
        <v>672</v>
      </c>
      <c r="Q581" s="66"/>
    </row>
    <row r="582" customFormat="1" ht="20" customHeight="1" spans="2:17">
      <c r="B582" s="43"/>
      <c r="C582" s="60"/>
      <c r="D582" s="60"/>
      <c r="E582" s="60"/>
      <c r="F582" s="60"/>
      <c r="G582" s="63"/>
      <c r="H582" s="63"/>
      <c r="I582" s="60"/>
      <c r="J582" s="60"/>
      <c r="K582" s="51" t="s">
        <v>662</v>
      </c>
      <c r="L582" s="51" t="s">
        <v>668</v>
      </c>
      <c r="M582" s="52" t="s">
        <v>1519</v>
      </c>
      <c r="N582" s="51" t="s">
        <v>674</v>
      </c>
      <c r="O582" s="51" t="s">
        <v>675</v>
      </c>
      <c r="P582" s="51" t="s">
        <v>581</v>
      </c>
      <c r="Q582" s="66"/>
    </row>
    <row r="583" customFormat="1" ht="20" customHeight="1" spans="2:17">
      <c r="B583" s="43"/>
      <c r="C583" s="60"/>
      <c r="D583" s="60"/>
      <c r="E583" s="60"/>
      <c r="F583" s="60"/>
      <c r="G583" s="63"/>
      <c r="H583" s="63"/>
      <c r="I583" s="60"/>
      <c r="J583" s="60"/>
      <c r="K583" s="51" t="s">
        <v>688</v>
      </c>
      <c r="L583" s="51" t="s">
        <v>692</v>
      </c>
      <c r="M583" s="52" t="s">
        <v>1520</v>
      </c>
      <c r="N583" s="51" t="s">
        <v>674</v>
      </c>
      <c r="O583" s="51" t="s">
        <v>1521</v>
      </c>
      <c r="P583" s="51" t="s">
        <v>581</v>
      </c>
      <c r="Q583" s="66"/>
    </row>
    <row r="584" customFormat="1" ht="20" customHeight="1" spans="2:17">
      <c r="B584" s="43"/>
      <c r="C584" s="60"/>
      <c r="D584" s="60"/>
      <c r="E584" s="60"/>
      <c r="F584" s="60"/>
      <c r="G584" s="63"/>
      <c r="H584" s="63"/>
      <c r="I584" s="60"/>
      <c r="J584" s="60"/>
      <c r="K584" s="51" t="s">
        <v>688</v>
      </c>
      <c r="L584" s="51" t="s">
        <v>692</v>
      </c>
      <c r="M584" s="52" t="s">
        <v>1522</v>
      </c>
      <c r="N584" s="51" t="s">
        <v>674</v>
      </c>
      <c r="O584" s="51" t="s">
        <v>1521</v>
      </c>
      <c r="P584" s="51" t="s">
        <v>581</v>
      </c>
      <c r="Q584" s="66"/>
    </row>
    <row r="585" customFormat="1" ht="20" customHeight="1" spans="2:17">
      <c r="B585" s="43"/>
      <c r="C585" s="60"/>
      <c r="D585" s="60"/>
      <c r="E585" s="60"/>
      <c r="F585" s="60"/>
      <c r="G585" s="63"/>
      <c r="H585" s="63"/>
      <c r="I585" s="60"/>
      <c r="J585" s="60"/>
      <c r="K585" s="51" t="s">
        <v>697</v>
      </c>
      <c r="L585" s="51" t="s">
        <v>698</v>
      </c>
      <c r="M585" s="52" t="s">
        <v>1523</v>
      </c>
      <c r="N585" s="51" t="s">
        <v>670</v>
      </c>
      <c r="O585" s="51" t="s">
        <v>671</v>
      </c>
      <c r="P585" s="51" t="s">
        <v>672</v>
      </c>
      <c r="Q585" s="66"/>
    </row>
    <row r="586" customFormat="1" ht="20" customHeight="1" spans="2:17">
      <c r="B586" s="43"/>
      <c r="C586" s="60"/>
      <c r="D586" s="60"/>
      <c r="E586" s="60"/>
      <c r="F586" s="60"/>
      <c r="G586" s="63"/>
      <c r="H586" s="63"/>
      <c r="I586" s="60"/>
      <c r="J586" s="60"/>
      <c r="K586" s="51" t="s">
        <v>703</v>
      </c>
      <c r="L586" s="51" t="s">
        <v>704</v>
      </c>
      <c r="M586" s="52" t="s">
        <v>775</v>
      </c>
      <c r="N586" s="51" t="s">
        <v>665</v>
      </c>
      <c r="O586" s="51" t="s">
        <v>1524</v>
      </c>
      <c r="P586" s="51" t="s">
        <v>707</v>
      </c>
      <c r="Q586" s="66"/>
    </row>
    <row r="587" customFormat="1" ht="20" customHeight="1" spans="2:17">
      <c r="B587" s="43"/>
      <c r="C587" s="60" t="s">
        <v>1525</v>
      </c>
      <c r="D587" s="60" t="s">
        <v>660</v>
      </c>
      <c r="E587" s="60"/>
      <c r="F587" s="60"/>
      <c r="G587" s="63">
        <f>234100/10000</f>
        <v>23.41</v>
      </c>
      <c r="H587" s="63">
        <f>234100/10000</f>
        <v>23.41</v>
      </c>
      <c r="I587" s="60"/>
      <c r="J587" s="60" t="s">
        <v>1526</v>
      </c>
      <c r="K587" s="51" t="s">
        <v>662</v>
      </c>
      <c r="L587" s="51" t="s">
        <v>682</v>
      </c>
      <c r="M587" s="52" t="s">
        <v>1527</v>
      </c>
      <c r="N587" s="51" t="s">
        <v>674</v>
      </c>
      <c r="O587" s="51" t="s">
        <v>823</v>
      </c>
      <c r="P587" s="51" t="s">
        <v>581</v>
      </c>
      <c r="Q587" s="66"/>
    </row>
    <row r="588" customFormat="1" ht="20" customHeight="1" spans="2:17">
      <c r="B588" s="43"/>
      <c r="C588" s="60"/>
      <c r="D588" s="60"/>
      <c r="E588" s="60"/>
      <c r="F588" s="60"/>
      <c r="G588" s="63"/>
      <c r="H588" s="63"/>
      <c r="I588" s="60"/>
      <c r="J588" s="60"/>
      <c r="K588" s="51" t="s">
        <v>662</v>
      </c>
      <c r="L588" s="51" t="s">
        <v>668</v>
      </c>
      <c r="M588" s="52" t="s">
        <v>1374</v>
      </c>
      <c r="N588" s="51" t="s">
        <v>674</v>
      </c>
      <c r="O588" s="51" t="s">
        <v>1528</v>
      </c>
      <c r="P588" s="51" t="s">
        <v>581</v>
      </c>
      <c r="Q588" s="66"/>
    </row>
    <row r="589" customFormat="1" ht="20" customHeight="1" spans="2:17">
      <c r="B589" s="43"/>
      <c r="C589" s="60"/>
      <c r="D589" s="60"/>
      <c r="E589" s="60"/>
      <c r="F589" s="60"/>
      <c r="G589" s="63"/>
      <c r="H589" s="63"/>
      <c r="I589" s="60"/>
      <c r="J589" s="60"/>
      <c r="K589" s="51" t="s">
        <v>662</v>
      </c>
      <c r="L589" s="51" t="s">
        <v>663</v>
      </c>
      <c r="M589" s="52" t="s">
        <v>1529</v>
      </c>
      <c r="N589" s="51" t="s">
        <v>665</v>
      </c>
      <c r="O589" s="51" t="s">
        <v>1530</v>
      </c>
      <c r="P589" s="51" t="s">
        <v>757</v>
      </c>
      <c r="Q589" s="66"/>
    </row>
    <row r="590" customFormat="1" ht="20" customHeight="1" spans="2:17">
      <c r="B590" s="43"/>
      <c r="C590" s="60"/>
      <c r="D590" s="60"/>
      <c r="E590" s="60"/>
      <c r="F590" s="60"/>
      <c r="G590" s="63"/>
      <c r="H590" s="63"/>
      <c r="I590" s="60"/>
      <c r="J590" s="60"/>
      <c r="K590" s="51" t="s">
        <v>688</v>
      </c>
      <c r="L590" s="51" t="s">
        <v>692</v>
      </c>
      <c r="M590" s="52" t="s">
        <v>1531</v>
      </c>
      <c r="N590" s="51" t="s">
        <v>674</v>
      </c>
      <c r="O590" s="51" t="s">
        <v>1051</v>
      </c>
      <c r="P590" s="51" t="s">
        <v>581</v>
      </c>
      <c r="Q590" s="66"/>
    </row>
    <row r="591" customFormat="1" ht="20" customHeight="1" spans="2:17">
      <c r="B591" s="43"/>
      <c r="C591" s="60"/>
      <c r="D591" s="60"/>
      <c r="E591" s="60"/>
      <c r="F591" s="60"/>
      <c r="G591" s="63"/>
      <c r="H591" s="63"/>
      <c r="I591" s="60"/>
      <c r="J591" s="60"/>
      <c r="K591" s="51" t="s">
        <v>697</v>
      </c>
      <c r="L591" s="51" t="s">
        <v>698</v>
      </c>
      <c r="M591" s="52" t="s">
        <v>1378</v>
      </c>
      <c r="N591" s="51" t="s">
        <v>670</v>
      </c>
      <c r="O591" s="51" t="s">
        <v>671</v>
      </c>
      <c r="P591" s="51" t="s">
        <v>672</v>
      </c>
      <c r="Q591" s="66"/>
    </row>
    <row r="592" customFormat="1" ht="20" customHeight="1" spans="2:17">
      <c r="B592" s="43"/>
      <c r="C592" s="60"/>
      <c r="D592" s="60"/>
      <c r="E592" s="60"/>
      <c r="F592" s="60"/>
      <c r="G592" s="63"/>
      <c r="H592" s="63"/>
      <c r="I592" s="60"/>
      <c r="J592" s="60"/>
      <c r="K592" s="51" t="s">
        <v>703</v>
      </c>
      <c r="L592" s="51" t="s">
        <v>704</v>
      </c>
      <c r="M592" s="52" t="s">
        <v>1056</v>
      </c>
      <c r="N592" s="51" t="s">
        <v>665</v>
      </c>
      <c r="O592" s="51" t="s">
        <v>1532</v>
      </c>
      <c r="P592" s="51" t="s">
        <v>707</v>
      </c>
      <c r="Q592" s="66"/>
    </row>
    <row r="593" customFormat="1" ht="20" customHeight="1" spans="2:17">
      <c r="B593" s="43"/>
      <c r="C593" s="60" t="s">
        <v>1533</v>
      </c>
      <c r="D593" s="60" t="s">
        <v>660</v>
      </c>
      <c r="E593" s="60" t="s">
        <v>1412</v>
      </c>
      <c r="F593" s="60">
        <v>80236302</v>
      </c>
      <c r="G593" s="63">
        <v>18</v>
      </c>
      <c r="H593" s="63">
        <v>18</v>
      </c>
      <c r="I593" s="60"/>
      <c r="J593" s="60" t="s">
        <v>1534</v>
      </c>
      <c r="K593" s="51" t="s">
        <v>662</v>
      </c>
      <c r="L593" s="51" t="s">
        <v>682</v>
      </c>
      <c r="M593" s="52" t="s">
        <v>1535</v>
      </c>
      <c r="N593" s="51" t="s">
        <v>670</v>
      </c>
      <c r="O593" s="51" t="s">
        <v>671</v>
      </c>
      <c r="P593" s="51" t="s">
        <v>672</v>
      </c>
      <c r="Q593" s="66"/>
    </row>
    <row r="594" customFormat="1" ht="20" customHeight="1" spans="2:17">
      <c r="B594" s="43"/>
      <c r="C594" s="60"/>
      <c r="D594" s="60"/>
      <c r="E594" s="60"/>
      <c r="F594" s="60"/>
      <c r="G594" s="63"/>
      <c r="H594" s="63"/>
      <c r="I594" s="60"/>
      <c r="J594" s="60"/>
      <c r="K594" s="51" t="s">
        <v>662</v>
      </c>
      <c r="L594" s="51" t="s">
        <v>668</v>
      </c>
      <c r="M594" s="52" t="s">
        <v>1468</v>
      </c>
      <c r="N594" s="51" t="s">
        <v>674</v>
      </c>
      <c r="O594" s="51" t="s">
        <v>1375</v>
      </c>
      <c r="P594" s="51" t="s">
        <v>581</v>
      </c>
      <c r="Q594" s="66"/>
    </row>
    <row r="595" customFormat="1" ht="20" customHeight="1" spans="2:17">
      <c r="B595" s="43"/>
      <c r="C595" s="60"/>
      <c r="D595" s="60"/>
      <c r="E595" s="60"/>
      <c r="F595" s="60"/>
      <c r="G595" s="63"/>
      <c r="H595" s="63"/>
      <c r="I595" s="60"/>
      <c r="J595" s="60"/>
      <c r="K595" s="51" t="s">
        <v>662</v>
      </c>
      <c r="L595" s="51" t="s">
        <v>663</v>
      </c>
      <c r="M595" s="52" t="s">
        <v>1536</v>
      </c>
      <c r="N595" s="51" t="s">
        <v>670</v>
      </c>
      <c r="O595" s="51" t="s">
        <v>1537</v>
      </c>
      <c r="P595" s="51" t="s">
        <v>1047</v>
      </c>
      <c r="Q595" s="66"/>
    </row>
    <row r="596" customFormat="1" ht="20" customHeight="1" spans="2:17">
      <c r="B596" s="43"/>
      <c r="C596" s="60"/>
      <c r="D596" s="60"/>
      <c r="E596" s="60"/>
      <c r="F596" s="60"/>
      <c r="G596" s="63"/>
      <c r="H596" s="63"/>
      <c r="I596" s="60"/>
      <c r="J596" s="60"/>
      <c r="K596" s="51" t="s">
        <v>688</v>
      </c>
      <c r="L596" s="51" t="s">
        <v>692</v>
      </c>
      <c r="M596" s="52" t="s">
        <v>1538</v>
      </c>
      <c r="N596" s="51" t="s">
        <v>674</v>
      </c>
      <c r="O596" s="51" t="s">
        <v>1452</v>
      </c>
      <c r="P596" s="51" t="s">
        <v>581</v>
      </c>
      <c r="Q596" s="66"/>
    </row>
    <row r="597" customFormat="1" ht="20" customHeight="1" spans="2:17">
      <c r="B597" s="43"/>
      <c r="C597" s="60"/>
      <c r="D597" s="60"/>
      <c r="E597" s="60"/>
      <c r="F597" s="60"/>
      <c r="G597" s="63"/>
      <c r="H597" s="63"/>
      <c r="I597" s="60"/>
      <c r="J597" s="60"/>
      <c r="K597" s="51" t="s">
        <v>697</v>
      </c>
      <c r="L597" s="51" t="s">
        <v>698</v>
      </c>
      <c r="M597" s="52" t="s">
        <v>1539</v>
      </c>
      <c r="N597" s="51" t="s">
        <v>700</v>
      </c>
      <c r="O597" s="51" t="s">
        <v>1024</v>
      </c>
      <c r="P597" s="51" t="s">
        <v>672</v>
      </c>
      <c r="Q597" s="66"/>
    </row>
    <row r="598" customFormat="1" ht="20" customHeight="1" spans="2:17">
      <c r="B598" s="43"/>
      <c r="C598" s="60"/>
      <c r="D598" s="60"/>
      <c r="E598" s="60"/>
      <c r="F598" s="60"/>
      <c r="G598" s="63"/>
      <c r="H598" s="63"/>
      <c r="I598" s="60"/>
      <c r="J598" s="60"/>
      <c r="K598" s="51" t="s">
        <v>703</v>
      </c>
      <c r="L598" s="51" t="s">
        <v>704</v>
      </c>
      <c r="M598" s="52" t="s">
        <v>705</v>
      </c>
      <c r="N598" s="51" t="s">
        <v>665</v>
      </c>
      <c r="O598" s="51" t="s">
        <v>1244</v>
      </c>
      <c r="P598" s="51" t="s">
        <v>707</v>
      </c>
      <c r="Q598" s="66"/>
    </row>
    <row r="599" customFormat="1" ht="20" customHeight="1" spans="2:17">
      <c r="B599" s="43"/>
      <c r="C599" s="60" t="s">
        <v>1540</v>
      </c>
      <c r="D599" s="60" t="s">
        <v>660</v>
      </c>
      <c r="E599" s="60"/>
      <c r="F599" s="60"/>
      <c r="G599" s="63">
        <v>4</v>
      </c>
      <c r="H599" s="63">
        <v>4</v>
      </c>
      <c r="I599" s="60"/>
      <c r="J599" s="60" t="s">
        <v>1541</v>
      </c>
      <c r="K599" s="51" t="s">
        <v>662</v>
      </c>
      <c r="L599" s="51" t="s">
        <v>682</v>
      </c>
      <c r="M599" s="52" t="s">
        <v>1542</v>
      </c>
      <c r="N599" s="51" t="s">
        <v>674</v>
      </c>
      <c r="O599" s="51" t="s">
        <v>823</v>
      </c>
      <c r="P599" s="51" t="s">
        <v>581</v>
      </c>
      <c r="Q599" s="66"/>
    </row>
    <row r="600" customFormat="1" ht="20" customHeight="1" spans="2:17">
      <c r="B600" s="43"/>
      <c r="C600" s="60"/>
      <c r="D600" s="60"/>
      <c r="E600" s="60"/>
      <c r="F600" s="60"/>
      <c r="G600" s="63"/>
      <c r="H600" s="63"/>
      <c r="I600" s="60"/>
      <c r="J600" s="60"/>
      <c r="K600" s="51" t="s">
        <v>662</v>
      </c>
      <c r="L600" s="51" t="s">
        <v>668</v>
      </c>
      <c r="M600" s="52" t="s">
        <v>1325</v>
      </c>
      <c r="N600" s="51" t="s">
        <v>674</v>
      </c>
      <c r="O600" s="51" t="s">
        <v>1326</v>
      </c>
      <c r="P600" s="51" t="s">
        <v>581</v>
      </c>
      <c r="Q600" s="66"/>
    </row>
    <row r="601" customFormat="1" ht="20" customHeight="1" spans="2:17">
      <c r="B601" s="43"/>
      <c r="C601" s="60"/>
      <c r="D601" s="60"/>
      <c r="E601" s="60"/>
      <c r="F601" s="60"/>
      <c r="G601" s="63"/>
      <c r="H601" s="63"/>
      <c r="I601" s="60"/>
      <c r="J601" s="60"/>
      <c r="K601" s="51" t="s">
        <v>662</v>
      </c>
      <c r="L601" s="51" t="s">
        <v>668</v>
      </c>
      <c r="M601" s="52" t="s">
        <v>742</v>
      </c>
      <c r="N601" s="51" t="s">
        <v>674</v>
      </c>
      <c r="O601" s="51" t="s">
        <v>1543</v>
      </c>
      <c r="P601" s="51" t="s">
        <v>581</v>
      </c>
      <c r="Q601" s="66"/>
    </row>
    <row r="602" customFormat="1" ht="20" customHeight="1" spans="2:17">
      <c r="B602" s="43"/>
      <c r="C602" s="60"/>
      <c r="D602" s="60"/>
      <c r="E602" s="60"/>
      <c r="F602" s="60"/>
      <c r="G602" s="63"/>
      <c r="H602" s="63"/>
      <c r="I602" s="60"/>
      <c r="J602" s="60"/>
      <c r="K602" s="51" t="s">
        <v>662</v>
      </c>
      <c r="L602" s="51" t="s">
        <v>663</v>
      </c>
      <c r="M602" s="52" t="s">
        <v>1544</v>
      </c>
      <c r="N602" s="51" t="s">
        <v>665</v>
      </c>
      <c r="O602" s="51" t="s">
        <v>767</v>
      </c>
      <c r="P602" s="51" t="s">
        <v>757</v>
      </c>
      <c r="Q602" s="66"/>
    </row>
    <row r="603" customFormat="1" ht="20" customHeight="1" spans="2:17">
      <c r="B603" s="43"/>
      <c r="C603" s="60"/>
      <c r="D603" s="60"/>
      <c r="E603" s="60"/>
      <c r="F603" s="60"/>
      <c r="G603" s="63"/>
      <c r="H603" s="63"/>
      <c r="I603" s="60"/>
      <c r="J603" s="60"/>
      <c r="K603" s="51" t="s">
        <v>688</v>
      </c>
      <c r="L603" s="51" t="s">
        <v>692</v>
      </c>
      <c r="M603" s="52" t="s">
        <v>1545</v>
      </c>
      <c r="N603" s="51" t="s">
        <v>674</v>
      </c>
      <c r="O603" s="51" t="s">
        <v>1051</v>
      </c>
      <c r="P603" s="51" t="s">
        <v>581</v>
      </c>
      <c r="Q603" s="66"/>
    </row>
    <row r="604" customFormat="1" ht="20" customHeight="1" spans="2:17">
      <c r="B604" s="43"/>
      <c r="C604" s="60"/>
      <c r="D604" s="60"/>
      <c r="E604" s="60"/>
      <c r="F604" s="60"/>
      <c r="G604" s="63"/>
      <c r="H604" s="63"/>
      <c r="I604" s="60"/>
      <c r="J604" s="60"/>
      <c r="K604" s="51" t="s">
        <v>697</v>
      </c>
      <c r="L604" s="51" t="s">
        <v>698</v>
      </c>
      <c r="M604" s="52" t="s">
        <v>1546</v>
      </c>
      <c r="N604" s="51" t="s">
        <v>670</v>
      </c>
      <c r="O604" s="51" t="s">
        <v>671</v>
      </c>
      <c r="P604" s="51" t="s">
        <v>672</v>
      </c>
      <c r="Q604" s="66"/>
    </row>
    <row r="605" customFormat="1" ht="20" customHeight="1" spans="2:17">
      <c r="B605" s="43"/>
      <c r="C605" s="60"/>
      <c r="D605" s="60"/>
      <c r="E605" s="60"/>
      <c r="F605" s="60"/>
      <c r="G605" s="63"/>
      <c r="H605" s="63"/>
      <c r="I605" s="60"/>
      <c r="J605" s="60"/>
      <c r="K605" s="51" t="s">
        <v>703</v>
      </c>
      <c r="L605" s="51" t="s">
        <v>704</v>
      </c>
      <c r="M605" s="52" t="s">
        <v>1056</v>
      </c>
      <c r="N605" s="51" t="s">
        <v>665</v>
      </c>
      <c r="O605" s="51" t="s">
        <v>863</v>
      </c>
      <c r="P605" s="51" t="s">
        <v>707</v>
      </c>
      <c r="Q605" s="66"/>
    </row>
    <row r="606" customFormat="1" ht="20" customHeight="1" spans="2:17">
      <c r="B606" s="43"/>
      <c r="C606" s="60" t="s">
        <v>1547</v>
      </c>
      <c r="D606" s="60" t="s">
        <v>660</v>
      </c>
      <c r="E606" s="60" t="s">
        <v>1412</v>
      </c>
      <c r="F606" s="60">
        <v>80236302</v>
      </c>
      <c r="G606" s="63">
        <v>62</v>
      </c>
      <c r="H606" s="63">
        <v>62</v>
      </c>
      <c r="I606" s="60"/>
      <c r="J606" s="60" t="s">
        <v>1548</v>
      </c>
      <c r="K606" s="51" t="s">
        <v>662</v>
      </c>
      <c r="L606" s="51" t="s">
        <v>668</v>
      </c>
      <c r="M606" s="52" t="s">
        <v>1549</v>
      </c>
      <c r="N606" s="51" t="s">
        <v>674</v>
      </c>
      <c r="O606" s="51" t="s">
        <v>1375</v>
      </c>
      <c r="P606" s="51" t="s">
        <v>581</v>
      </c>
      <c r="Q606" s="66"/>
    </row>
    <row r="607" customFormat="1" ht="20" customHeight="1" spans="2:17">
      <c r="B607" s="43"/>
      <c r="C607" s="60"/>
      <c r="D607" s="60"/>
      <c r="E607" s="60"/>
      <c r="F607" s="60"/>
      <c r="G607" s="63"/>
      <c r="H607" s="63"/>
      <c r="I607" s="60"/>
      <c r="J607" s="60"/>
      <c r="K607" s="51" t="s">
        <v>662</v>
      </c>
      <c r="L607" s="51" t="s">
        <v>682</v>
      </c>
      <c r="M607" s="52" t="s">
        <v>1550</v>
      </c>
      <c r="N607" s="51" t="s">
        <v>670</v>
      </c>
      <c r="O607" s="51" t="s">
        <v>671</v>
      </c>
      <c r="P607" s="51" t="s">
        <v>672</v>
      </c>
      <c r="Q607" s="66"/>
    </row>
    <row r="608" customFormat="1" ht="20" customHeight="1" spans="2:17">
      <c r="B608" s="43"/>
      <c r="C608" s="60"/>
      <c r="D608" s="60"/>
      <c r="E608" s="60"/>
      <c r="F608" s="60"/>
      <c r="G608" s="63"/>
      <c r="H608" s="63"/>
      <c r="I608" s="60"/>
      <c r="J608" s="60"/>
      <c r="K608" s="51" t="s">
        <v>662</v>
      </c>
      <c r="L608" s="51" t="s">
        <v>663</v>
      </c>
      <c r="M608" s="52" t="s">
        <v>1551</v>
      </c>
      <c r="N608" s="51" t="s">
        <v>670</v>
      </c>
      <c r="O608" s="51" t="s">
        <v>1552</v>
      </c>
      <c r="P608" s="51" t="s">
        <v>757</v>
      </c>
      <c r="Q608" s="66"/>
    </row>
    <row r="609" customFormat="1" ht="20" customHeight="1" spans="2:17">
      <c r="B609" s="43"/>
      <c r="C609" s="60"/>
      <c r="D609" s="60"/>
      <c r="E609" s="60"/>
      <c r="F609" s="60"/>
      <c r="G609" s="63"/>
      <c r="H609" s="63"/>
      <c r="I609" s="60"/>
      <c r="J609" s="60"/>
      <c r="K609" s="51" t="s">
        <v>688</v>
      </c>
      <c r="L609" s="51" t="s">
        <v>692</v>
      </c>
      <c r="M609" s="52" t="s">
        <v>1553</v>
      </c>
      <c r="N609" s="51" t="s">
        <v>670</v>
      </c>
      <c r="O609" s="51" t="s">
        <v>671</v>
      </c>
      <c r="P609" s="51" t="s">
        <v>672</v>
      </c>
      <c r="Q609" s="66"/>
    </row>
    <row r="610" customFormat="1" ht="20" customHeight="1" spans="2:17">
      <c r="B610" s="43"/>
      <c r="C610" s="60"/>
      <c r="D610" s="60"/>
      <c r="E610" s="60"/>
      <c r="F610" s="60"/>
      <c r="G610" s="63"/>
      <c r="H610" s="63"/>
      <c r="I610" s="60"/>
      <c r="J610" s="60"/>
      <c r="K610" s="51" t="s">
        <v>697</v>
      </c>
      <c r="L610" s="51" t="s">
        <v>698</v>
      </c>
      <c r="M610" s="52" t="s">
        <v>1539</v>
      </c>
      <c r="N610" s="51" t="s">
        <v>700</v>
      </c>
      <c r="O610" s="51" t="s">
        <v>1024</v>
      </c>
      <c r="P610" s="51" t="s">
        <v>672</v>
      </c>
      <c r="Q610" s="66"/>
    </row>
    <row r="611" customFormat="1" ht="20" customHeight="1" spans="2:17">
      <c r="B611" s="43"/>
      <c r="C611" s="60"/>
      <c r="D611" s="60"/>
      <c r="E611" s="60"/>
      <c r="F611" s="60"/>
      <c r="G611" s="63"/>
      <c r="H611" s="63"/>
      <c r="I611" s="60"/>
      <c r="J611" s="60"/>
      <c r="K611" s="51" t="s">
        <v>703</v>
      </c>
      <c r="L611" s="51" t="s">
        <v>704</v>
      </c>
      <c r="M611" s="52" t="s">
        <v>705</v>
      </c>
      <c r="N611" s="51" t="s">
        <v>665</v>
      </c>
      <c r="O611" s="51" t="s">
        <v>1554</v>
      </c>
      <c r="P611" s="51" t="s">
        <v>707</v>
      </c>
      <c r="Q611" s="66"/>
    </row>
    <row r="612" customFormat="1" ht="20" customHeight="1" spans="2:17">
      <c r="B612" s="43"/>
      <c r="C612" s="60" t="s">
        <v>1555</v>
      </c>
      <c r="D612" s="60" t="s">
        <v>660</v>
      </c>
      <c r="E612" s="60" t="s">
        <v>1412</v>
      </c>
      <c r="F612" s="60">
        <v>80236302</v>
      </c>
      <c r="G612" s="63">
        <v>32</v>
      </c>
      <c r="H612" s="63">
        <v>32</v>
      </c>
      <c r="I612" s="60"/>
      <c r="J612" s="60" t="s">
        <v>1556</v>
      </c>
      <c r="K612" s="51" t="s">
        <v>662</v>
      </c>
      <c r="L612" s="51" t="s">
        <v>668</v>
      </c>
      <c r="M612" s="52" t="s">
        <v>1557</v>
      </c>
      <c r="N612" s="51" t="s">
        <v>674</v>
      </c>
      <c r="O612" s="51" t="s">
        <v>1558</v>
      </c>
      <c r="P612" s="51" t="s">
        <v>581</v>
      </c>
      <c r="Q612" s="66"/>
    </row>
    <row r="613" customFormat="1" ht="20" customHeight="1" spans="2:17">
      <c r="B613" s="43"/>
      <c r="C613" s="60"/>
      <c r="D613" s="60"/>
      <c r="E613" s="60"/>
      <c r="F613" s="60"/>
      <c r="G613" s="63"/>
      <c r="H613" s="63"/>
      <c r="I613" s="60"/>
      <c r="J613" s="60"/>
      <c r="K613" s="51" t="s">
        <v>662</v>
      </c>
      <c r="L613" s="51" t="s">
        <v>663</v>
      </c>
      <c r="M613" s="52" t="s">
        <v>1559</v>
      </c>
      <c r="N613" s="51" t="s">
        <v>670</v>
      </c>
      <c r="O613" s="51" t="s">
        <v>878</v>
      </c>
      <c r="P613" s="51" t="s">
        <v>757</v>
      </c>
      <c r="Q613" s="66"/>
    </row>
    <row r="614" customFormat="1" ht="20" customHeight="1" spans="2:17">
      <c r="B614" s="43"/>
      <c r="C614" s="60"/>
      <c r="D614" s="60"/>
      <c r="E614" s="60"/>
      <c r="F614" s="60"/>
      <c r="G614" s="63"/>
      <c r="H614" s="63"/>
      <c r="I614" s="60"/>
      <c r="J614" s="60"/>
      <c r="K614" s="51" t="s">
        <v>662</v>
      </c>
      <c r="L614" s="51" t="s">
        <v>682</v>
      </c>
      <c r="M614" s="52" t="s">
        <v>1560</v>
      </c>
      <c r="N614" s="51" t="s">
        <v>670</v>
      </c>
      <c r="O614" s="51" t="s">
        <v>671</v>
      </c>
      <c r="P614" s="51" t="s">
        <v>672</v>
      </c>
      <c r="Q614" s="66"/>
    </row>
    <row r="615" customFormat="1" ht="20" customHeight="1" spans="2:17">
      <c r="B615" s="43"/>
      <c r="C615" s="60"/>
      <c r="D615" s="60"/>
      <c r="E615" s="60"/>
      <c r="F615" s="60"/>
      <c r="G615" s="63"/>
      <c r="H615" s="63"/>
      <c r="I615" s="60"/>
      <c r="J615" s="60"/>
      <c r="K615" s="51" t="s">
        <v>688</v>
      </c>
      <c r="L615" s="51" t="s">
        <v>692</v>
      </c>
      <c r="M615" s="52" t="s">
        <v>1561</v>
      </c>
      <c r="N615" s="51" t="s">
        <v>674</v>
      </c>
      <c r="O615" s="51" t="s">
        <v>773</v>
      </c>
      <c r="P615" s="51" t="s">
        <v>581</v>
      </c>
      <c r="Q615" s="66"/>
    </row>
    <row r="616" customFormat="1" ht="20" customHeight="1" spans="2:17">
      <c r="B616" s="43"/>
      <c r="C616" s="60"/>
      <c r="D616" s="60"/>
      <c r="E616" s="60"/>
      <c r="F616" s="60"/>
      <c r="G616" s="63"/>
      <c r="H616" s="63"/>
      <c r="I616" s="60"/>
      <c r="J616" s="60"/>
      <c r="K616" s="51" t="s">
        <v>697</v>
      </c>
      <c r="L616" s="51" t="s">
        <v>698</v>
      </c>
      <c r="M616" s="52" t="s">
        <v>1562</v>
      </c>
      <c r="N616" s="51" t="s">
        <v>670</v>
      </c>
      <c r="O616" s="51" t="s">
        <v>671</v>
      </c>
      <c r="P616" s="51" t="s">
        <v>672</v>
      </c>
      <c r="Q616" s="66"/>
    </row>
    <row r="617" customFormat="1" ht="20" customHeight="1" spans="2:17">
      <c r="B617" s="43"/>
      <c r="C617" s="60"/>
      <c r="D617" s="60"/>
      <c r="E617" s="60"/>
      <c r="F617" s="60"/>
      <c r="G617" s="63"/>
      <c r="H617" s="63"/>
      <c r="I617" s="60"/>
      <c r="J617" s="60"/>
      <c r="K617" s="51" t="s">
        <v>703</v>
      </c>
      <c r="L617" s="51" t="s">
        <v>704</v>
      </c>
      <c r="M617" s="52" t="s">
        <v>705</v>
      </c>
      <c r="N617" s="51" t="s">
        <v>665</v>
      </c>
      <c r="O617" s="51" t="s">
        <v>1563</v>
      </c>
      <c r="P617" s="51" t="s">
        <v>707</v>
      </c>
      <c r="Q617" s="66"/>
    </row>
    <row r="618" customFormat="1" ht="20" customHeight="1" spans="2:17">
      <c r="B618" s="43"/>
      <c r="C618" s="60" t="s">
        <v>1564</v>
      </c>
      <c r="D618" s="60" t="s">
        <v>660</v>
      </c>
      <c r="E618" s="60"/>
      <c r="F618" s="60"/>
      <c r="G618" s="63">
        <v>0.66</v>
      </c>
      <c r="H618" s="63">
        <v>0.66</v>
      </c>
      <c r="I618" s="60"/>
      <c r="J618" s="60" t="s">
        <v>1565</v>
      </c>
      <c r="K618" s="51" t="s">
        <v>662</v>
      </c>
      <c r="L618" s="51" t="s">
        <v>663</v>
      </c>
      <c r="M618" s="52" t="s">
        <v>1566</v>
      </c>
      <c r="N618" s="51" t="s">
        <v>670</v>
      </c>
      <c r="O618" s="51" t="s">
        <v>666</v>
      </c>
      <c r="P618" s="51" t="s">
        <v>757</v>
      </c>
      <c r="Q618" s="66"/>
    </row>
    <row r="619" customFormat="1" ht="20" customHeight="1" spans="2:17">
      <c r="B619" s="43"/>
      <c r="C619" s="60"/>
      <c r="D619" s="60"/>
      <c r="E619" s="60"/>
      <c r="F619" s="60"/>
      <c r="G619" s="63"/>
      <c r="H619" s="63"/>
      <c r="I619" s="60"/>
      <c r="J619" s="60"/>
      <c r="K619" s="51" t="s">
        <v>662</v>
      </c>
      <c r="L619" s="51" t="s">
        <v>682</v>
      </c>
      <c r="M619" s="52" t="s">
        <v>1567</v>
      </c>
      <c r="N619" s="51" t="s">
        <v>670</v>
      </c>
      <c r="O619" s="51" t="s">
        <v>1307</v>
      </c>
      <c r="P619" s="51" t="s">
        <v>829</v>
      </c>
      <c r="Q619" s="66"/>
    </row>
    <row r="620" customFormat="1" ht="20" customHeight="1" spans="2:17">
      <c r="B620" s="43"/>
      <c r="C620" s="60"/>
      <c r="D620" s="60"/>
      <c r="E620" s="60"/>
      <c r="F620" s="60"/>
      <c r="G620" s="63"/>
      <c r="H620" s="63"/>
      <c r="I620" s="60"/>
      <c r="J620" s="60"/>
      <c r="K620" s="51" t="s">
        <v>662</v>
      </c>
      <c r="L620" s="51" t="s">
        <v>668</v>
      </c>
      <c r="M620" s="52" t="s">
        <v>1568</v>
      </c>
      <c r="N620" s="51" t="s">
        <v>674</v>
      </c>
      <c r="O620" s="51" t="s">
        <v>1313</v>
      </c>
      <c r="P620" s="51" t="s">
        <v>581</v>
      </c>
      <c r="Q620" s="66"/>
    </row>
    <row r="621" customFormat="1" ht="20" customHeight="1" spans="2:17">
      <c r="B621" s="43"/>
      <c r="C621" s="60"/>
      <c r="D621" s="60"/>
      <c r="E621" s="60"/>
      <c r="F621" s="60"/>
      <c r="G621" s="63"/>
      <c r="H621" s="63"/>
      <c r="I621" s="60"/>
      <c r="J621" s="60"/>
      <c r="K621" s="51" t="s">
        <v>662</v>
      </c>
      <c r="L621" s="51" t="s">
        <v>668</v>
      </c>
      <c r="M621" s="52" t="s">
        <v>1569</v>
      </c>
      <c r="N621" s="51" t="s">
        <v>674</v>
      </c>
      <c r="O621" s="51" t="s">
        <v>1330</v>
      </c>
      <c r="P621" s="51" t="s">
        <v>581</v>
      </c>
      <c r="Q621" s="66"/>
    </row>
    <row r="622" customFormat="1" ht="20" customHeight="1" spans="2:17">
      <c r="B622" s="43"/>
      <c r="C622" s="60"/>
      <c r="D622" s="60"/>
      <c r="E622" s="60"/>
      <c r="F622" s="60"/>
      <c r="G622" s="63"/>
      <c r="H622" s="63"/>
      <c r="I622" s="60"/>
      <c r="J622" s="60"/>
      <c r="K622" s="51" t="s">
        <v>688</v>
      </c>
      <c r="L622" s="51" t="s">
        <v>692</v>
      </c>
      <c r="M622" s="52" t="s">
        <v>1570</v>
      </c>
      <c r="N622" s="51" t="s">
        <v>674</v>
      </c>
      <c r="O622" s="51" t="s">
        <v>1051</v>
      </c>
      <c r="P622" s="51" t="s">
        <v>581</v>
      </c>
      <c r="Q622" s="66"/>
    </row>
    <row r="623" customFormat="1" ht="20" customHeight="1" spans="2:17">
      <c r="B623" s="43"/>
      <c r="C623" s="60"/>
      <c r="D623" s="60"/>
      <c r="E623" s="60"/>
      <c r="F623" s="60"/>
      <c r="G623" s="63"/>
      <c r="H623" s="63"/>
      <c r="I623" s="60"/>
      <c r="J623" s="60"/>
      <c r="K623" s="51" t="s">
        <v>697</v>
      </c>
      <c r="L623" s="51" t="s">
        <v>698</v>
      </c>
      <c r="M623" s="52" t="s">
        <v>1571</v>
      </c>
      <c r="N623" s="51" t="s">
        <v>670</v>
      </c>
      <c r="O623" s="51" t="s">
        <v>671</v>
      </c>
      <c r="P623" s="51" t="s">
        <v>672</v>
      </c>
      <c r="Q623" s="66"/>
    </row>
    <row r="624" customFormat="1" ht="20" customHeight="1" spans="2:17">
      <c r="B624" s="43"/>
      <c r="C624" s="60"/>
      <c r="D624" s="60"/>
      <c r="E624" s="60"/>
      <c r="F624" s="60"/>
      <c r="G624" s="63"/>
      <c r="H624" s="63"/>
      <c r="I624" s="60"/>
      <c r="J624" s="60"/>
      <c r="K624" s="51" t="s">
        <v>703</v>
      </c>
      <c r="L624" s="51" t="s">
        <v>704</v>
      </c>
      <c r="M624" s="52" t="s">
        <v>1056</v>
      </c>
      <c r="N624" s="51" t="s">
        <v>665</v>
      </c>
      <c r="O624" s="51" t="s">
        <v>1572</v>
      </c>
      <c r="P624" s="51" t="s">
        <v>817</v>
      </c>
      <c r="Q624" s="66"/>
    </row>
    <row r="625" customFormat="1" ht="20" customHeight="1" spans="2:17">
      <c r="B625" s="43"/>
      <c r="C625" s="60" t="s">
        <v>1573</v>
      </c>
      <c r="D625" s="60" t="s">
        <v>660</v>
      </c>
      <c r="E625" s="60" t="s">
        <v>1574</v>
      </c>
      <c r="F625" s="60">
        <v>80232928</v>
      </c>
      <c r="G625" s="63">
        <f>245000/10000</f>
        <v>24.5</v>
      </c>
      <c r="H625" s="63">
        <f>245000/10000</f>
        <v>24.5</v>
      </c>
      <c r="I625" s="60"/>
      <c r="J625" s="60" t="s">
        <v>1575</v>
      </c>
      <c r="K625" s="51" t="s">
        <v>662</v>
      </c>
      <c r="L625" s="51" t="s">
        <v>668</v>
      </c>
      <c r="M625" s="52" t="s">
        <v>1576</v>
      </c>
      <c r="N625" s="51" t="s">
        <v>674</v>
      </c>
      <c r="O625" s="51" t="s">
        <v>1577</v>
      </c>
      <c r="P625" s="51" t="s">
        <v>581</v>
      </c>
      <c r="Q625" s="66"/>
    </row>
    <row r="626" customFormat="1" ht="20" customHeight="1" spans="2:17">
      <c r="B626" s="43"/>
      <c r="C626" s="60"/>
      <c r="D626" s="60"/>
      <c r="E626" s="60"/>
      <c r="F626" s="60"/>
      <c r="G626" s="63"/>
      <c r="H626" s="63"/>
      <c r="I626" s="60"/>
      <c r="J626" s="60"/>
      <c r="K626" s="51" t="s">
        <v>662</v>
      </c>
      <c r="L626" s="51" t="s">
        <v>682</v>
      </c>
      <c r="M626" s="52" t="s">
        <v>1578</v>
      </c>
      <c r="N626" s="51" t="s">
        <v>700</v>
      </c>
      <c r="O626" s="51" t="s">
        <v>701</v>
      </c>
      <c r="P626" s="51" t="s">
        <v>672</v>
      </c>
      <c r="Q626" s="66"/>
    </row>
    <row r="627" customFormat="1" ht="20" customHeight="1" spans="2:17">
      <c r="B627" s="43"/>
      <c r="C627" s="60"/>
      <c r="D627" s="60"/>
      <c r="E627" s="60"/>
      <c r="F627" s="60"/>
      <c r="G627" s="63"/>
      <c r="H627" s="63"/>
      <c r="I627" s="60"/>
      <c r="J627" s="60"/>
      <c r="K627" s="51" t="s">
        <v>662</v>
      </c>
      <c r="L627" s="51" t="s">
        <v>668</v>
      </c>
      <c r="M627" s="52" t="s">
        <v>1579</v>
      </c>
      <c r="N627" s="51" t="s">
        <v>674</v>
      </c>
      <c r="O627" s="51" t="s">
        <v>1580</v>
      </c>
      <c r="P627" s="51" t="s">
        <v>581</v>
      </c>
      <c r="Q627" s="66"/>
    </row>
    <row r="628" customFormat="1" ht="20" customHeight="1" spans="2:17">
      <c r="B628" s="43"/>
      <c r="C628" s="60"/>
      <c r="D628" s="60"/>
      <c r="E628" s="60"/>
      <c r="F628" s="60"/>
      <c r="G628" s="63"/>
      <c r="H628" s="63"/>
      <c r="I628" s="60"/>
      <c r="J628" s="60"/>
      <c r="K628" s="51" t="s">
        <v>662</v>
      </c>
      <c r="L628" s="51" t="s">
        <v>663</v>
      </c>
      <c r="M628" s="52" t="s">
        <v>1581</v>
      </c>
      <c r="N628" s="51" t="s">
        <v>700</v>
      </c>
      <c r="O628" s="51" t="s">
        <v>853</v>
      </c>
      <c r="P628" s="51" t="s">
        <v>1582</v>
      </c>
      <c r="Q628" s="66"/>
    </row>
    <row r="629" customFormat="1" ht="20" customHeight="1" spans="2:17">
      <c r="B629" s="43"/>
      <c r="C629" s="60"/>
      <c r="D629" s="60"/>
      <c r="E629" s="60"/>
      <c r="F629" s="60"/>
      <c r="G629" s="63"/>
      <c r="H629" s="63"/>
      <c r="I629" s="60"/>
      <c r="J629" s="60"/>
      <c r="K629" s="51" t="s">
        <v>662</v>
      </c>
      <c r="L629" s="51" t="s">
        <v>682</v>
      </c>
      <c r="M629" s="52" t="s">
        <v>1583</v>
      </c>
      <c r="N629" s="51" t="s">
        <v>670</v>
      </c>
      <c r="O629" s="51" t="s">
        <v>671</v>
      </c>
      <c r="P629" s="51" t="s">
        <v>672</v>
      </c>
      <c r="Q629" s="66"/>
    </row>
    <row r="630" customFormat="1" ht="20" customHeight="1" spans="2:17">
      <c r="B630" s="43"/>
      <c r="C630" s="60"/>
      <c r="D630" s="60"/>
      <c r="E630" s="60"/>
      <c r="F630" s="60"/>
      <c r="G630" s="63"/>
      <c r="H630" s="63"/>
      <c r="I630" s="60"/>
      <c r="J630" s="60"/>
      <c r="K630" s="51" t="s">
        <v>688</v>
      </c>
      <c r="L630" s="51" t="s">
        <v>689</v>
      </c>
      <c r="M630" s="52" t="s">
        <v>1584</v>
      </c>
      <c r="N630" s="51" t="s">
        <v>674</v>
      </c>
      <c r="O630" s="51" t="s">
        <v>1585</v>
      </c>
      <c r="P630" s="51" t="s">
        <v>581</v>
      </c>
      <c r="Q630" s="66"/>
    </row>
    <row r="631" customFormat="1" ht="20" customHeight="1" spans="2:17">
      <c r="B631" s="43"/>
      <c r="C631" s="60"/>
      <c r="D631" s="60"/>
      <c r="E631" s="60"/>
      <c r="F631" s="60"/>
      <c r="G631" s="63"/>
      <c r="H631" s="63"/>
      <c r="I631" s="60"/>
      <c r="J631" s="60"/>
      <c r="K631" s="51" t="s">
        <v>688</v>
      </c>
      <c r="L631" s="51" t="s">
        <v>692</v>
      </c>
      <c r="M631" s="52" t="s">
        <v>1586</v>
      </c>
      <c r="N631" s="51" t="s">
        <v>674</v>
      </c>
      <c r="O631" s="51" t="s">
        <v>1452</v>
      </c>
      <c r="P631" s="51" t="s">
        <v>581</v>
      </c>
      <c r="Q631" s="66"/>
    </row>
    <row r="632" customFormat="1" ht="20" customHeight="1" spans="2:17">
      <c r="B632" s="43"/>
      <c r="C632" s="60"/>
      <c r="D632" s="60"/>
      <c r="E632" s="60"/>
      <c r="F632" s="60"/>
      <c r="G632" s="63"/>
      <c r="H632" s="63"/>
      <c r="I632" s="60"/>
      <c r="J632" s="60"/>
      <c r="K632" s="51" t="s">
        <v>697</v>
      </c>
      <c r="L632" s="51" t="s">
        <v>698</v>
      </c>
      <c r="M632" s="52" t="s">
        <v>1587</v>
      </c>
      <c r="N632" s="51" t="s">
        <v>700</v>
      </c>
      <c r="O632" s="51" t="s">
        <v>701</v>
      </c>
      <c r="P632" s="51" t="s">
        <v>672</v>
      </c>
      <c r="Q632" s="66"/>
    </row>
    <row r="633" customFormat="1" ht="20" customHeight="1" spans="2:17">
      <c r="B633" s="43"/>
      <c r="C633" s="60"/>
      <c r="D633" s="60"/>
      <c r="E633" s="60"/>
      <c r="F633" s="60"/>
      <c r="G633" s="63"/>
      <c r="H633" s="63"/>
      <c r="I633" s="60"/>
      <c r="J633" s="60"/>
      <c r="K633" s="51" t="s">
        <v>703</v>
      </c>
      <c r="L633" s="51" t="s">
        <v>704</v>
      </c>
      <c r="M633" s="52" t="s">
        <v>705</v>
      </c>
      <c r="N633" s="51" t="s">
        <v>665</v>
      </c>
      <c r="O633" s="51" t="s">
        <v>1588</v>
      </c>
      <c r="P633" s="51" t="s">
        <v>707</v>
      </c>
      <c r="Q633" s="66"/>
    </row>
    <row r="634" customFormat="1" ht="20" customHeight="1" spans="2:17">
      <c r="B634" s="43"/>
      <c r="C634" s="60" t="s">
        <v>1589</v>
      </c>
      <c r="D634" s="60" t="s">
        <v>660</v>
      </c>
      <c r="E634" s="60"/>
      <c r="F634" s="60"/>
      <c r="G634" s="63">
        <f>129939/10000</f>
        <v>12.9939</v>
      </c>
      <c r="H634" s="63">
        <f>129939/10000</f>
        <v>12.9939</v>
      </c>
      <c r="I634" s="60"/>
      <c r="J634" s="60" t="s">
        <v>1590</v>
      </c>
      <c r="K634" s="51" t="s">
        <v>662</v>
      </c>
      <c r="L634" s="51" t="s">
        <v>682</v>
      </c>
      <c r="M634" s="52" t="s">
        <v>1591</v>
      </c>
      <c r="N634" s="51" t="s">
        <v>670</v>
      </c>
      <c r="O634" s="51" t="s">
        <v>671</v>
      </c>
      <c r="P634" s="51" t="s">
        <v>672</v>
      </c>
      <c r="Q634" s="66"/>
    </row>
    <row r="635" customFormat="1" ht="20" customHeight="1" spans="2:17">
      <c r="B635" s="43"/>
      <c r="C635" s="60"/>
      <c r="D635" s="60"/>
      <c r="E635" s="60"/>
      <c r="F635" s="60"/>
      <c r="G635" s="63"/>
      <c r="H635" s="63"/>
      <c r="I635" s="60"/>
      <c r="J635" s="60"/>
      <c r="K635" s="51" t="s">
        <v>662</v>
      </c>
      <c r="L635" s="51" t="s">
        <v>668</v>
      </c>
      <c r="M635" s="52" t="s">
        <v>1298</v>
      </c>
      <c r="N635" s="51" t="s">
        <v>674</v>
      </c>
      <c r="O635" s="51" t="s">
        <v>866</v>
      </c>
      <c r="P635" s="51" t="s">
        <v>581</v>
      </c>
      <c r="Q635" s="66"/>
    </row>
    <row r="636" customFormat="1" ht="20" customHeight="1" spans="2:17">
      <c r="B636" s="43"/>
      <c r="C636" s="60"/>
      <c r="D636" s="60"/>
      <c r="E636" s="60"/>
      <c r="F636" s="60"/>
      <c r="G636" s="63"/>
      <c r="H636" s="63"/>
      <c r="I636" s="60"/>
      <c r="J636" s="60"/>
      <c r="K636" s="51" t="s">
        <v>662</v>
      </c>
      <c r="L636" s="51" t="s">
        <v>682</v>
      </c>
      <c r="M636" s="52" t="s">
        <v>1296</v>
      </c>
      <c r="N636" s="51" t="s">
        <v>674</v>
      </c>
      <c r="O636" s="51" t="s">
        <v>823</v>
      </c>
      <c r="P636" s="51" t="s">
        <v>581</v>
      </c>
      <c r="Q636" s="66"/>
    </row>
    <row r="637" customFormat="1" ht="20" customHeight="1" spans="2:17">
      <c r="B637" s="43"/>
      <c r="C637" s="60"/>
      <c r="D637" s="60"/>
      <c r="E637" s="60"/>
      <c r="F637" s="60"/>
      <c r="G637" s="63"/>
      <c r="H637" s="63"/>
      <c r="I637" s="60"/>
      <c r="J637" s="60"/>
      <c r="K637" s="51" t="s">
        <v>662</v>
      </c>
      <c r="L637" s="51" t="s">
        <v>682</v>
      </c>
      <c r="M637" s="52" t="s">
        <v>1592</v>
      </c>
      <c r="N637" s="51" t="s">
        <v>670</v>
      </c>
      <c r="O637" s="51" t="s">
        <v>671</v>
      </c>
      <c r="P637" s="51" t="s">
        <v>672</v>
      </c>
      <c r="Q637" s="66"/>
    </row>
    <row r="638" customFormat="1" ht="20" customHeight="1" spans="2:17">
      <c r="B638" s="43"/>
      <c r="C638" s="60"/>
      <c r="D638" s="60"/>
      <c r="E638" s="60"/>
      <c r="F638" s="60"/>
      <c r="G638" s="63"/>
      <c r="H638" s="63"/>
      <c r="I638" s="60"/>
      <c r="J638" s="60"/>
      <c r="K638" s="51" t="s">
        <v>662</v>
      </c>
      <c r="L638" s="51" t="s">
        <v>663</v>
      </c>
      <c r="M638" s="52" t="s">
        <v>1593</v>
      </c>
      <c r="N638" s="51" t="s">
        <v>670</v>
      </c>
      <c r="O638" s="51" t="s">
        <v>666</v>
      </c>
      <c r="P638" s="51" t="s">
        <v>717</v>
      </c>
      <c r="Q638" s="66"/>
    </row>
    <row r="639" customFormat="1" ht="20" customHeight="1" spans="2:17">
      <c r="B639" s="43"/>
      <c r="C639" s="60"/>
      <c r="D639" s="60"/>
      <c r="E639" s="60"/>
      <c r="F639" s="60"/>
      <c r="G639" s="63"/>
      <c r="H639" s="63"/>
      <c r="I639" s="60"/>
      <c r="J639" s="60"/>
      <c r="K639" s="51" t="s">
        <v>688</v>
      </c>
      <c r="L639" s="51" t="s">
        <v>692</v>
      </c>
      <c r="M639" s="52" t="s">
        <v>1594</v>
      </c>
      <c r="N639" s="51" t="s">
        <v>674</v>
      </c>
      <c r="O639" s="51" t="s">
        <v>773</v>
      </c>
      <c r="P639" s="51" t="s">
        <v>581</v>
      </c>
      <c r="Q639" s="66"/>
    </row>
    <row r="640" customFormat="1" ht="20" customHeight="1" spans="2:17">
      <c r="B640" s="43"/>
      <c r="C640" s="60"/>
      <c r="D640" s="60"/>
      <c r="E640" s="60"/>
      <c r="F640" s="60"/>
      <c r="G640" s="63"/>
      <c r="H640" s="63"/>
      <c r="I640" s="60"/>
      <c r="J640" s="60"/>
      <c r="K640" s="51" t="s">
        <v>688</v>
      </c>
      <c r="L640" s="51" t="s">
        <v>689</v>
      </c>
      <c r="M640" s="52" t="s">
        <v>1595</v>
      </c>
      <c r="N640" s="51" t="s">
        <v>674</v>
      </c>
      <c r="O640" s="51" t="s">
        <v>760</v>
      </c>
      <c r="P640" s="51" t="s">
        <v>581</v>
      </c>
      <c r="Q640" s="66"/>
    </row>
    <row r="641" customFormat="1" ht="20" customHeight="1" spans="2:17">
      <c r="B641" s="43"/>
      <c r="C641" s="60"/>
      <c r="D641" s="60"/>
      <c r="E641" s="60"/>
      <c r="F641" s="60"/>
      <c r="G641" s="63"/>
      <c r="H641" s="63"/>
      <c r="I641" s="60"/>
      <c r="J641" s="60"/>
      <c r="K641" s="51" t="s">
        <v>688</v>
      </c>
      <c r="L641" s="51" t="s">
        <v>692</v>
      </c>
      <c r="M641" s="52" t="s">
        <v>1596</v>
      </c>
      <c r="N641" s="51" t="s">
        <v>674</v>
      </c>
      <c r="O641" s="51" t="s">
        <v>869</v>
      </c>
      <c r="P641" s="51" t="s">
        <v>581</v>
      </c>
      <c r="Q641" s="66"/>
    </row>
    <row r="642" customFormat="1" ht="20" customHeight="1" spans="2:17">
      <c r="B642" s="43"/>
      <c r="C642" s="60"/>
      <c r="D642" s="60"/>
      <c r="E642" s="60"/>
      <c r="F642" s="60"/>
      <c r="G642" s="63"/>
      <c r="H642" s="63"/>
      <c r="I642" s="60"/>
      <c r="J642" s="60"/>
      <c r="K642" s="51" t="s">
        <v>697</v>
      </c>
      <c r="L642" s="51" t="s">
        <v>698</v>
      </c>
      <c r="M642" s="52" t="s">
        <v>1597</v>
      </c>
      <c r="N642" s="51" t="s">
        <v>700</v>
      </c>
      <c r="O642" s="51" t="s">
        <v>701</v>
      </c>
      <c r="P642" s="51" t="s">
        <v>672</v>
      </c>
      <c r="Q642" s="66"/>
    </row>
    <row r="643" customFormat="1" ht="20" customHeight="1" spans="2:17">
      <c r="B643" s="43"/>
      <c r="C643" s="60"/>
      <c r="D643" s="60"/>
      <c r="E643" s="60"/>
      <c r="F643" s="60"/>
      <c r="G643" s="63"/>
      <c r="H643" s="63"/>
      <c r="I643" s="60"/>
      <c r="J643" s="60"/>
      <c r="K643" s="51" t="s">
        <v>703</v>
      </c>
      <c r="L643" s="51" t="s">
        <v>704</v>
      </c>
      <c r="M643" s="52" t="s">
        <v>705</v>
      </c>
      <c r="N643" s="51" t="s">
        <v>665</v>
      </c>
      <c r="O643" s="51" t="s">
        <v>1598</v>
      </c>
      <c r="P643" s="51" t="s">
        <v>707</v>
      </c>
      <c r="Q643" s="66"/>
    </row>
    <row r="644" customFormat="1" ht="20" customHeight="1" spans="2:17">
      <c r="B644" s="43"/>
      <c r="C644" s="60" t="s">
        <v>1599</v>
      </c>
      <c r="D644" s="60" t="s">
        <v>660</v>
      </c>
      <c r="E644" s="60" t="s">
        <v>1574</v>
      </c>
      <c r="F644" s="60">
        <v>80232928</v>
      </c>
      <c r="G644" s="63">
        <f>390042.48/10000</f>
        <v>39.004248</v>
      </c>
      <c r="H644" s="63">
        <f>390042.48/10000</f>
        <v>39.004248</v>
      </c>
      <c r="I644" s="60"/>
      <c r="J644" s="60" t="s">
        <v>1600</v>
      </c>
      <c r="K644" s="51" t="s">
        <v>662</v>
      </c>
      <c r="L644" s="51" t="s">
        <v>663</v>
      </c>
      <c r="M644" s="52" t="s">
        <v>1581</v>
      </c>
      <c r="N644" s="51" t="s">
        <v>700</v>
      </c>
      <c r="O644" s="51" t="s">
        <v>853</v>
      </c>
      <c r="P644" s="51" t="s">
        <v>687</v>
      </c>
      <c r="Q644" s="66"/>
    </row>
    <row r="645" customFormat="1" ht="20" customHeight="1" spans="2:17">
      <c r="B645" s="43"/>
      <c r="C645" s="60"/>
      <c r="D645" s="60"/>
      <c r="E645" s="60"/>
      <c r="F645" s="60"/>
      <c r="G645" s="63"/>
      <c r="H645" s="63"/>
      <c r="I645" s="60"/>
      <c r="J645" s="60"/>
      <c r="K645" s="51" t="s">
        <v>662</v>
      </c>
      <c r="L645" s="51" t="s">
        <v>668</v>
      </c>
      <c r="M645" s="52" t="s">
        <v>1601</v>
      </c>
      <c r="N645" s="51" t="s">
        <v>674</v>
      </c>
      <c r="O645" s="51" t="s">
        <v>1602</v>
      </c>
      <c r="P645" s="51" t="s">
        <v>581</v>
      </c>
      <c r="Q645" s="66"/>
    </row>
    <row r="646" customFormat="1" ht="20" customHeight="1" spans="2:17">
      <c r="B646" s="43"/>
      <c r="C646" s="60"/>
      <c r="D646" s="60"/>
      <c r="E646" s="60"/>
      <c r="F646" s="60"/>
      <c r="G646" s="63"/>
      <c r="H646" s="63"/>
      <c r="I646" s="60"/>
      <c r="J646" s="60"/>
      <c r="K646" s="51" t="s">
        <v>662</v>
      </c>
      <c r="L646" s="51" t="s">
        <v>668</v>
      </c>
      <c r="M646" s="52" t="s">
        <v>1579</v>
      </c>
      <c r="N646" s="51" t="s">
        <v>674</v>
      </c>
      <c r="O646" s="51" t="s">
        <v>721</v>
      </c>
      <c r="P646" s="51" t="s">
        <v>581</v>
      </c>
      <c r="Q646" s="66"/>
    </row>
    <row r="647" customFormat="1" ht="20" customHeight="1" spans="2:17">
      <c r="B647" s="43"/>
      <c r="C647" s="60"/>
      <c r="D647" s="60"/>
      <c r="E647" s="60"/>
      <c r="F647" s="60"/>
      <c r="G647" s="63"/>
      <c r="H647" s="63"/>
      <c r="I647" s="60"/>
      <c r="J647" s="60"/>
      <c r="K647" s="51" t="s">
        <v>662</v>
      </c>
      <c r="L647" s="51" t="s">
        <v>668</v>
      </c>
      <c r="M647" s="52" t="s">
        <v>1576</v>
      </c>
      <c r="N647" s="51" t="s">
        <v>674</v>
      </c>
      <c r="O647" s="51" t="s">
        <v>1577</v>
      </c>
      <c r="P647" s="51" t="s">
        <v>581</v>
      </c>
      <c r="Q647" s="66"/>
    </row>
    <row r="648" customFormat="1" ht="20" customHeight="1" spans="2:17">
      <c r="B648" s="43"/>
      <c r="C648" s="60"/>
      <c r="D648" s="60"/>
      <c r="E648" s="60"/>
      <c r="F648" s="60"/>
      <c r="G648" s="63"/>
      <c r="H648" s="63"/>
      <c r="I648" s="60"/>
      <c r="J648" s="60"/>
      <c r="K648" s="51" t="s">
        <v>662</v>
      </c>
      <c r="L648" s="51" t="s">
        <v>682</v>
      </c>
      <c r="M648" s="52" t="s">
        <v>1578</v>
      </c>
      <c r="N648" s="51" t="s">
        <v>700</v>
      </c>
      <c r="O648" s="51" t="s">
        <v>701</v>
      </c>
      <c r="P648" s="51" t="s">
        <v>672</v>
      </c>
      <c r="Q648" s="66"/>
    </row>
    <row r="649" customFormat="1" ht="20" customHeight="1" spans="2:17">
      <c r="B649" s="43"/>
      <c r="C649" s="60"/>
      <c r="D649" s="60"/>
      <c r="E649" s="60"/>
      <c r="F649" s="60"/>
      <c r="G649" s="63"/>
      <c r="H649" s="63"/>
      <c r="I649" s="60"/>
      <c r="J649" s="60"/>
      <c r="K649" s="51" t="s">
        <v>662</v>
      </c>
      <c r="L649" s="51" t="s">
        <v>663</v>
      </c>
      <c r="M649" s="52" t="s">
        <v>1603</v>
      </c>
      <c r="N649" s="51" t="s">
        <v>670</v>
      </c>
      <c r="O649" s="51" t="s">
        <v>666</v>
      </c>
      <c r="P649" s="51" t="s">
        <v>717</v>
      </c>
      <c r="Q649" s="66"/>
    </row>
    <row r="650" customFormat="1" ht="20" customHeight="1" spans="2:17">
      <c r="B650" s="43"/>
      <c r="C650" s="60"/>
      <c r="D650" s="60"/>
      <c r="E650" s="60"/>
      <c r="F650" s="60"/>
      <c r="G650" s="63"/>
      <c r="H650" s="63"/>
      <c r="I650" s="60"/>
      <c r="J650" s="60"/>
      <c r="K650" s="51" t="s">
        <v>662</v>
      </c>
      <c r="L650" s="51" t="s">
        <v>682</v>
      </c>
      <c r="M650" s="52" t="s">
        <v>1583</v>
      </c>
      <c r="N650" s="51" t="s">
        <v>670</v>
      </c>
      <c r="O650" s="51" t="s">
        <v>671</v>
      </c>
      <c r="P650" s="51" t="s">
        <v>672</v>
      </c>
      <c r="Q650" s="66"/>
    </row>
    <row r="651" customFormat="1" ht="20" customHeight="1" spans="2:17">
      <c r="B651" s="43"/>
      <c r="C651" s="60"/>
      <c r="D651" s="60"/>
      <c r="E651" s="60"/>
      <c r="F651" s="60"/>
      <c r="G651" s="63"/>
      <c r="H651" s="63"/>
      <c r="I651" s="60"/>
      <c r="J651" s="60"/>
      <c r="K651" s="51" t="s">
        <v>662</v>
      </c>
      <c r="L651" s="51" t="s">
        <v>682</v>
      </c>
      <c r="M651" s="52" t="s">
        <v>1604</v>
      </c>
      <c r="N651" s="51" t="s">
        <v>674</v>
      </c>
      <c r="O651" s="51" t="s">
        <v>1605</v>
      </c>
      <c r="P651" s="51" t="s">
        <v>581</v>
      </c>
      <c r="Q651" s="66"/>
    </row>
    <row r="652" customFormat="1" ht="20" customHeight="1" spans="2:17">
      <c r="B652" s="43"/>
      <c r="C652" s="60"/>
      <c r="D652" s="60"/>
      <c r="E652" s="60"/>
      <c r="F652" s="60"/>
      <c r="G652" s="63"/>
      <c r="H652" s="63"/>
      <c r="I652" s="60"/>
      <c r="J652" s="60"/>
      <c r="K652" s="51" t="s">
        <v>688</v>
      </c>
      <c r="L652" s="51" t="s">
        <v>689</v>
      </c>
      <c r="M652" s="52" t="s">
        <v>1584</v>
      </c>
      <c r="N652" s="51" t="s">
        <v>674</v>
      </c>
      <c r="O652" s="51" t="s">
        <v>1585</v>
      </c>
      <c r="P652" s="51" t="s">
        <v>581</v>
      </c>
      <c r="Q652" s="66"/>
    </row>
    <row r="653" customFormat="1" ht="20" customHeight="1" spans="2:17">
      <c r="B653" s="43"/>
      <c r="C653" s="60"/>
      <c r="D653" s="60"/>
      <c r="E653" s="60"/>
      <c r="F653" s="60"/>
      <c r="G653" s="63"/>
      <c r="H653" s="63"/>
      <c r="I653" s="60"/>
      <c r="J653" s="60"/>
      <c r="K653" s="51" t="s">
        <v>688</v>
      </c>
      <c r="L653" s="51" t="s">
        <v>692</v>
      </c>
      <c r="M653" s="52" t="s">
        <v>1586</v>
      </c>
      <c r="N653" s="51" t="s">
        <v>674</v>
      </c>
      <c r="O653" s="51" t="s">
        <v>1452</v>
      </c>
      <c r="P653" s="51" t="s">
        <v>581</v>
      </c>
      <c r="Q653" s="66"/>
    </row>
    <row r="654" customFormat="1" ht="20" customHeight="1" spans="2:17">
      <c r="B654" s="43"/>
      <c r="C654" s="60"/>
      <c r="D654" s="60"/>
      <c r="E654" s="60"/>
      <c r="F654" s="60"/>
      <c r="G654" s="63"/>
      <c r="H654" s="63"/>
      <c r="I654" s="60"/>
      <c r="J654" s="60"/>
      <c r="K654" s="51" t="s">
        <v>697</v>
      </c>
      <c r="L654" s="51" t="s">
        <v>698</v>
      </c>
      <c r="M654" s="52" t="s">
        <v>1587</v>
      </c>
      <c r="N654" s="51" t="s">
        <v>700</v>
      </c>
      <c r="O654" s="51" t="s">
        <v>701</v>
      </c>
      <c r="P654" s="51" t="s">
        <v>672</v>
      </c>
      <c r="Q654" s="66"/>
    </row>
    <row r="655" customFormat="1" ht="20" customHeight="1" spans="2:17">
      <c r="B655" s="43"/>
      <c r="C655" s="60"/>
      <c r="D655" s="60"/>
      <c r="E655" s="60"/>
      <c r="F655" s="60"/>
      <c r="G655" s="63"/>
      <c r="H655" s="63"/>
      <c r="I655" s="60"/>
      <c r="J655" s="60"/>
      <c r="K655" s="51" t="s">
        <v>703</v>
      </c>
      <c r="L655" s="51" t="s">
        <v>704</v>
      </c>
      <c r="M655" s="52" t="s">
        <v>705</v>
      </c>
      <c r="N655" s="51" t="s">
        <v>665</v>
      </c>
      <c r="O655" s="51" t="s">
        <v>1606</v>
      </c>
      <c r="P655" s="51" t="s">
        <v>707</v>
      </c>
      <c r="Q655" s="66"/>
    </row>
    <row r="656" customFormat="1" ht="20" customHeight="1" spans="2:17">
      <c r="B656" s="43"/>
      <c r="C656" s="60" t="s">
        <v>1607</v>
      </c>
      <c r="D656" s="60" t="s">
        <v>660</v>
      </c>
      <c r="E656" s="60" t="s">
        <v>1574</v>
      </c>
      <c r="F656" s="60">
        <v>80232928</v>
      </c>
      <c r="G656" s="63">
        <f>55614.46/10000</f>
        <v>5.561446</v>
      </c>
      <c r="H656" s="63">
        <f>55614.46/10000</f>
        <v>5.561446</v>
      </c>
      <c r="I656" s="60"/>
      <c r="J656" s="60" t="s">
        <v>1608</v>
      </c>
      <c r="K656" s="51" t="s">
        <v>662</v>
      </c>
      <c r="L656" s="51" t="s">
        <v>668</v>
      </c>
      <c r="M656" s="52" t="s">
        <v>1609</v>
      </c>
      <c r="N656" s="51" t="s">
        <v>674</v>
      </c>
      <c r="O656" s="51" t="s">
        <v>721</v>
      </c>
      <c r="P656" s="51" t="s">
        <v>581</v>
      </c>
      <c r="Q656" s="66"/>
    </row>
    <row r="657" customFormat="1" ht="20" customHeight="1" spans="2:17">
      <c r="B657" s="43"/>
      <c r="C657" s="60"/>
      <c r="D657" s="60"/>
      <c r="E657" s="60"/>
      <c r="F657" s="60"/>
      <c r="G657" s="63"/>
      <c r="H657" s="63"/>
      <c r="I657" s="60"/>
      <c r="J657" s="60"/>
      <c r="K657" s="51" t="s">
        <v>662</v>
      </c>
      <c r="L657" s="51" t="s">
        <v>668</v>
      </c>
      <c r="M657" s="52" t="s">
        <v>1610</v>
      </c>
      <c r="N657" s="51" t="s">
        <v>674</v>
      </c>
      <c r="O657" s="51" t="s">
        <v>1611</v>
      </c>
      <c r="P657" s="51" t="s">
        <v>581</v>
      </c>
      <c r="Q657" s="66"/>
    </row>
    <row r="658" customFormat="1" ht="20" customHeight="1" spans="2:17">
      <c r="B658" s="43"/>
      <c r="C658" s="60"/>
      <c r="D658" s="60"/>
      <c r="E658" s="60"/>
      <c r="F658" s="60"/>
      <c r="G658" s="63"/>
      <c r="H658" s="63"/>
      <c r="I658" s="60"/>
      <c r="J658" s="60"/>
      <c r="K658" s="51" t="s">
        <v>662</v>
      </c>
      <c r="L658" s="51" t="s">
        <v>682</v>
      </c>
      <c r="M658" s="52" t="s">
        <v>1583</v>
      </c>
      <c r="N658" s="51" t="s">
        <v>670</v>
      </c>
      <c r="O658" s="51" t="s">
        <v>671</v>
      </c>
      <c r="P658" s="51" t="s">
        <v>672</v>
      </c>
      <c r="Q658" s="66"/>
    </row>
    <row r="659" customFormat="1" ht="20" customHeight="1" spans="2:17">
      <c r="B659" s="43"/>
      <c r="C659" s="60"/>
      <c r="D659" s="60"/>
      <c r="E659" s="60"/>
      <c r="F659" s="60"/>
      <c r="G659" s="63"/>
      <c r="H659" s="63"/>
      <c r="I659" s="60"/>
      <c r="J659" s="60"/>
      <c r="K659" s="51" t="s">
        <v>662</v>
      </c>
      <c r="L659" s="51" t="s">
        <v>663</v>
      </c>
      <c r="M659" s="52" t="s">
        <v>1612</v>
      </c>
      <c r="N659" s="51" t="s">
        <v>670</v>
      </c>
      <c r="O659" s="51" t="s">
        <v>666</v>
      </c>
      <c r="P659" s="51" t="s">
        <v>1613</v>
      </c>
      <c r="Q659" s="66"/>
    </row>
    <row r="660" customFormat="1" ht="20" customHeight="1" spans="2:17">
      <c r="B660" s="43"/>
      <c r="C660" s="60"/>
      <c r="D660" s="60"/>
      <c r="E660" s="60"/>
      <c r="F660" s="60"/>
      <c r="G660" s="63"/>
      <c r="H660" s="63"/>
      <c r="I660" s="60"/>
      <c r="J660" s="60"/>
      <c r="K660" s="51" t="s">
        <v>662</v>
      </c>
      <c r="L660" s="51" t="s">
        <v>668</v>
      </c>
      <c r="M660" s="52" t="s">
        <v>1576</v>
      </c>
      <c r="N660" s="51" t="s">
        <v>674</v>
      </c>
      <c r="O660" s="51" t="s">
        <v>1577</v>
      </c>
      <c r="P660" s="51" t="s">
        <v>581</v>
      </c>
      <c r="Q660" s="66"/>
    </row>
    <row r="661" customFormat="1" ht="20" customHeight="1" spans="2:17">
      <c r="B661" s="43"/>
      <c r="C661" s="60"/>
      <c r="D661" s="60"/>
      <c r="E661" s="60"/>
      <c r="F661" s="60"/>
      <c r="G661" s="63"/>
      <c r="H661" s="63"/>
      <c r="I661" s="60"/>
      <c r="J661" s="60"/>
      <c r="K661" s="51" t="s">
        <v>662</v>
      </c>
      <c r="L661" s="51" t="s">
        <v>682</v>
      </c>
      <c r="M661" s="52" t="s">
        <v>1578</v>
      </c>
      <c r="N661" s="51" t="s">
        <v>700</v>
      </c>
      <c r="O661" s="51" t="s">
        <v>701</v>
      </c>
      <c r="P661" s="51" t="s">
        <v>672</v>
      </c>
      <c r="Q661" s="66"/>
    </row>
    <row r="662" customFormat="1" ht="20" customHeight="1" spans="2:17">
      <c r="B662" s="43"/>
      <c r="C662" s="60"/>
      <c r="D662" s="60"/>
      <c r="E662" s="60"/>
      <c r="F662" s="60"/>
      <c r="G662" s="63"/>
      <c r="H662" s="63"/>
      <c r="I662" s="60"/>
      <c r="J662" s="60"/>
      <c r="K662" s="51" t="s">
        <v>688</v>
      </c>
      <c r="L662" s="51" t="s">
        <v>692</v>
      </c>
      <c r="M662" s="52" t="s">
        <v>1586</v>
      </c>
      <c r="N662" s="51" t="s">
        <v>674</v>
      </c>
      <c r="O662" s="51" t="s">
        <v>1452</v>
      </c>
      <c r="P662" s="51" t="s">
        <v>581</v>
      </c>
      <c r="Q662" s="66"/>
    </row>
    <row r="663" customFormat="1" ht="20" customHeight="1" spans="2:17">
      <c r="B663" s="43"/>
      <c r="C663" s="60"/>
      <c r="D663" s="60"/>
      <c r="E663" s="60"/>
      <c r="F663" s="60"/>
      <c r="G663" s="63"/>
      <c r="H663" s="63"/>
      <c r="I663" s="60"/>
      <c r="J663" s="60"/>
      <c r="K663" s="51" t="s">
        <v>688</v>
      </c>
      <c r="L663" s="51" t="s">
        <v>689</v>
      </c>
      <c r="M663" s="52" t="s">
        <v>1614</v>
      </c>
      <c r="N663" s="51" t="s">
        <v>674</v>
      </c>
      <c r="O663" s="51" t="s">
        <v>1585</v>
      </c>
      <c r="P663" s="51" t="s">
        <v>581</v>
      </c>
      <c r="Q663" s="66"/>
    </row>
    <row r="664" customFormat="1" ht="20" customHeight="1" spans="2:17">
      <c r="B664" s="43"/>
      <c r="C664" s="60"/>
      <c r="D664" s="60"/>
      <c r="E664" s="60"/>
      <c r="F664" s="60"/>
      <c r="G664" s="63"/>
      <c r="H664" s="63"/>
      <c r="I664" s="60"/>
      <c r="J664" s="60"/>
      <c r="K664" s="51" t="s">
        <v>697</v>
      </c>
      <c r="L664" s="51" t="s">
        <v>698</v>
      </c>
      <c r="M664" s="52" t="s">
        <v>1587</v>
      </c>
      <c r="N664" s="51" t="s">
        <v>700</v>
      </c>
      <c r="O664" s="51" t="s">
        <v>701</v>
      </c>
      <c r="P664" s="51" t="s">
        <v>672</v>
      </c>
      <c r="Q664" s="66"/>
    </row>
    <row r="665" customFormat="1" ht="20" customHeight="1" spans="2:17">
      <c r="B665" s="43"/>
      <c r="C665" s="60"/>
      <c r="D665" s="60"/>
      <c r="E665" s="60"/>
      <c r="F665" s="60"/>
      <c r="G665" s="63"/>
      <c r="H665" s="63"/>
      <c r="I665" s="60"/>
      <c r="J665" s="60"/>
      <c r="K665" s="51" t="s">
        <v>703</v>
      </c>
      <c r="L665" s="51" t="s">
        <v>704</v>
      </c>
      <c r="M665" s="52" t="s">
        <v>705</v>
      </c>
      <c r="N665" s="51" t="s">
        <v>665</v>
      </c>
      <c r="O665" s="51" t="s">
        <v>1615</v>
      </c>
      <c r="P665" s="51" t="s">
        <v>707</v>
      </c>
      <c r="Q665" s="66"/>
    </row>
    <row r="666" customFormat="1" ht="20" customHeight="1" spans="2:17">
      <c r="B666" s="43"/>
      <c r="C666" s="60" t="s">
        <v>1616</v>
      </c>
      <c r="D666" s="60" t="s">
        <v>660</v>
      </c>
      <c r="E666" s="60"/>
      <c r="F666" s="60"/>
      <c r="G666" s="63">
        <f>2586946.08/10000</f>
        <v>258.694608</v>
      </c>
      <c r="H666" s="63">
        <f>2586946.08/10000</f>
        <v>258.694608</v>
      </c>
      <c r="I666" s="60"/>
      <c r="J666" s="60" t="s">
        <v>1617</v>
      </c>
      <c r="K666" s="51" t="s">
        <v>662</v>
      </c>
      <c r="L666" s="51" t="s">
        <v>682</v>
      </c>
      <c r="M666" s="52" t="s">
        <v>1618</v>
      </c>
      <c r="N666" s="51" t="s">
        <v>674</v>
      </c>
      <c r="O666" s="51" t="s">
        <v>823</v>
      </c>
      <c r="P666" s="51" t="s">
        <v>581</v>
      </c>
      <c r="Q666" s="66"/>
    </row>
    <row r="667" customFormat="1" ht="20" customHeight="1" spans="2:17">
      <c r="B667" s="43"/>
      <c r="C667" s="60"/>
      <c r="D667" s="60"/>
      <c r="E667" s="60"/>
      <c r="F667" s="60"/>
      <c r="G667" s="63"/>
      <c r="H667" s="63"/>
      <c r="I667" s="60"/>
      <c r="J667" s="60"/>
      <c r="K667" s="51" t="s">
        <v>662</v>
      </c>
      <c r="L667" s="51" t="s">
        <v>663</v>
      </c>
      <c r="M667" s="52" t="s">
        <v>1619</v>
      </c>
      <c r="N667" s="51" t="s">
        <v>700</v>
      </c>
      <c r="O667" s="51" t="s">
        <v>1620</v>
      </c>
      <c r="P667" s="51" t="s">
        <v>757</v>
      </c>
      <c r="Q667" s="66"/>
    </row>
    <row r="668" customFormat="1" ht="20" customHeight="1" spans="2:17">
      <c r="B668" s="43"/>
      <c r="C668" s="60"/>
      <c r="D668" s="60"/>
      <c r="E668" s="60"/>
      <c r="F668" s="60"/>
      <c r="G668" s="63"/>
      <c r="H668" s="63"/>
      <c r="I668" s="60"/>
      <c r="J668" s="60"/>
      <c r="K668" s="51" t="s">
        <v>662</v>
      </c>
      <c r="L668" s="51" t="s">
        <v>668</v>
      </c>
      <c r="M668" s="52" t="s">
        <v>1621</v>
      </c>
      <c r="N668" s="51" t="s">
        <v>674</v>
      </c>
      <c r="O668" s="51" t="s">
        <v>1622</v>
      </c>
      <c r="P668" s="51" t="s">
        <v>581</v>
      </c>
      <c r="Q668" s="66"/>
    </row>
    <row r="669" customFormat="1" ht="20" customHeight="1" spans="2:17">
      <c r="B669" s="43"/>
      <c r="C669" s="60"/>
      <c r="D669" s="60"/>
      <c r="E669" s="60"/>
      <c r="F669" s="60"/>
      <c r="G669" s="63"/>
      <c r="H669" s="63"/>
      <c r="I669" s="60"/>
      <c r="J669" s="60"/>
      <c r="K669" s="51" t="s">
        <v>662</v>
      </c>
      <c r="L669" s="51" t="s">
        <v>668</v>
      </c>
      <c r="M669" s="52" t="s">
        <v>1298</v>
      </c>
      <c r="N669" s="51" t="s">
        <v>674</v>
      </c>
      <c r="O669" s="51" t="s">
        <v>866</v>
      </c>
      <c r="P669" s="51" t="s">
        <v>672</v>
      </c>
      <c r="Q669" s="66"/>
    </row>
    <row r="670" customFormat="1" ht="20" customHeight="1" spans="2:17">
      <c r="B670" s="43"/>
      <c r="C670" s="60"/>
      <c r="D670" s="60"/>
      <c r="E670" s="60"/>
      <c r="F670" s="60"/>
      <c r="G670" s="63"/>
      <c r="H670" s="63"/>
      <c r="I670" s="60"/>
      <c r="J670" s="60"/>
      <c r="K670" s="51" t="s">
        <v>662</v>
      </c>
      <c r="L670" s="51" t="s">
        <v>682</v>
      </c>
      <c r="M670" s="52" t="s">
        <v>1623</v>
      </c>
      <c r="N670" s="51" t="s">
        <v>700</v>
      </c>
      <c r="O670" s="51" t="s">
        <v>1624</v>
      </c>
      <c r="P670" s="51" t="s">
        <v>672</v>
      </c>
      <c r="Q670" s="66"/>
    </row>
    <row r="671" customFormat="1" ht="20" customHeight="1" spans="2:17">
      <c r="B671" s="43"/>
      <c r="C671" s="60"/>
      <c r="D671" s="60"/>
      <c r="E671" s="60"/>
      <c r="F671" s="60"/>
      <c r="G671" s="63"/>
      <c r="H671" s="63"/>
      <c r="I671" s="60"/>
      <c r="J671" s="60"/>
      <c r="K671" s="51" t="s">
        <v>688</v>
      </c>
      <c r="L671" s="51" t="s">
        <v>692</v>
      </c>
      <c r="M671" s="52" t="s">
        <v>1625</v>
      </c>
      <c r="N671" s="51" t="s">
        <v>674</v>
      </c>
      <c r="O671" s="51" t="s">
        <v>773</v>
      </c>
      <c r="P671" s="51" t="s">
        <v>581</v>
      </c>
      <c r="Q671" s="66"/>
    </row>
    <row r="672" customFormat="1" ht="20" customHeight="1" spans="2:17">
      <c r="B672" s="43"/>
      <c r="C672" s="60"/>
      <c r="D672" s="60"/>
      <c r="E672" s="60"/>
      <c r="F672" s="60"/>
      <c r="G672" s="63"/>
      <c r="H672" s="63"/>
      <c r="I672" s="60"/>
      <c r="J672" s="60"/>
      <c r="K672" s="51" t="s">
        <v>688</v>
      </c>
      <c r="L672" s="51" t="s">
        <v>692</v>
      </c>
      <c r="M672" s="52" t="s">
        <v>1626</v>
      </c>
      <c r="N672" s="51" t="s">
        <v>674</v>
      </c>
      <c r="O672" s="51" t="s">
        <v>869</v>
      </c>
      <c r="P672" s="51" t="s">
        <v>581</v>
      </c>
      <c r="Q672" s="66"/>
    </row>
    <row r="673" customFormat="1" ht="20" customHeight="1" spans="2:17">
      <c r="B673" s="43"/>
      <c r="C673" s="60"/>
      <c r="D673" s="60"/>
      <c r="E673" s="60"/>
      <c r="F673" s="60"/>
      <c r="G673" s="63"/>
      <c r="H673" s="63"/>
      <c r="I673" s="60"/>
      <c r="J673" s="60"/>
      <c r="K673" s="51" t="s">
        <v>688</v>
      </c>
      <c r="L673" s="51" t="s">
        <v>689</v>
      </c>
      <c r="M673" s="52" t="s">
        <v>1627</v>
      </c>
      <c r="N673" s="51" t="s">
        <v>674</v>
      </c>
      <c r="O673" s="51" t="s">
        <v>773</v>
      </c>
      <c r="P673" s="51" t="s">
        <v>581</v>
      </c>
      <c r="Q673" s="66"/>
    </row>
    <row r="674" customFormat="1" ht="20" customHeight="1" spans="2:17">
      <c r="B674" s="43"/>
      <c r="C674" s="60"/>
      <c r="D674" s="60"/>
      <c r="E674" s="60"/>
      <c r="F674" s="60"/>
      <c r="G674" s="63"/>
      <c r="H674" s="63"/>
      <c r="I674" s="60"/>
      <c r="J674" s="60"/>
      <c r="K674" s="51" t="s">
        <v>697</v>
      </c>
      <c r="L674" s="51" t="s">
        <v>698</v>
      </c>
      <c r="M674" s="52" t="s">
        <v>790</v>
      </c>
      <c r="N674" s="51" t="s">
        <v>700</v>
      </c>
      <c r="O674" s="51" t="s">
        <v>701</v>
      </c>
      <c r="P674" s="51" t="s">
        <v>672</v>
      </c>
      <c r="Q674" s="66"/>
    </row>
    <row r="675" customFormat="1" ht="20" customHeight="1" spans="2:17">
      <c r="B675" s="43"/>
      <c r="C675" s="60"/>
      <c r="D675" s="60"/>
      <c r="E675" s="60"/>
      <c r="F675" s="60"/>
      <c r="G675" s="63"/>
      <c r="H675" s="63"/>
      <c r="I675" s="60"/>
      <c r="J675" s="60"/>
      <c r="K675" s="51" t="s">
        <v>703</v>
      </c>
      <c r="L675" s="51" t="s">
        <v>704</v>
      </c>
      <c r="M675" s="52" t="s">
        <v>705</v>
      </c>
      <c r="N675" s="51" t="s">
        <v>665</v>
      </c>
      <c r="O675" s="51" t="s">
        <v>1628</v>
      </c>
      <c r="P675" s="51" t="s">
        <v>707</v>
      </c>
      <c r="Q675" s="66"/>
    </row>
    <row r="676" customFormat="1" ht="20" customHeight="1" spans="2:17">
      <c r="B676" s="43"/>
      <c r="C676" s="60" t="s">
        <v>1629</v>
      </c>
      <c r="D676" s="60" t="s">
        <v>660</v>
      </c>
      <c r="E676" s="60"/>
      <c r="F676" s="60"/>
      <c r="G676" s="63">
        <f>1091571.16/10000</f>
        <v>109.157116</v>
      </c>
      <c r="H676" s="63">
        <f>1091571.16/10000</f>
        <v>109.157116</v>
      </c>
      <c r="I676" s="60"/>
      <c r="J676" s="60" t="s">
        <v>1630</v>
      </c>
      <c r="K676" s="51" t="s">
        <v>662</v>
      </c>
      <c r="L676" s="51" t="s">
        <v>668</v>
      </c>
      <c r="M676" s="52" t="s">
        <v>1568</v>
      </c>
      <c r="N676" s="51" t="s">
        <v>674</v>
      </c>
      <c r="O676" s="51" t="s">
        <v>866</v>
      </c>
      <c r="P676" s="51" t="s">
        <v>581</v>
      </c>
      <c r="Q676" s="66"/>
    </row>
    <row r="677" customFormat="1" ht="20" customHeight="1" spans="2:17">
      <c r="B677" s="43"/>
      <c r="C677" s="60"/>
      <c r="D677" s="60"/>
      <c r="E677" s="60"/>
      <c r="F677" s="60"/>
      <c r="G677" s="63"/>
      <c r="H677" s="63"/>
      <c r="I677" s="60"/>
      <c r="J677" s="60"/>
      <c r="K677" s="51" t="s">
        <v>662</v>
      </c>
      <c r="L677" s="51" t="s">
        <v>663</v>
      </c>
      <c r="M677" s="52" t="s">
        <v>1631</v>
      </c>
      <c r="N677" s="51" t="s">
        <v>665</v>
      </c>
      <c r="O677" s="51" t="s">
        <v>1287</v>
      </c>
      <c r="P677" s="51" t="s">
        <v>757</v>
      </c>
      <c r="Q677" s="66"/>
    </row>
    <row r="678" customFormat="1" ht="20" customHeight="1" spans="2:17">
      <c r="B678" s="43"/>
      <c r="C678" s="60"/>
      <c r="D678" s="60"/>
      <c r="E678" s="60"/>
      <c r="F678" s="60"/>
      <c r="G678" s="63"/>
      <c r="H678" s="63"/>
      <c r="I678" s="60"/>
      <c r="J678" s="60"/>
      <c r="K678" s="51" t="s">
        <v>662</v>
      </c>
      <c r="L678" s="51" t="s">
        <v>682</v>
      </c>
      <c r="M678" s="52" t="s">
        <v>1618</v>
      </c>
      <c r="N678" s="51" t="s">
        <v>674</v>
      </c>
      <c r="O678" s="51" t="s">
        <v>823</v>
      </c>
      <c r="P678" s="51" t="s">
        <v>581</v>
      </c>
      <c r="Q678" s="66"/>
    </row>
    <row r="679" customFormat="1" ht="20" customHeight="1" spans="2:17">
      <c r="B679" s="43"/>
      <c r="C679" s="60"/>
      <c r="D679" s="60"/>
      <c r="E679" s="60"/>
      <c r="F679" s="60"/>
      <c r="G679" s="63"/>
      <c r="H679" s="63"/>
      <c r="I679" s="60"/>
      <c r="J679" s="60"/>
      <c r="K679" s="51" t="s">
        <v>662</v>
      </c>
      <c r="L679" s="51" t="s">
        <v>682</v>
      </c>
      <c r="M679" s="52" t="s">
        <v>827</v>
      </c>
      <c r="N679" s="51" t="s">
        <v>700</v>
      </c>
      <c r="O679" s="51" t="s">
        <v>1632</v>
      </c>
      <c r="P679" s="51" t="s">
        <v>817</v>
      </c>
      <c r="Q679" s="66"/>
    </row>
    <row r="680" customFormat="1" ht="20" customHeight="1" spans="2:17">
      <c r="B680" s="43"/>
      <c r="C680" s="60"/>
      <c r="D680" s="60"/>
      <c r="E680" s="60"/>
      <c r="F680" s="60"/>
      <c r="G680" s="63"/>
      <c r="H680" s="63"/>
      <c r="I680" s="60"/>
      <c r="J680" s="60"/>
      <c r="K680" s="51" t="s">
        <v>662</v>
      </c>
      <c r="L680" s="51" t="s">
        <v>668</v>
      </c>
      <c r="M680" s="52" t="s">
        <v>1633</v>
      </c>
      <c r="N680" s="51" t="s">
        <v>674</v>
      </c>
      <c r="O680" s="51" t="s">
        <v>1622</v>
      </c>
      <c r="P680" s="51" t="s">
        <v>581</v>
      </c>
      <c r="Q680" s="66"/>
    </row>
    <row r="681" customFormat="1" ht="20" customHeight="1" spans="2:17">
      <c r="B681" s="43"/>
      <c r="C681" s="60"/>
      <c r="D681" s="60"/>
      <c r="E681" s="60"/>
      <c r="F681" s="60"/>
      <c r="G681" s="63"/>
      <c r="H681" s="63"/>
      <c r="I681" s="60"/>
      <c r="J681" s="60"/>
      <c r="K681" s="51" t="s">
        <v>688</v>
      </c>
      <c r="L681" s="51" t="s">
        <v>689</v>
      </c>
      <c r="M681" s="52" t="s">
        <v>1634</v>
      </c>
      <c r="N681" s="51" t="s">
        <v>674</v>
      </c>
      <c r="O681" s="51" t="s">
        <v>760</v>
      </c>
      <c r="P681" s="51" t="s">
        <v>581</v>
      </c>
      <c r="Q681" s="66"/>
    </row>
    <row r="682" customFormat="1" ht="20" customHeight="1" spans="2:17">
      <c r="B682" s="43"/>
      <c r="C682" s="60"/>
      <c r="D682" s="60"/>
      <c r="E682" s="60"/>
      <c r="F682" s="60"/>
      <c r="G682" s="63"/>
      <c r="H682" s="63"/>
      <c r="I682" s="60"/>
      <c r="J682" s="60"/>
      <c r="K682" s="51" t="s">
        <v>688</v>
      </c>
      <c r="L682" s="51" t="s">
        <v>692</v>
      </c>
      <c r="M682" s="52" t="s">
        <v>1635</v>
      </c>
      <c r="N682" s="51" t="s">
        <v>670</v>
      </c>
      <c r="O682" s="51" t="s">
        <v>671</v>
      </c>
      <c r="P682" s="51" t="s">
        <v>672</v>
      </c>
      <c r="Q682" s="66"/>
    </row>
    <row r="683" customFormat="1" ht="20" customHeight="1" spans="2:17">
      <c r="B683" s="43"/>
      <c r="C683" s="60"/>
      <c r="D683" s="60"/>
      <c r="E683" s="60"/>
      <c r="F683" s="60"/>
      <c r="G683" s="63"/>
      <c r="H683" s="63"/>
      <c r="I683" s="60"/>
      <c r="J683" s="60"/>
      <c r="K683" s="51" t="s">
        <v>697</v>
      </c>
      <c r="L683" s="51" t="s">
        <v>698</v>
      </c>
      <c r="M683" s="52" t="s">
        <v>1636</v>
      </c>
      <c r="N683" s="51" t="s">
        <v>700</v>
      </c>
      <c r="O683" s="51" t="s">
        <v>701</v>
      </c>
      <c r="P683" s="51" t="s">
        <v>672</v>
      </c>
      <c r="Q683" s="66"/>
    </row>
    <row r="684" customFormat="1" ht="20" customHeight="1" spans="2:17">
      <c r="B684" s="43"/>
      <c r="C684" s="60"/>
      <c r="D684" s="60"/>
      <c r="E684" s="60"/>
      <c r="F684" s="60"/>
      <c r="G684" s="63"/>
      <c r="H684" s="63"/>
      <c r="I684" s="60"/>
      <c r="J684" s="60"/>
      <c r="K684" s="51" t="s">
        <v>703</v>
      </c>
      <c r="L684" s="51" t="s">
        <v>704</v>
      </c>
      <c r="M684" s="52" t="s">
        <v>705</v>
      </c>
      <c r="N684" s="51" t="s">
        <v>665</v>
      </c>
      <c r="O684" s="51" t="s">
        <v>1637</v>
      </c>
      <c r="P684" s="51" t="s">
        <v>707</v>
      </c>
      <c r="Q684" s="66"/>
    </row>
    <row r="685" customFormat="1" ht="20" customHeight="1" spans="2:17">
      <c r="B685" s="43"/>
      <c r="C685" s="60" t="s">
        <v>1638</v>
      </c>
      <c r="D685" s="60" t="s">
        <v>660</v>
      </c>
      <c r="E685" s="60" t="s">
        <v>1639</v>
      </c>
      <c r="F685" s="60">
        <v>18610316767</v>
      </c>
      <c r="G685" s="63">
        <v>30</v>
      </c>
      <c r="H685" s="63">
        <v>30</v>
      </c>
      <c r="I685" s="60"/>
      <c r="J685" s="60" t="s">
        <v>1640</v>
      </c>
      <c r="K685" s="51" t="s">
        <v>662</v>
      </c>
      <c r="L685" s="51" t="s">
        <v>682</v>
      </c>
      <c r="M685" s="52" t="s">
        <v>1641</v>
      </c>
      <c r="N685" s="51" t="s">
        <v>670</v>
      </c>
      <c r="O685" s="51" t="s">
        <v>1642</v>
      </c>
      <c r="P685" s="51" t="s">
        <v>1643</v>
      </c>
      <c r="Q685" s="66"/>
    </row>
    <row r="686" customFormat="1" ht="20" customHeight="1" spans="2:17">
      <c r="B686" s="43"/>
      <c r="C686" s="60"/>
      <c r="D686" s="60"/>
      <c r="E686" s="60"/>
      <c r="F686" s="60"/>
      <c r="G686" s="63"/>
      <c r="H686" s="63"/>
      <c r="I686" s="60"/>
      <c r="J686" s="60"/>
      <c r="K686" s="51" t="s">
        <v>662</v>
      </c>
      <c r="L686" s="51" t="s">
        <v>668</v>
      </c>
      <c r="M686" s="52" t="s">
        <v>1609</v>
      </c>
      <c r="N686" s="51" t="s">
        <v>674</v>
      </c>
      <c r="O686" s="51" t="s">
        <v>1644</v>
      </c>
      <c r="P686" s="51" t="s">
        <v>581</v>
      </c>
      <c r="Q686" s="66"/>
    </row>
    <row r="687" customFormat="1" ht="20" customHeight="1" spans="2:17">
      <c r="B687" s="43"/>
      <c r="C687" s="60"/>
      <c r="D687" s="60"/>
      <c r="E687" s="60"/>
      <c r="F687" s="60"/>
      <c r="G687" s="63"/>
      <c r="H687" s="63"/>
      <c r="I687" s="60"/>
      <c r="J687" s="60"/>
      <c r="K687" s="51" t="s">
        <v>662</v>
      </c>
      <c r="L687" s="51" t="s">
        <v>663</v>
      </c>
      <c r="M687" s="52" t="s">
        <v>1645</v>
      </c>
      <c r="N687" s="51" t="s">
        <v>665</v>
      </c>
      <c r="O687" s="51" t="s">
        <v>1646</v>
      </c>
      <c r="P687" s="51" t="s">
        <v>757</v>
      </c>
      <c r="Q687" s="66"/>
    </row>
    <row r="688" customFormat="1" ht="20" customHeight="1" spans="2:17">
      <c r="B688" s="43"/>
      <c r="C688" s="60"/>
      <c r="D688" s="60"/>
      <c r="E688" s="60"/>
      <c r="F688" s="60"/>
      <c r="G688" s="63"/>
      <c r="H688" s="63"/>
      <c r="I688" s="60"/>
      <c r="J688" s="60"/>
      <c r="K688" s="51" t="s">
        <v>688</v>
      </c>
      <c r="L688" s="51" t="s">
        <v>692</v>
      </c>
      <c r="M688" s="52" t="s">
        <v>1647</v>
      </c>
      <c r="N688" s="51" t="s">
        <v>674</v>
      </c>
      <c r="O688" s="51" t="s">
        <v>1420</v>
      </c>
      <c r="P688" s="51" t="s">
        <v>581</v>
      </c>
      <c r="Q688" s="66"/>
    </row>
    <row r="689" customFormat="1" ht="20" customHeight="1" spans="2:17">
      <c r="B689" s="43"/>
      <c r="C689" s="60"/>
      <c r="D689" s="60"/>
      <c r="E689" s="60"/>
      <c r="F689" s="60"/>
      <c r="G689" s="63"/>
      <c r="H689" s="63"/>
      <c r="I689" s="60"/>
      <c r="J689" s="60"/>
      <c r="K689" s="51" t="s">
        <v>697</v>
      </c>
      <c r="L689" s="51" t="s">
        <v>698</v>
      </c>
      <c r="M689" s="52" t="s">
        <v>1648</v>
      </c>
      <c r="N689" s="51" t="s">
        <v>700</v>
      </c>
      <c r="O689" s="51" t="s">
        <v>1024</v>
      </c>
      <c r="P689" s="51" t="s">
        <v>672</v>
      </c>
      <c r="Q689" s="66"/>
    </row>
    <row r="690" customFormat="1" ht="20" customHeight="1" spans="2:17">
      <c r="B690" s="43"/>
      <c r="C690" s="60"/>
      <c r="D690" s="60"/>
      <c r="E690" s="60"/>
      <c r="F690" s="60"/>
      <c r="G690" s="63"/>
      <c r="H690" s="63"/>
      <c r="I690" s="60"/>
      <c r="J690" s="60"/>
      <c r="K690" s="51" t="s">
        <v>703</v>
      </c>
      <c r="L690" s="51" t="s">
        <v>939</v>
      </c>
      <c r="M690" s="52" t="s">
        <v>775</v>
      </c>
      <c r="N690" s="51" t="s">
        <v>665</v>
      </c>
      <c r="O690" s="51" t="s">
        <v>1170</v>
      </c>
      <c r="P690" s="51" t="s">
        <v>707</v>
      </c>
      <c r="Q690" s="66"/>
    </row>
    <row r="691" customFormat="1" ht="20" customHeight="1" spans="2:17">
      <c r="B691" s="43"/>
      <c r="C691" s="60" t="s">
        <v>1649</v>
      </c>
      <c r="D691" s="60" t="s">
        <v>660</v>
      </c>
      <c r="E691" s="60" t="s">
        <v>1639</v>
      </c>
      <c r="F691" s="60">
        <v>18610316767</v>
      </c>
      <c r="G691" s="63">
        <v>30</v>
      </c>
      <c r="H691" s="63">
        <v>30</v>
      </c>
      <c r="I691" s="60"/>
      <c r="J691" s="60" t="s">
        <v>1650</v>
      </c>
      <c r="K691" s="51" t="s">
        <v>662</v>
      </c>
      <c r="L691" s="51" t="s">
        <v>682</v>
      </c>
      <c r="M691" s="52" t="s">
        <v>1651</v>
      </c>
      <c r="N691" s="51" t="s">
        <v>670</v>
      </c>
      <c r="O691" s="51" t="s">
        <v>671</v>
      </c>
      <c r="P691" s="51" t="s">
        <v>672</v>
      </c>
      <c r="Q691" s="66"/>
    </row>
    <row r="692" customFormat="1" ht="20" customHeight="1" spans="2:17">
      <c r="B692" s="43"/>
      <c r="C692" s="60"/>
      <c r="D692" s="60"/>
      <c r="E692" s="60"/>
      <c r="F692" s="60"/>
      <c r="G692" s="63"/>
      <c r="H692" s="63"/>
      <c r="I692" s="60"/>
      <c r="J692" s="60"/>
      <c r="K692" s="51" t="s">
        <v>662</v>
      </c>
      <c r="L692" s="51" t="s">
        <v>663</v>
      </c>
      <c r="M692" s="52" t="s">
        <v>1652</v>
      </c>
      <c r="N692" s="51" t="s">
        <v>700</v>
      </c>
      <c r="O692" s="51" t="s">
        <v>1653</v>
      </c>
      <c r="P692" s="51" t="s">
        <v>757</v>
      </c>
      <c r="Q692" s="66"/>
    </row>
    <row r="693" customFormat="1" ht="20" customHeight="1" spans="2:17">
      <c r="B693" s="43"/>
      <c r="C693" s="60"/>
      <c r="D693" s="60"/>
      <c r="E693" s="60"/>
      <c r="F693" s="60"/>
      <c r="G693" s="63"/>
      <c r="H693" s="63"/>
      <c r="I693" s="60"/>
      <c r="J693" s="60"/>
      <c r="K693" s="51" t="s">
        <v>662</v>
      </c>
      <c r="L693" s="51" t="s">
        <v>668</v>
      </c>
      <c r="M693" s="52" t="s">
        <v>1609</v>
      </c>
      <c r="N693" s="51" t="s">
        <v>674</v>
      </c>
      <c r="O693" s="51" t="s">
        <v>1654</v>
      </c>
      <c r="P693" s="51" t="s">
        <v>581</v>
      </c>
      <c r="Q693" s="66"/>
    </row>
    <row r="694" customFormat="1" ht="20" customHeight="1" spans="2:17">
      <c r="B694" s="43"/>
      <c r="C694" s="60"/>
      <c r="D694" s="60"/>
      <c r="E694" s="60"/>
      <c r="F694" s="60"/>
      <c r="G694" s="63"/>
      <c r="H694" s="63"/>
      <c r="I694" s="60"/>
      <c r="J694" s="60"/>
      <c r="K694" s="51" t="s">
        <v>688</v>
      </c>
      <c r="L694" s="51" t="s">
        <v>692</v>
      </c>
      <c r="M694" s="52" t="s">
        <v>1655</v>
      </c>
      <c r="N694" s="51" t="s">
        <v>674</v>
      </c>
      <c r="O694" s="51" t="s">
        <v>1656</v>
      </c>
      <c r="P694" s="51" t="s">
        <v>581</v>
      </c>
      <c r="Q694" s="66"/>
    </row>
    <row r="695" customFormat="1" ht="20" customHeight="1" spans="2:17">
      <c r="B695" s="43"/>
      <c r="C695" s="60"/>
      <c r="D695" s="60"/>
      <c r="E695" s="60"/>
      <c r="F695" s="60"/>
      <c r="G695" s="63"/>
      <c r="H695" s="63"/>
      <c r="I695" s="60"/>
      <c r="J695" s="60"/>
      <c r="K695" s="51" t="s">
        <v>697</v>
      </c>
      <c r="L695" s="51" t="s">
        <v>698</v>
      </c>
      <c r="M695" s="52" t="s">
        <v>1657</v>
      </c>
      <c r="N695" s="51" t="s">
        <v>700</v>
      </c>
      <c r="O695" s="51" t="s">
        <v>1024</v>
      </c>
      <c r="P695" s="51" t="s">
        <v>672</v>
      </c>
      <c r="Q695" s="66"/>
    </row>
    <row r="696" customFormat="1" ht="20" customHeight="1" spans="2:17">
      <c r="B696" s="43"/>
      <c r="C696" s="60"/>
      <c r="D696" s="60"/>
      <c r="E696" s="60"/>
      <c r="F696" s="60"/>
      <c r="G696" s="63"/>
      <c r="H696" s="63"/>
      <c r="I696" s="60"/>
      <c r="J696" s="60"/>
      <c r="K696" s="51" t="s">
        <v>703</v>
      </c>
      <c r="L696" s="51" t="s">
        <v>704</v>
      </c>
      <c r="M696" s="52" t="s">
        <v>775</v>
      </c>
      <c r="N696" s="51" t="s">
        <v>665</v>
      </c>
      <c r="O696" s="51" t="s">
        <v>1170</v>
      </c>
      <c r="P696" s="51" t="s">
        <v>707</v>
      </c>
      <c r="Q696" s="66"/>
    </row>
    <row r="697" customFormat="1" ht="20" customHeight="1" spans="2:17">
      <c r="B697" s="43"/>
      <c r="C697" s="60" t="s">
        <v>1658</v>
      </c>
      <c r="D697" s="60" t="s">
        <v>660</v>
      </c>
      <c r="E697" s="60" t="s">
        <v>1639</v>
      </c>
      <c r="F697" s="60">
        <v>18610316767</v>
      </c>
      <c r="G697" s="63">
        <f>327432/10000</f>
        <v>32.7432</v>
      </c>
      <c r="H697" s="63">
        <f>327432/10000</f>
        <v>32.7432</v>
      </c>
      <c r="I697" s="60"/>
      <c r="J697" s="60" t="s">
        <v>1659</v>
      </c>
      <c r="K697" s="51" t="s">
        <v>662</v>
      </c>
      <c r="L697" s="51" t="s">
        <v>668</v>
      </c>
      <c r="M697" s="52" t="s">
        <v>1609</v>
      </c>
      <c r="N697" s="51" t="s">
        <v>674</v>
      </c>
      <c r="O697" s="51" t="s">
        <v>1660</v>
      </c>
      <c r="P697" s="51" t="s">
        <v>581</v>
      </c>
      <c r="Q697" s="66"/>
    </row>
    <row r="698" customFormat="1" ht="20" customHeight="1" spans="2:17">
      <c r="B698" s="43"/>
      <c r="C698" s="60"/>
      <c r="D698" s="60"/>
      <c r="E698" s="60"/>
      <c r="F698" s="60"/>
      <c r="G698" s="63"/>
      <c r="H698" s="63"/>
      <c r="I698" s="60"/>
      <c r="J698" s="60"/>
      <c r="K698" s="51" t="s">
        <v>662</v>
      </c>
      <c r="L698" s="51" t="s">
        <v>682</v>
      </c>
      <c r="M698" s="52" t="s">
        <v>1641</v>
      </c>
      <c r="N698" s="51" t="s">
        <v>670</v>
      </c>
      <c r="O698" s="51" t="s">
        <v>1661</v>
      </c>
      <c r="P698" s="51" t="s">
        <v>1643</v>
      </c>
      <c r="Q698" s="66"/>
    </row>
    <row r="699" customFormat="1" ht="20" customHeight="1" spans="2:17">
      <c r="B699" s="43"/>
      <c r="C699" s="60"/>
      <c r="D699" s="60"/>
      <c r="E699" s="60"/>
      <c r="F699" s="60"/>
      <c r="G699" s="63"/>
      <c r="H699" s="63"/>
      <c r="I699" s="60"/>
      <c r="J699" s="60"/>
      <c r="K699" s="51" t="s">
        <v>662</v>
      </c>
      <c r="L699" s="51" t="s">
        <v>663</v>
      </c>
      <c r="M699" s="52" t="s">
        <v>1662</v>
      </c>
      <c r="N699" s="51" t="s">
        <v>665</v>
      </c>
      <c r="O699" s="51" t="s">
        <v>1009</v>
      </c>
      <c r="P699" s="51" t="s">
        <v>757</v>
      </c>
      <c r="Q699" s="66"/>
    </row>
    <row r="700" customFormat="1" ht="20" customHeight="1" spans="2:17">
      <c r="B700" s="43"/>
      <c r="C700" s="60"/>
      <c r="D700" s="60"/>
      <c r="E700" s="60"/>
      <c r="F700" s="60"/>
      <c r="G700" s="63"/>
      <c r="H700" s="63"/>
      <c r="I700" s="60"/>
      <c r="J700" s="60"/>
      <c r="K700" s="51" t="s">
        <v>688</v>
      </c>
      <c r="L700" s="51" t="s">
        <v>692</v>
      </c>
      <c r="M700" s="52" t="s">
        <v>1663</v>
      </c>
      <c r="N700" s="51" t="s">
        <v>674</v>
      </c>
      <c r="O700" s="51" t="s">
        <v>1656</v>
      </c>
      <c r="P700" s="51" t="s">
        <v>581</v>
      </c>
      <c r="Q700" s="66"/>
    </row>
    <row r="701" customFormat="1" ht="20" customHeight="1" spans="2:17">
      <c r="B701" s="43"/>
      <c r="C701" s="60"/>
      <c r="D701" s="60"/>
      <c r="E701" s="60"/>
      <c r="F701" s="60"/>
      <c r="G701" s="63"/>
      <c r="H701" s="63"/>
      <c r="I701" s="60"/>
      <c r="J701" s="60"/>
      <c r="K701" s="51" t="s">
        <v>697</v>
      </c>
      <c r="L701" s="51" t="s">
        <v>698</v>
      </c>
      <c r="M701" s="52" t="s">
        <v>1664</v>
      </c>
      <c r="N701" s="51" t="s">
        <v>700</v>
      </c>
      <c r="O701" s="51" t="s">
        <v>1024</v>
      </c>
      <c r="P701" s="51" t="s">
        <v>672</v>
      </c>
      <c r="Q701" s="66"/>
    </row>
    <row r="702" customFormat="1" ht="20" customHeight="1" spans="2:17">
      <c r="B702" s="43"/>
      <c r="C702" s="60"/>
      <c r="D702" s="60"/>
      <c r="E702" s="60"/>
      <c r="F702" s="60"/>
      <c r="G702" s="63"/>
      <c r="H702" s="63"/>
      <c r="I702" s="60"/>
      <c r="J702" s="60"/>
      <c r="K702" s="51" t="s">
        <v>703</v>
      </c>
      <c r="L702" s="51" t="s">
        <v>939</v>
      </c>
      <c r="M702" s="52" t="s">
        <v>775</v>
      </c>
      <c r="N702" s="51" t="s">
        <v>665</v>
      </c>
      <c r="O702" s="51" t="s">
        <v>1665</v>
      </c>
      <c r="P702" s="51" t="s">
        <v>707</v>
      </c>
      <c r="Q702" s="66"/>
    </row>
    <row r="703" customFormat="1" ht="20" customHeight="1" spans="2:17">
      <c r="B703" s="43"/>
      <c r="C703" s="60" t="s">
        <v>1666</v>
      </c>
      <c r="D703" s="60" t="s">
        <v>660</v>
      </c>
      <c r="E703" s="60" t="s">
        <v>1351</v>
      </c>
      <c r="F703" s="60" t="s">
        <v>1667</v>
      </c>
      <c r="G703" s="63">
        <v>5</v>
      </c>
      <c r="H703" s="63">
        <v>5</v>
      </c>
      <c r="I703" s="60"/>
      <c r="J703" s="60" t="s">
        <v>1668</v>
      </c>
      <c r="K703" s="51" t="s">
        <v>662</v>
      </c>
      <c r="L703" s="51" t="s">
        <v>663</v>
      </c>
      <c r="M703" s="52" t="s">
        <v>1669</v>
      </c>
      <c r="N703" s="51" t="s">
        <v>665</v>
      </c>
      <c r="O703" s="51" t="s">
        <v>1670</v>
      </c>
      <c r="P703" s="51" t="s">
        <v>757</v>
      </c>
      <c r="Q703" s="66"/>
    </row>
    <row r="704" customFormat="1" ht="20" customHeight="1" spans="2:17">
      <c r="B704" s="43"/>
      <c r="C704" s="60"/>
      <c r="D704" s="60"/>
      <c r="E704" s="60"/>
      <c r="F704" s="60"/>
      <c r="G704" s="63"/>
      <c r="H704" s="63"/>
      <c r="I704" s="60"/>
      <c r="J704" s="60"/>
      <c r="K704" s="51" t="s">
        <v>662</v>
      </c>
      <c r="L704" s="51" t="s">
        <v>682</v>
      </c>
      <c r="M704" s="52" t="s">
        <v>1671</v>
      </c>
      <c r="N704" s="51" t="s">
        <v>700</v>
      </c>
      <c r="O704" s="51" t="s">
        <v>701</v>
      </c>
      <c r="P704" s="51" t="s">
        <v>672</v>
      </c>
      <c r="Q704" s="66"/>
    </row>
    <row r="705" customFormat="1" ht="20" customHeight="1" spans="2:17">
      <c r="B705" s="43"/>
      <c r="C705" s="60"/>
      <c r="D705" s="60"/>
      <c r="E705" s="60"/>
      <c r="F705" s="60"/>
      <c r="G705" s="63"/>
      <c r="H705" s="63"/>
      <c r="I705" s="60"/>
      <c r="J705" s="60"/>
      <c r="K705" s="51" t="s">
        <v>662</v>
      </c>
      <c r="L705" s="51" t="s">
        <v>663</v>
      </c>
      <c r="M705" s="52" t="s">
        <v>1672</v>
      </c>
      <c r="N705" s="51" t="s">
        <v>665</v>
      </c>
      <c r="O705" s="51" t="s">
        <v>1670</v>
      </c>
      <c r="P705" s="51" t="s">
        <v>757</v>
      </c>
      <c r="Q705" s="66"/>
    </row>
    <row r="706" customFormat="1" ht="20" customHeight="1" spans="2:17">
      <c r="B706" s="43"/>
      <c r="C706" s="60"/>
      <c r="D706" s="60"/>
      <c r="E706" s="60"/>
      <c r="F706" s="60"/>
      <c r="G706" s="63"/>
      <c r="H706" s="63"/>
      <c r="I706" s="60"/>
      <c r="J706" s="60"/>
      <c r="K706" s="51" t="s">
        <v>662</v>
      </c>
      <c r="L706" s="51" t="s">
        <v>682</v>
      </c>
      <c r="M706" s="52" t="s">
        <v>1673</v>
      </c>
      <c r="N706" s="51" t="s">
        <v>700</v>
      </c>
      <c r="O706" s="51" t="s">
        <v>701</v>
      </c>
      <c r="P706" s="51" t="s">
        <v>672</v>
      </c>
      <c r="Q706" s="66"/>
    </row>
    <row r="707" customFormat="1" ht="20" customHeight="1" spans="2:17">
      <c r="B707" s="43"/>
      <c r="C707" s="60"/>
      <c r="D707" s="60"/>
      <c r="E707" s="60"/>
      <c r="F707" s="60"/>
      <c r="G707" s="63"/>
      <c r="H707" s="63"/>
      <c r="I707" s="60"/>
      <c r="J707" s="60"/>
      <c r="K707" s="51" t="s">
        <v>662</v>
      </c>
      <c r="L707" s="51" t="s">
        <v>668</v>
      </c>
      <c r="M707" s="52" t="s">
        <v>1674</v>
      </c>
      <c r="N707" s="51" t="s">
        <v>674</v>
      </c>
      <c r="O707" s="51" t="s">
        <v>1675</v>
      </c>
      <c r="P707" s="51" t="s">
        <v>581</v>
      </c>
      <c r="Q707" s="66"/>
    </row>
    <row r="708" customFormat="1" ht="20" customHeight="1" spans="2:17">
      <c r="B708" s="43"/>
      <c r="C708" s="60"/>
      <c r="D708" s="60"/>
      <c r="E708" s="60"/>
      <c r="F708" s="60"/>
      <c r="G708" s="63"/>
      <c r="H708" s="63"/>
      <c r="I708" s="60"/>
      <c r="J708" s="60"/>
      <c r="K708" s="51" t="s">
        <v>662</v>
      </c>
      <c r="L708" s="51" t="s">
        <v>682</v>
      </c>
      <c r="M708" s="52" t="s">
        <v>1676</v>
      </c>
      <c r="N708" s="51" t="s">
        <v>700</v>
      </c>
      <c r="O708" s="51" t="s">
        <v>701</v>
      </c>
      <c r="P708" s="51" t="s">
        <v>672</v>
      </c>
      <c r="Q708" s="66"/>
    </row>
    <row r="709" customFormat="1" ht="20" customHeight="1" spans="2:17">
      <c r="B709" s="43"/>
      <c r="C709" s="60"/>
      <c r="D709" s="60"/>
      <c r="E709" s="60"/>
      <c r="F709" s="60"/>
      <c r="G709" s="63"/>
      <c r="H709" s="63"/>
      <c r="I709" s="60"/>
      <c r="J709" s="60"/>
      <c r="K709" s="51" t="s">
        <v>662</v>
      </c>
      <c r="L709" s="51" t="s">
        <v>663</v>
      </c>
      <c r="M709" s="52" t="s">
        <v>1677</v>
      </c>
      <c r="N709" s="51" t="s">
        <v>665</v>
      </c>
      <c r="O709" s="51" t="s">
        <v>1524</v>
      </c>
      <c r="P709" s="51" t="s">
        <v>1014</v>
      </c>
      <c r="Q709" s="66"/>
    </row>
    <row r="710" customFormat="1" ht="20" customHeight="1" spans="2:17">
      <c r="B710" s="43"/>
      <c r="C710" s="60"/>
      <c r="D710" s="60"/>
      <c r="E710" s="60"/>
      <c r="F710" s="60"/>
      <c r="G710" s="63"/>
      <c r="H710" s="63"/>
      <c r="I710" s="60"/>
      <c r="J710" s="60"/>
      <c r="K710" s="51" t="s">
        <v>662</v>
      </c>
      <c r="L710" s="51" t="s">
        <v>668</v>
      </c>
      <c r="M710" s="52" t="s">
        <v>1678</v>
      </c>
      <c r="N710" s="51" t="s">
        <v>674</v>
      </c>
      <c r="O710" s="51" t="s">
        <v>1679</v>
      </c>
      <c r="P710" s="51" t="s">
        <v>581</v>
      </c>
      <c r="Q710" s="66"/>
    </row>
    <row r="711" customFormat="1" ht="20" customHeight="1" spans="2:17">
      <c r="B711" s="43"/>
      <c r="C711" s="60"/>
      <c r="D711" s="60"/>
      <c r="E711" s="60"/>
      <c r="F711" s="60"/>
      <c r="G711" s="63"/>
      <c r="H711" s="63"/>
      <c r="I711" s="60"/>
      <c r="J711" s="60"/>
      <c r="K711" s="51" t="s">
        <v>662</v>
      </c>
      <c r="L711" s="51" t="s">
        <v>668</v>
      </c>
      <c r="M711" s="52" t="s">
        <v>1680</v>
      </c>
      <c r="N711" s="51" t="s">
        <v>674</v>
      </c>
      <c r="O711" s="51" t="s">
        <v>1681</v>
      </c>
      <c r="P711" s="51" t="s">
        <v>581</v>
      </c>
      <c r="Q711" s="66"/>
    </row>
    <row r="712" customFormat="1" ht="20" customHeight="1" spans="2:17">
      <c r="B712" s="43"/>
      <c r="C712" s="60"/>
      <c r="D712" s="60"/>
      <c r="E712" s="60"/>
      <c r="F712" s="60"/>
      <c r="G712" s="63"/>
      <c r="H712" s="63"/>
      <c r="I712" s="60"/>
      <c r="J712" s="60"/>
      <c r="K712" s="51" t="s">
        <v>688</v>
      </c>
      <c r="L712" s="51" t="s">
        <v>692</v>
      </c>
      <c r="M712" s="52" t="s">
        <v>1682</v>
      </c>
      <c r="N712" s="51" t="s">
        <v>674</v>
      </c>
      <c r="O712" s="51" t="s">
        <v>773</v>
      </c>
      <c r="P712" s="51" t="s">
        <v>581</v>
      </c>
      <c r="Q712" s="66"/>
    </row>
    <row r="713" customFormat="1" ht="20" customHeight="1" spans="2:17">
      <c r="B713" s="43"/>
      <c r="C713" s="60"/>
      <c r="D713" s="60"/>
      <c r="E713" s="60"/>
      <c r="F713" s="60"/>
      <c r="G713" s="63"/>
      <c r="H713" s="63"/>
      <c r="I713" s="60"/>
      <c r="J713" s="60"/>
      <c r="K713" s="51" t="s">
        <v>697</v>
      </c>
      <c r="L713" s="51" t="s">
        <v>698</v>
      </c>
      <c r="M713" s="52" t="s">
        <v>1683</v>
      </c>
      <c r="N713" s="51" t="s">
        <v>700</v>
      </c>
      <c r="O713" s="51" t="s">
        <v>1024</v>
      </c>
      <c r="P713" s="51" t="s">
        <v>672</v>
      </c>
      <c r="Q713" s="66"/>
    </row>
    <row r="714" customFormat="1" ht="20" customHeight="1" spans="2:17">
      <c r="B714" s="43"/>
      <c r="C714" s="60"/>
      <c r="D714" s="60"/>
      <c r="E714" s="60"/>
      <c r="F714" s="60"/>
      <c r="G714" s="63"/>
      <c r="H714" s="63"/>
      <c r="I714" s="60"/>
      <c r="J714" s="60"/>
      <c r="K714" s="51" t="s">
        <v>703</v>
      </c>
      <c r="L714" s="51" t="s">
        <v>704</v>
      </c>
      <c r="M714" s="52" t="s">
        <v>1684</v>
      </c>
      <c r="N714" s="51" t="s">
        <v>665</v>
      </c>
      <c r="O714" s="51" t="s">
        <v>1422</v>
      </c>
      <c r="P714" s="51" t="s">
        <v>707</v>
      </c>
      <c r="Q714" s="66"/>
    </row>
    <row r="715" customFormat="1" ht="20" customHeight="1" spans="2:17">
      <c r="B715" s="43"/>
      <c r="C715" s="60"/>
      <c r="D715" s="60"/>
      <c r="E715" s="60"/>
      <c r="F715" s="60"/>
      <c r="G715" s="63"/>
      <c r="H715" s="63"/>
      <c r="I715" s="60"/>
      <c r="J715" s="60"/>
      <c r="K715" s="51" t="s">
        <v>703</v>
      </c>
      <c r="L715" s="51" t="s">
        <v>704</v>
      </c>
      <c r="M715" s="52" t="s">
        <v>1685</v>
      </c>
      <c r="N715" s="51" t="s">
        <v>665</v>
      </c>
      <c r="O715" s="51" t="s">
        <v>1422</v>
      </c>
      <c r="P715" s="51" t="s">
        <v>707</v>
      </c>
      <c r="Q715" s="66"/>
    </row>
    <row r="716" customFormat="1" ht="20" customHeight="1" spans="2:17">
      <c r="B716" s="43"/>
      <c r="C716" s="60"/>
      <c r="D716" s="60"/>
      <c r="E716" s="60"/>
      <c r="F716" s="60"/>
      <c r="G716" s="63"/>
      <c r="H716" s="63"/>
      <c r="I716" s="60"/>
      <c r="J716" s="60"/>
      <c r="K716" s="51" t="s">
        <v>703</v>
      </c>
      <c r="L716" s="51" t="s">
        <v>704</v>
      </c>
      <c r="M716" s="52" t="s">
        <v>1686</v>
      </c>
      <c r="N716" s="51" t="s">
        <v>665</v>
      </c>
      <c r="O716" s="51" t="s">
        <v>1687</v>
      </c>
      <c r="P716" s="51" t="s">
        <v>707</v>
      </c>
      <c r="Q716" s="66"/>
    </row>
    <row r="717" customFormat="1" ht="20" customHeight="1" spans="2:17">
      <c r="B717" s="43"/>
      <c r="C717" s="60" t="s">
        <v>1688</v>
      </c>
      <c r="D717" s="60" t="s">
        <v>660</v>
      </c>
      <c r="E717" s="60" t="s">
        <v>1689</v>
      </c>
      <c r="F717" s="60">
        <v>80231352</v>
      </c>
      <c r="G717" s="63">
        <v>10</v>
      </c>
      <c r="H717" s="63">
        <v>10</v>
      </c>
      <c r="I717" s="60"/>
      <c r="J717" s="60" t="s">
        <v>1690</v>
      </c>
      <c r="K717" s="51" t="s">
        <v>662</v>
      </c>
      <c r="L717" s="51" t="s">
        <v>682</v>
      </c>
      <c r="M717" s="52" t="s">
        <v>1691</v>
      </c>
      <c r="N717" s="51" t="s">
        <v>670</v>
      </c>
      <c r="O717" s="51" t="s">
        <v>671</v>
      </c>
      <c r="P717" s="51" t="s">
        <v>672</v>
      </c>
      <c r="Q717" s="66"/>
    </row>
    <row r="718" customFormat="1" ht="20" customHeight="1" spans="2:17">
      <c r="B718" s="43"/>
      <c r="C718" s="60"/>
      <c r="D718" s="60"/>
      <c r="E718" s="60"/>
      <c r="F718" s="60"/>
      <c r="G718" s="63"/>
      <c r="H718" s="63"/>
      <c r="I718" s="60"/>
      <c r="J718" s="60"/>
      <c r="K718" s="51" t="s">
        <v>662</v>
      </c>
      <c r="L718" s="51" t="s">
        <v>663</v>
      </c>
      <c r="M718" s="52" t="s">
        <v>1692</v>
      </c>
      <c r="N718" s="51" t="s">
        <v>665</v>
      </c>
      <c r="O718" s="51" t="s">
        <v>1693</v>
      </c>
      <c r="P718" s="51" t="s">
        <v>757</v>
      </c>
      <c r="Q718" s="66"/>
    </row>
    <row r="719" customFormat="1" ht="20" customHeight="1" spans="2:17">
      <c r="B719" s="43"/>
      <c r="C719" s="60"/>
      <c r="D719" s="60"/>
      <c r="E719" s="60"/>
      <c r="F719" s="60"/>
      <c r="G719" s="63"/>
      <c r="H719" s="63"/>
      <c r="I719" s="60"/>
      <c r="J719" s="60"/>
      <c r="K719" s="51" t="s">
        <v>662</v>
      </c>
      <c r="L719" s="51" t="s">
        <v>668</v>
      </c>
      <c r="M719" s="52" t="s">
        <v>1694</v>
      </c>
      <c r="N719" s="51" t="s">
        <v>674</v>
      </c>
      <c r="O719" s="51" t="s">
        <v>1695</v>
      </c>
      <c r="P719" s="51" t="s">
        <v>581</v>
      </c>
      <c r="Q719" s="66"/>
    </row>
    <row r="720" customFormat="1" ht="20" customHeight="1" spans="2:17">
      <c r="B720" s="43"/>
      <c r="C720" s="60"/>
      <c r="D720" s="60"/>
      <c r="E720" s="60"/>
      <c r="F720" s="60"/>
      <c r="G720" s="63"/>
      <c r="H720" s="63"/>
      <c r="I720" s="60"/>
      <c r="J720" s="60"/>
      <c r="K720" s="51" t="s">
        <v>688</v>
      </c>
      <c r="L720" s="51" t="s">
        <v>689</v>
      </c>
      <c r="M720" s="52" t="s">
        <v>1696</v>
      </c>
      <c r="N720" s="51" t="s">
        <v>674</v>
      </c>
      <c r="O720" s="51" t="s">
        <v>760</v>
      </c>
      <c r="P720" s="51" t="s">
        <v>581</v>
      </c>
      <c r="Q720" s="66"/>
    </row>
    <row r="721" customFormat="1" ht="20" customHeight="1" spans="2:17">
      <c r="B721" s="43"/>
      <c r="C721" s="60"/>
      <c r="D721" s="60"/>
      <c r="E721" s="60"/>
      <c r="F721" s="60"/>
      <c r="G721" s="63"/>
      <c r="H721" s="63"/>
      <c r="I721" s="60"/>
      <c r="J721" s="60"/>
      <c r="K721" s="51" t="s">
        <v>688</v>
      </c>
      <c r="L721" s="51" t="s">
        <v>692</v>
      </c>
      <c r="M721" s="52" t="s">
        <v>1697</v>
      </c>
      <c r="N721" s="51" t="s">
        <v>670</v>
      </c>
      <c r="O721" s="51" t="s">
        <v>671</v>
      </c>
      <c r="P721" s="51" t="s">
        <v>672</v>
      </c>
      <c r="Q721" s="66"/>
    </row>
    <row r="722" customFormat="1" ht="20" customHeight="1" spans="2:17">
      <c r="B722" s="43"/>
      <c r="C722" s="60"/>
      <c r="D722" s="60"/>
      <c r="E722" s="60"/>
      <c r="F722" s="60"/>
      <c r="G722" s="63"/>
      <c r="H722" s="63"/>
      <c r="I722" s="60"/>
      <c r="J722" s="60"/>
      <c r="K722" s="51" t="s">
        <v>697</v>
      </c>
      <c r="L722" s="51" t="s">
        <v>698</v>
      </c>
      <c r="M722" s="52" t="s">
        <v>1698</v>
      </c>
      <c r="N722" s="51" t="s">
        <v>670</v>
      </c>
      <c r="O722" s="51" t="s">
        <v>671</v>
      </c>
      <c r="P722" s="51" t="s">
        <v>672</v>
      </c>
      <c r="Q722" s="66"/>
    </row>
    <row r="723" customFormat="1" ht="20" customHeight="1" spans="2:17">
      <c r="B723" s="43"/>
      <c r="C723" s="60"/>
      <c r="D723" s="60"/>
      <c r="E723" s="60"/>
      <c r="F723" s="60"/>
      <c r="G723" s="63"/>
      <c r="H723" s="63"/>
      <c r="I723" s="60"/>
      <c r="J723" s="60"/>
      <c r="K723" s="51" t="s">
        <v>703</v>
      </c>
      <c r="L723" s="51" t="s">
        <v>704</v>
      </c>
      <c r="M723" s="52" t="s">
        <v>705</v>
      </c>
      <c r="N723" s="51" t="s">
        <v>665</v>
      </c>
      <c r="O723" s="51" t="s">
        <v>686</v>
      </c>
      <c r="P723" s="51" t="s">
        <v>707</v>
      </c>
      <c r="Q723" s="66"/>
    </row>
    <row r="724" customFormat="1" ht="20" customHeight="1" spans="2:17">
      <c r="B724" s="43"/>
      <c r="C724" s="60" t="s">
        <v>1699</v>
      </c>
      <c r="D724" s="60" t="s">
        <v>660</v>
      </c>
      <c r="E724" s="60"/>
      <c r="F724" s="60"/>
      <c r="G724" s="63">
        <f>159100/10000</f>
        <v>15.91</v>
      </c>
      <c r="H724" s="63">
        <f>159100/10000</f>
        <v>15.91</v>
      </c>
      <c r="I724" s="60"/>
      <c r="J724" s="60" t="s">
        <v>1700</v>
      </c>
      <c r="K724" s="51" t="s">
        <v>662</v>
      </c>
      <c r="L724" s="51" t="s">
        <v>682</v>
      </c>
      <c r="M724" s="52" t="s">
        <v>1296</v>
      </c>
      <c r="N724" s="51" t="s">
        <v>674</v>
      </c>
      <c r="O724" s="51" t="s">
        <v>823</v>
      </c>
      <c r="P724" s="51" t="s">
        <v>581</v>
      </c>
      <c r="Q724" s="66"/>
    </row>
    <row r="725" customFormat="1" ht="20" customHeight="1" spans="2:17">
      <c r="B725" s="43"/>
      <c r="C725" s="60"/>
      <c r="D725" s="60"/>
      <c r="E725" s="60"/>
      <c r="F725" s="60"/>
      <c r="G725" s="63"/>
      <c r="H725" s="63"/>
      <c r="I725" s="60"/>
      <c r="J725" s="60"/>
      <c r="K725" s="51" t="s">
        <v>662</v>
      </c>
      <c r="L725" s="51" t="s">
        <v>663</v>
      </c>
      <c r="M725" s="52" t="s">
        <v>1701</v>
      </c>
      <c r="N725" s="51" t="s">
        <v>670</v>
      </c>
      <c r="O725" s="51" t="s">
        <v>878</v>
      </c>
      <c r="P725" s="51" t="s">
        <v>757</v>
      </c>
      <c r="Q725" s="66"/>
    </row>
    <row r="726" customFormat="1" ht="20" customHeight="1" spans="2:17">
      <c r="B726" s="43"/>
      <c r="C726" s="60"/>
      <c r="D726" s="60"/>
      <c r="E726" s="60"/>
      <c r="F726" s="60"/>
      <c r="G726" s="63"/>
      <c r="H726" s="63"/>
      <c r="I726" s="60"/>
      <c r="J726" s="60"/>
      <c r="K726" s="51" t="s">
        <v>662</v>
      </c>
      <c r="L726" s="51" t="s">
        <v>668</v>
      </c>
      <c r="M726" s="52" t="s">
        <v>1298</v>
      </c>
      <c r="N726" s="51" t="s">
        <v>674</v>
      </c>
      <c r="O726" s="51" t="s">
        <v>1702</v>
      </c>
      <c r="P726" s="51" t="s">
        <v>581</v>
      </c>
      <c r="Q726" s="66"/>
    </row>
    <row r="727" customFormat="1" ht="20" customHeight="1" spans="2:17">
      <c r="B727" s="43"/>
      <c r="C727" s="60"/>
      <c r="D727" s="60"/>
      <c r="E727" s="60"/>
      <c r="F727" s="60"/>
      <c r="G727" s="63"/>
      <c r="H727" s="63"/>
      <c r="I727" s="60"/>
      <c r="J727" s="60"/>
      <c r="K727" s="51" t="s">
        <v>662</v>
      </c>
      <c r="L727" s="51" t="s">
        <v>682</v>
      </c>
      <c r="M727" s="52" t="s">
        <v>1703</v>
      </c>
      <c r="N727" s="51" t="s">
        <v>670</v>
      </c>
      <c r="O727" s="51" t="s">
        <v>671</v>
      </c>
      <c r="P727" s="51" t="s">
        <v>672</v>
      </c>
      <c r="Q727" s="66"/>
    </row>
    <row r="728" customFormat="1" ht="20" customHeight="1" spans="2:17">
      <c r="B728" s="43"/>
      <c r="C728" s="60"/>
      <c r="D728" s="60"/>
      <c r="E728" s="60"/>
      <c r="F728" s="60"/>
      <c r="G728" s="63"/>
      <c r="H728" s="63"/>
      <c r="I728" s="60"/>
      <c r="J728" s="60"/>
      <c r="K728" s="51" t="s">
        <v>662</v>
      </c>
      <c r="L728" s="51" t="s">
        <v>663</v>
      </c>
      <c r="M728" s="52" t="s">
        <v>1704</v>
      </c>
      <c r="N728" s="51" t="s">
        <v>700</v>
      </c>
      <c r="O728" s="51" t="s">
        <v>878</v>
      </c>
      <c r="P728" s="51" t="s">
        <v>687</v>
      </c>
      <c r="Q728" s="66"/>
    </row>
    <row r="729" customFormat="1" ht="20" customHeight="1" spans="2:17">
      <c r="B729" s="43"/>
      <c r="C729" s="60"/>
      <c r="D729" s="60"/>
      <c r="E729" s="60"/>
      <c r="F729" s="60"/>
      <c r="G729" s="63"/>
      <c r="H729" s="63"/>
      <c r="I729" s="60"/>
      <c r="J729" s="60"/>
      <c r="K729" s="51" t="s">
        <v>688</v>
      </c>
      <c r="L729" s="51" t="s">
        <v>692</v>
      </c>
      <c r="M729" s="52" t="s">
        <v>1627</v>
      </c>
      <c r="N729" s="51" t="s">
        <v>674</v>
      </c>
      <c r="O729" s="51" t="s">
        <v>773</v>
      </c>
      <c r="P729" s="51" t="s">
        <v>581</v>
      </c>
      <c r="Q729" s="66"/>
    </row>
    <row r="730" customFormat="1" ht="20" customHeight="1" spans="2:17">
      <c r="B730" s="43"/>
      <c r="C730" s="60"/>
      <c r="D730" s="60"/>
      <c r="E730" s="60"/>
      <c r="F730" s="60"/>
      <c r="G730" s="63"/>
      <c r="H730" s="63"/>
      <c r="I730" s="60"/>
      <c r="J730" s="60"/>
      <c r="K730" s="51" t="s">
        <v>688</v>
      </c>
      <c r="L730" s="51" t="s">
        <v>692</v>
      </c>
      <c r="M730" s="52" t="s">
        <v>1705</v>
      </c>
      <c r="N730" s="51" t="s">
        <v>674</v>
      </c>
      <c r="O730" s="51" t="s">
        <v>773</v>
      </c>
      <c r="P730" s="51" t="s">
        <v>581</v>
      </c>
      <c r="Q730" s="66"/>
    </row>
    <row r="731" customFormat="1" ht="20" customHeight="1" spans="2:17">
      <c r="B731" s="43"/>
      <c r="C731" s="60"/>
      <c r="D731" s="60"/>
      <c r="E731" s="60"/>
      <c r="F731" s="60"/>
      <c r="G731" s="63"/>
      <c r="H731" s="63"/>
      <c r="I731" s="60"/>
      <c r="J731" s="60"/>
      <c r="K731" s="51" t="s">
        <v>697</v>
      </c>
      <c r="L731" s="51" t="s">
        <v>698</v>
      </c>
      <c r="M731" s="52" t="s">
        <v>790</v>
      </c>
      <c r="N731" s="51" t="s">
        <v>700</v>
      </c>
      <c r="O731" s="51" t="s">
        <v>701</v>
      </c>
      <c r="P731" s="51" t="s">
        <v>672</v>
      </c>
      <c r="Q731" s="66"/>
    </row>
    <row r="732" customFormat="1" ht="20" customHeight="1" spans="2:17">
      <c r="B732" s="43"/>
      <c r="C732" s="60"/>
      <c r="D732" s="60"/>
      <c r="E732" s="60"/>
      <c r="F732" s="60"/>
      <c r="G732" s="63"/>
      <c r="H732" s="63"/>
      <c r="I732" s="60"/>
      <c r="J732" s="60"/>
      <c r="K732" s="51" t="s">
        <v>703</v>
      </c>
      <c r="L732" s="51" t="s">
        <v>704</v>
      </c>
      <c r="M732" s="52" t="s">
        <v>705</v>
      </c>
      <c r="N732" s="51" t="s">
        <v>665</v>
      </c>
      <c r="O732" s="51" t="s">
        <v>1706</v>
      </c>
      <c r="P732" s="51" t="s">
        <v>707</v>
      </c>
      <c r="Q732" s="66"/>
    </row>
    <row r="733" customFormat="1" ht="20" customHeight="1" spans="2:17">
      <c r="B733" s="43"/>
      <c r="C733" s="60" t="s">
        <v>1707</v>
      </c>
      <c r="D733" s="60" t="s">
        <v>660</v>
      </c>
      <c r="E733" s="60" t="s">
        <v>1217</v>
      </c>
      <c r="F733" s="60">
        <v>80234566</v>
      </c>
      <c r="G733" s="63">
        <v>6.5</v>
      </c>
      <c r="H733" s="63">
        <v>6.5</v>
      </c>
      <c r="I733" s="60"/>
      <c r="J733" s="60" t="s">
        <v>1708</v>
      </c>
      <c r="K733" s="51" t="s">
        <v>662</v>
      </c>
      <c r="L733" s="51" t="s">
        <v>682</v>
      </c>
      <c r="M733" s="52" t="s">
        <v>1709</v>
      </c>
      <c r="N733" s="51" t="s">
        <v>670</v>
      </c>
      <c r="O733" s="51" t="s">
        <v>671</v>
      </c>
      <c r="P733" s="51" t="s">
        <v>672</v>
      </c>
      <c r="Q733" s="66"/>
    </row>
    <row r="734" customFormat="1" ht="20" customHeight="1" spans="2:17">
      <c r="B734" s="43"/>
      <c r="C734" s="60"/>
      <c r="D734" s="60"/>
      <c r="E734" s="60"/>
      <c r="F734" s="60"/>
      <c r="G734" s="63"/>
      <c r="H734" s="63"/>
      <c r="I734" s="60"/>
      <c r="J734" s="60"/>
      <c r="K734" s="51" t="s">
        <v>662</v>
      </c>
      <c r="L734" s="51" t="s">
        <v>663</v>
      </c>
      <c r="M734" s="52" t="s">
        <v>1710</v>
      </c>
      <c r="N734" s="51" t="s">
        <v>700</v>
      </c>
      <c r="O734" s="51" t="s">
        <v>1508</v>
      </c>
      <c r="P734" s="51" t="s">
        <v>757</v>
      </c>
      <c r="Q734" s="66"/>
    </row>
    <row r="735" customFormat="1" ht="20" customHeight="1" spans="2:17">
      <c r="B735" s="43"/>
      <c r="C735" s="60"/>
      <c r="D735" s="60"/>
      <c r="E735" s="60"/>
      <c r="F735" s="60"/>
      <c r="G735" s="63"/>
      <c r="H735" s="63"/>
      <c r="I735" s="60"/>
      <c r="J735" s="60"/>
      <c r="K735" s="51" t="s">
        <v>662</v>
      </c>
      <c r="L735" s="51" t="s">
        <v>668</v>
      </c>
      <c r="M735" s="52" t="s">
        <v>1711</v>
      </c>
      <c r="N735" s="51" t="s">
        <v>674</v>
      </c>
      <c r="O735" s="51" t="s">
        <v>782</v>
      </c>
      <c r="P735" s="51" t="s">
        <v>581</v>
      </c>
      <c r="Q735" s="66"/>
    </row>
    <row r="736" customFormat="1" ht="20" customHeight="1" spans="2:17">
      <c r="B736" s="43"/>
      <c r="C736" s="60"/>
      <c r="D736" s="60"/>
      <c r="E736" s="60"/>
      <c r="F736" s="60"/>
      <c r="G736" s="63"/>
      <c r="H736" s="63"/>
      <c r="I736" s="60"/>
      <c r="J736" s="60"/>
      <c r="K736" s="51" t="s">
        <v>688</v>
      </c>
      <c r="L736" s="51" t="s">
        <v>689</v>
      </c>
      <c r="M736" s="52" t="s">
        <v>1712</v>
      </c>
      <c r="N736" s="51" t="s">
        <v>674</v>
      </c>
      <c r="O736" s="51" t="s">
        <v>869</v>
      </c>
      <c r="P736" s="51" t="s">
        <v>581</v>
      </c>
      <c r="Q736" s="66"/>
    </row>
    <row r="737" customFormat="1" ht="20" customHeight="1" spans="2:17">
      <c r="B737" s="43"/>
      <c r="C737" s="60"/>
      <c r="D737" s="60"/>
      <c r="E737" s="60"/>
      <c r="F737" s="60"/>
      <c r="G737" s="63"/>
      <c r="H737" s="63"/>
      <c r="I737" s="60"/>
      <c r="J737" s="60"/>
      <c r="K737" s="51" t="s">
        <v>688</v>
      </c>
      <c r="L737" s="51" t="s">
        <v>692</v>
      </c>
      <c r="M737" s="52" t="s">
        <v>1713</v>
      </c>
      <c r="N737" s="51" t="s">
        <v>674</v>
      </c>
      <c r="O737" s="51" t="s">
        <v>1714</v>
      </c>
      <c r="P737" s="51" t="s">
        <v>581</v>
      </c>
      <c r="Q737" s="66"/>
    </row>
    <row r="738" customFormat="1" ht="20" customHeight="1" spans="2:17">
      <c r="B738" s="43"/>
      <c r="C738" s="60"/>
      <c r="D738" s="60"/>
      <c r="E738" s="60"/>
      <c r="F738" s="60"/>
      <c r="G738" s="63"/>
      <c r="H738" s="63"/>
      <c r="I738" s="60"/>
      <c r="J738" s="60"/>
      <c r="K738" s="51" t="s">
        <v>697</v>
      </c>
      <c r="L738" s="51" t="s">
        <v>698</v>
      </c>
      <c r="M738" s="52" t="s">
        <v>1715</v>
      </c>
      <c r="N738" s="51" t="s">
        <v>700</v>
      </c>
      <c r="O738" s="51" t="s">
        <v>1024</v>
      </c>
      <c r="P738" s="51" t="s">
        <v>672</v>
      </c>
      <c r="Q738" s="66"/>
    </row>
    <row r="739" customFormat="1" ht="20" customHeight="1" spans="2:17">
      <c r="B739" s="43"/>
      <c r="C739" s="60"/>
      <c r="D739" s="60"/>
      <c r="E739" s="60"/>
      <c r="F739" s="60"/>
      <c r="G739" s="63"/>
      <c r="H739" s="63"/>
      <c r="I739" s="60"/>
      <c r="J739" s="60"/>
      <c r="K739" s="51" t="s">
        <v>703</v>
      </c>
      <c r="L739" s="51" t="s">
        <v>704</v>
      </c>
      <c r="M739" s="52" t="s">
        <v>705</v>
      </c>
      <c r="N739" s="51" t="s">
        <v>665</v>
      </c>
      <c r="O739" s="51" t="s">
        <v>1716</v>
      </c>
      <c r="P739" s="51" t="s">
        <v>817</v>
      </c>
      <c r="Q739" s="66"/>
    </row>
    <row r="740" customFormat="1" ht="20" customHeight="1" spans="2:17">
      <c r="B740" s="43"/>
      <c r="C740" s="60" t="s">
        <v>1717</v>
      </c>
      <c r="D740" s="60" t="s">
        <v>660</v>
      </c>
      <c r="E740" s="60"/>
      <c r="F740" s="60"/>
      <c r="G740" s="63">
        <f>27248/10000</f>
        <v>2.7248</v>
      </c>
      <c r="H740" s="63">
        <f>27248/10000</f>
        <v>2.7248</v>
      </c>
      <c r="I740" s="60"/>
      <c r="J740" s="60" t="s">
        <v>1718</v>
      </c>
      <c r="K740" s="51" t="s">
        <v>662</v>
      </c>
      <c r="L740" s="51" t="s">
        <v>663</v>
      </c>
      <c r="M740" s="52" t="s">
        <v>1403</v>
      </c>
      <c r="N740" s="51" t="s">
        <v>700</v>
      </c>
      <c r="O740" s="51" t="s">
        <v>878</v>
      </c>
      <c r="P740" s="51" t="s">
        <v>757</v>
      </c>
      <c r="Q740" s="66"/>
    </row>
    <row r="741" customFormat="1" ht="20" customHeight="1" spans="2:17">
      <c r="B741" s="43"/>
      <c r="C741" s="60"/>
      <c r="D741" s="60"/>
      <c r="E741" s="60"/>
      <c r="F741" s="60"/>
      <c r="G741" s="63"/>
      <c r="H741" s="63"/>
      <c r="I741" s="60"/>
      <c r="J741" s="60"/>
      <c r="K741" s="51" t="s">
        <v>662</v>
      </c>
      <c r="L741" s="51" t="s">
        <v>682</v>
      </c>
      <c r="M741" s="52" t="s">
        <v>1719</v>
      </c>
      <c r="N741" s="51" t="s">
        <v>670</v>
      </c>
      <c r="O741" s="51" t="s">
        <v>671</v>
      </c>
      <c r="P741" s="51" t="s">
        <v>672</v>
      </c>
      <c r="Q741" s="66"/>
    </row>
    <row r="742" customFormat="1" ht="20" customHeight="1" spans="2:17">
      <c r="B742" s="43"/>
      <c r="C742" s="60"/>
      <c r="D742" s="60"/>
      <c r="E742" s="60"/>
      <c r="F742" s="60"/>
      <c r="G742" s="63"/>
      <c r="H742" s="63"/>
      <c r="I742" s="60"/>
      <c r="J742" s="60"/>
      <c r="K742" s="51" t="s">
        <v>662</v>
      </c>
      <c r="L742" s="51" t="s">
        <v>668</v>
      </c>
      <c r="M742" s="52" t="s">
        <v>1720</v>
      </c>
      <c r="N742" s="51" t="s">
        <v>674</v>
      </c>
      <c r="O742" s="51" t="s">
        <v>1721</v>
      </c>
      <c r="P742" s="51" t="s">
        <v>581</v>
      </c>
      <c r="Q742" s="66"/>
    </row>
    <row r="743" customFormat="1" ht="20" customHeight="1" spans="2:17">
      <c r="B743" s="43"/>
      <c r="C743" s="60"/>
      <c r="D743" s="60"/>
      <c r="E743" s="60"/>
      <c r="F743" s="60"/>
      <c r="G743" s="63"/>
      <c r="H743" s="63"/>
      <c r="I743" s="60"/>
      <c r="J743" s="60"/>
      <c r="K743" s="51" t="s">
        <v>662</v>
      </c>
      <c r="L743" s="51" t="s">
        <v>682</v>
      </c>
      <c r="M743" s="52" t="s">
        <v>1722</v>
      </c>
      <c r="N743" s="51" t="s">
        <v>670</v>
      </c>
      <c r="O743" s="51" t="s">
        <v>671</v>
      </c>
      <c r="P743" s="51" t="s">
        <v>672</v>
      </c>
      <c r="Q743" s="66"/>
    </row>
    <row r="744" customFormat="1" ht="20" customHeight="1" spans="2:17">
      <c r="B744" s="43"/>
      <c r="C744" s="60"/>
      <c r="D744" s="60"/>
      <c r="E744" s="60"/>
      <c r="F744" s="60"/>
      <c r="G744" s="63"/>
      <c r="H744" s="63"/>
      <c r="I744" s="60"/>
      <c r="J744" s="60"/>
      <c r="K744" s="51" t="s">
        <v>688</v>
      </c>
      <c r="L744" s="51" t="s">
        <v>692</v>
      </c>
      <c r="M744" s="52" t="s">
        <v>1723</v>
      </c>
      <c r="N744" s="51" t="s">
        <v>674</v>
      </c>
      <c r="O744" s="51" t="s">
        <v>1724</v>
      </c>
      <c r="P744" s="51" t="s">
        <v>581</v>
      </c>
      <c r="Q744" s="66"/>
    </row>
    <row r="745" customFormat="1" ht="20" customHeight="1" spans="2:17">
      <c r="B745" s="43"/>
      <c r="C745" s="60"/>
      <c r="D745" s="60"/>
      <c r="E745" s="60"/>
      <c r="F745" s="60"/>
      <c r="G745" s="63"/>
      <c r="H745" s="63"/>
      <c r="I745" s="60"/>
      <c r="J745" s="60"/>
      <c r="K745" s="51" t="s">
        <v>697</v>
      </c>
      <c r="L745" s="51" t="s">
        <v>698</v>
      </c>
      <c r="M745" s="52" t="s">
        <v>1725</v>
      </c>
      <c r="N745" s="51" t="s">
        <v>700</v>
      </c>
      <c r="O745" s="51" t="s">
        <v>1024</v>
      </c>
      <c r="P745" s="51" t="s">
        <v>672</v>
      </c>
      <c r="Q745" s="66"/>
    </row>
    <row r="746" customFormat="1" ht="20" customHeight="1" spans="2:17">
      <c r="B746" s="43"/>
      <c r="C746" s="60"/>
      <c r="D746" s="60"/>
      <c r="E746" s="60"/>
      <c r="F746" s="60"/>
      <c r="G746" s="63"/>
      <c r="H746" s="63"/>
      <c r="I746" s="60"/>
      <c r="J746" s="60"/>
      <c r="K746" s="51" t="s">
        <v>703</v>
      </c>
      <c r="L746" s="51" t="s">
        <v>704</v>
      </c>
      <c r="M746" s="52" t="s">
        <v>1726</v>
      </c>
      <c r="N746" s="51" t="s">
        <v>665</v>
      </c>
      <c r="O746" s="51" t="s">
        <v>1727</v>
      </c>
      <c r="P746" s="51" t="s">
        <v>1728</v>
      </c>
      <c r="Q746" s="66"/>
    </row>
    <row r="747" customFormat="1" ht="20" customHeight="1" spans="2:17">
      <c r="B747" s="43"/>
      <c r="C747" s="60"/>
      <c r="D747" s="60"/>
      <c r="E747" s="60"/>
      <c r="F747" s="60"/>
      <c r="G747" s="63"/>
      <c r="H747" s="63"/>
      <c r="I747" s="60"/>
      <c r="J747" s="60"/>
      <c r="K747" s="51" t="s">
        <v>703</v>
      </c>
      <c r="L747" s="51" t="s">
        <v>704</v>
      </c>
      <c r="M747" s="52" t="s">
        <v>705</v>
      </c>
      <c r="N747" s="51" t="s">
        <v>665</v>
      </c>
      <c r="O747" s="51" t="s">
        <v>1729</v>
      </c>
      <c r="P747" s="51" t="s">
        <v>707</v>
      </c>
      <c r="Q747" s="66"/>
    </row>
    <row r="748" customFormat="1" ht="20" customHeight="1" spans="2:17">
      <c r="B748" s="43"/>
      <c r="C748" s="60" t="s">
        <v>1730</v>
      </c>
      <c r="D748" s="60" t="s">
        <v>660</v>
      </c>
      <c r="E748" s="60"/>
      <c r="F748" s="60"/>
      <c r="G748" s="63">
        <f>236988/10000</f>
        <v>23.6988</v>
      </c>
      <c r="H748" s="63">
        <f>236988/10000</f>
        <v>23.6988</v>
      </c>
      <c r="I748" s="60"/>
      <c r="J748" s="60" t="s">
        <v>1731</v>
      </c>
      <c r="K748" s="51" t="s">
        <v>662</v>
      </c>
      <c r="L748" s="51" t="s">
        <v>663</v>
      </c>
      <c r="M748" s="52" t="s">
        <v>1732</v>
      </c>
      <c r="N748" s="51" t="s">
        <v>700</v>
      </c>
      <c r="O748" s="51" t="s">
        <v>666</v>
      </c>
      <c r="P748" s="51" t="s">
        <v>1022</v>
      </c>
      <c r="Q748" s="66"/>
    </row>
    <row r="749" customFormat="1" ht="20" customHeight="1" spans="2:17">
      <c r="B749" s="43"/>
      <c r="C749" s="60"/>
      <c r="D749" s="60"/>
      <c r="E749" s="60"/>
      <c r="F749" s="60"/>
      <c r="G749" s="63"/>
      <c r="H749" s="63"/>
      <c r="I749" s="60"/>
      <c r="J749" s="60"/>
      <c r="K749" s="51" t="s">
        <v>662</v>
      </c>
      <c r="L749" s="51" t="s">
        <v>668</v>
      </c>
      <c r="M749" s="52" t="s">
        <v>1733</v>
      </c>
      <c r="N749" s="51" t="s">
        <v>674</v>
      </c>
      <c r="O749" s="51" t="s">
        <v>1734</v>
      </c>
      <c r="P749" s="51" t="s">
        <v>581</v>
      </c>
      <c r="Q749" s="66"/>
    </row>
    <row r="750" customFormat="1" ht="20" customHeight="1" spans="2:17">
      <c r="B750" s="43"/>
      <c r="C750" s="60"/>
      <c r="D750" s="60"/>
      <c r="E750" s="60"/>
      <c r="F750" s="60"/>
      <c r="G750" s="63"/>
      <c r="H750" s="63"/>
      <c r="I750" s="60"/>
      <c r="J750" s="60"/>
      <c r="K750" s="51" t="s">
        <v>662</v>
      </c>
      <c r="L750" s="51" t="s">
        <v>682</v>
      </c>
      <c r="M750" s="52" t="s">
        <v>1119</v>
      </c>
      <c r="N750" s="51" t="s">
        <v>670</v>
      </c>
      <c r="O750" s="51" t="s">
        <v>671</v>
      </c>
      <c r="P750" s="51" t="s">
        <v>672</v>
      </c>
      <c r="Q750" s="66"/>
    </row>
    <row r="751" customFormat="1" ht="20" customHeight="1" spans="2:17">
      <c r="B751" s="43"/>
      <c r="C751" s="60"/>
      <c r="D751" s="60"/>
      <c r="E751" s="60"/>
      <c r="F751" s="60"/>
      <c r="G751" s="63"/>
      <c r="H751" s="63"/>
      <c r="I751" s="60"/>
      <c r="J751" s="60"/>
      <c r="K751" s="51" t="s">
        <v>662</v>
      </c>
      <c r="L751" s="51" t="s">
        <v>682</v>
      </c>
      <c r="M751" s="52" t="s">
        <v>1735</v>
      </c>
      <c r="N751" s="51" t="s">
        <v>700</v>
      </c>
      <c r="O751" s="51" t="s">
        <v>701</v>
      </c>
      <c r="P751" s="51" t="s">
        <v>672</v>
      </c>
      <c r="Q751" s="66"/>
    </row>
    <row r="752" customFormat="1" ht="20" customHeight="1" spans="2:17">
      <c r="B752" s="43"/>
      <c r="C752" s="60"/>
      <c r="D752" s="60"/>
      <c r="E752" s="60"/>
      <c r="F752" s="60"/>
      <c r="G752" s="63"/>
      <c r="H752" s="63"/>
      <c r="I752" s="60"/>
      <c r="J752" s="60"/>
      <c r="K752" s="51" t="s">
        <v>662</v>
      </c>
      <c r="L752" s="51" t="s">
        <v>668</v>
      </c>
      <c r="M752" s="52" t="s">
        <v>1720</v>
      </c>
      <c r="N752" s="51" t="s">
        <v>674</v>
      </c>
      <c r="O752" s="51" t="s">
        <v>1721</v>
      </c>
      <c r="P752" s="51" t="s">
        <v>581</v>
      </c>
      <c r="Q752" s="66"/>
    </row>
    <row r="753" customFormat="1" ht="20" customHeight="1" spans="2:17">
      <c r="B753" s="43"/>
      <c r="C753" s="60"/>
      <c r="D753" s="60"/>
      <c r="E753" s="60"/>
      <c r="F753" s="60"/>
      <c r="G753" s="63"/>
      <c r="H753" s="63"/>
      <c r="I753" s="60"/>
      <c r="J753" s="60"/>
      <c r="K753" s="51" t="s">
        <v>688</v>
      </c>
      <c r="L753" s="51" t="s">
        <v>692</v>
      </c>
      <c r="M753" s="52" t="s">
        <v>1723</v>
      </c>
      <c r="N753" s="51" t="s">
        <v>674</v>
      </c>
      <c r="O753" s="51" t="s">
        <v>1724</v>
      </c>
      <c r="P753" s="51" t="s">
        <v>581</v>
      </c>
      <c r="Q753" s="66"/>
    </row>
    <row r="754" customFormat="1" ht="20" customHeight="1" spans="2:17">
      <c r="B754" s="43"/>
      <c r="C754" s="60"/>
      <c r="D754" s="60"/>
      <c r="E754" s="60"/>
      <c r="F754" s="60"/>
      <c r="G754" s="63"/>
      <c r="H754" s="63"/>
      <c r="I754" s="60"/>
      <c r="J754" s="60"/>
      <c r="K754" s="51" t="s">
        <v>697</v>
      </c>
      <c r="L754" s="51" t="s">
        <v>698</v>
      </c>
      <c r="M754" s="52" t="s">
        <v>1736</v>
      </c>
      <c r="N754" s="51" t="s">
        <v>700</v>
      </c>
      <c r="O754" s="51" t="s">
        <v>1024</v>
      </c>
      <c r="P754" s="51" t="s">
        <v>672</v>
      </c>
      <c r="Q754" s="66"/>
    </row>
    <row r="755" customFormat="1" ht="20" customHeight="1" spans="2:17">
      <c r="B755" s="43"/>
      <c r="C755" s="60"/>
      <c r="D755" s="60"/>
      <c r="E755" s="60"/>
      <c r="F755" s="60"/>
      <c r="G755" s="63"/>
      <c r="H755" s="63"/>
      <c r="I755" s="60"/>
      <c r="J755" s="60"/>
      <c r="K755" s="51" t="s">
        <v>703</v>
      </c>
      <c r="L755" s="51" t="s">
        <v>704</v>
      </c>
      <c r="M755" s="52" t="s">
        <v>705</v>
      </c>
      <c r="N755" s="51" t="s">
        <v>665</v>
      </c>
      <c r="O755" s="51" t="s">
        <v>1737</v>
      </c>
      <c r="P755" s="51" t="s">
        <v>707</v>
      </c>
      <c r="Q755" s="66"/>
    </row>
    <row r="756" customFormat="1" ht="20" customHeight="1" spans="2:17">
      <c r="B756" s="43"/>
      <c r="C756" s="60" t="s">
        <v>1738</v>
      </c>
      <c r="D756" s="60" t="s">
        <v>660</v>
      </c>
      <c r="E756" s="60" t="s">
        <v>1689</v>
      </c>
      <c r="F756" s="60">
        <v>80231352</v>
      </c>
      <c r="G756" s="63">
        <v>37.6</v>
      </c>
      <c r="H756" s="63">
        <v>37.6</v>
      </c>
      <c r="I756" s="60"/>
      <c r="J756" s="60" t="s">
        <v>1739</v>
      </c>
      <c r="K756" s="51" t="s">
        <v>662</v>
      </c>
      <c r="L756" s="51" t="s">
        <v>668</v>
      </c>
      <c r="M756" s="52" t="s">
        <v>1740</v>
      </c>
      <c r="N756" s="51" t="s">
        <v>674</v>
      </c>
      <c r="O756" s="51" t="s">
        <v>1741</v>
      </c>
      <c r="P756" s="51" t="s">
        <v>581</v>
      </c>
      <c r="Q756" s="66"/>
    </row>
    <row r="757" customFormat="1" ht="20" customHeight="1" spans="2:17">
      <c r="B757" s="43"/>
      <c r="C757" s="60"/>
      <c r="D757" s="60"/>
      <c r="E757" s="60"/>
      <c r="F757" s="60"/>
      <c r="G757" s="63"/>
      <c r="H757" s="63"/>
      <c r="I757" s="60"/>
      <c r="J757" s="60"/>
      <c r="K757" s="51" t="s">
        <v>662</v>
      </c>
      <c r="L757" s="51" t="s">
        <v>663</v>
      </c>
      <c r="M757" s="52" t="s">
        <v>1742</v>
      </c>
      <c r="N757" s="51" t="s">
        <v>665</v>
      </c>
      <c r="O757" s="51" t="s">
        <v>902</v>
      </c>
      <c r="P757" s="51" t="s">
        <v>757</v>
      </c>
      <c r="Q757" s="66"/>
    </row>
    <row r="758" customFormat="1" ht="20" customHeight="1" spans="2:17">
      <c r="B758" s="43"/>
      <c r="C758" s="60"/>
      <c r="D758" s="60"/>
      <c r="E758" s="60"/>
      <c r="F758" s="60"/>
      <c r="G758" s="63"/>
      <c r="H758" s="63"/>
      <c r="I758" s="60"/>
      <c r="J758" s="60"/>
      <c r="K758" s="51" t="s">
        <v>662</v>
      </c>
      <c r="L758" s="51" t="s">
        <v>682</v>
      </c>
      <c r="M758" s="52" t="s">
        <v>1743</v>
      </c>
      <c r="N758" s="51" t="s">
        <v>670</v>
      </c>
      <c r="O758" s="51" t="s">
        <v>671</v>
      </c>
      <c r="P758" s="51" t="s">
        <v>672</v>
      </c>
      <c r="Q758" s="66"/>
    </row>
    <row r="759" customFormat="1" ht="20" customHeight="1" spans="2:17">
      <c r="B759" s="43"/>
      <c r="C759" s="60"/>
      <c r="D759" s="60"/>
      <c r="E759" s="60"/>
      <c r="F759" s="60"/>
      <c r="G759" s="63"/>
      <c r="H759" s="63"/>
      <c r="I759" s="60"/>
      <c r="J759" s="60"/>
      <c r="K759" s="51" t="s">
        <v>688</v>
      </c>
      <c r="L759" s="51" t="s">
        <v>692</v>
      </c>
      <c r="M759" s="52" t="s">
        <v>1744</v>
      </c>
      <c r="N759" s="51" t="s">
        <v>674</v>
      </c>
      <c r="O759" s="51" t="s">
        <v>773</v>
      </c>
      <c r="P759" s="51" t="s">
        <v>581</v>
      </c>
      <c r="Q759" s="66"/>
    </row>
    <row r="760" customFormat="1" ht="20" customHeight="1" spans="2:17">
      <c r="B760" s="43"/>
      <c r="C760" s="60"/>
      <c r="D760" s="60"/>
      <c r="E760" s="60"/>
      <c r="F760" s="60"/>
      <c r="G760" s="63"/>
      <c r="H760" s="63"/>
      <c r="I760" s="60"/>
      <c r="J760" s="60"/>
      <c r="K760" s="51" t="s">
        <v>688</v>
      </c>
      <c r="L760" s="51" t="s">
        <v>689</v>
      </c>
      <c r="M760" s="52" t="s">
        <v>1745</v>
      </c>
      <c r="N760" s="51" t="s">
        <v>674</v>
      </c>
      <c r="O760" s="51" t="s">
        <v>760</v>
      </c>
      <c r="P760" s="51" t="s">
        <v>581</v>
      </c>
      <c r="Q760" s="66"/>
    </row>
    <row r="761" customFormat="1" ht="20" customHeight="1" spans="2:17">
      <c r="B761" s="43"/>
      <c r="C761" s="60"/>
      <c r="D761" s="60"/>
      <c r="E761" s="60"/>
      <c r="F761" s="60"/>
      <c r="G761" s="63"/>
      <c r="H761" s="63"/>
      <c r="I761" s="60"/>
      <c r="J761" s="60"/>
      <c r="K761" s="51" t="s">
        <v>688</v>
      </c>
      <c r="L761" s="51" t="s">
        <v>692</v>
      </c>
      <c r="M761" s="52" t="s">
        <v>1746</v>
      </c>
      <c r="N761" s="51" t="s">
        <v>674</v>
      </c>
      <c r="O761" s="51" t="s">
        <v>1226</v>
      </c>
      <c r="P761" s="51" t="s">
        <v>581</v>
      </c>
      <c r="Q761" s="66"/>
    </row>
    <row r="762" customFormat="1" ht="20" customHeight="1" spans="2:17">
      <c r="B762" s="43"/>
      <c r="C762" s="60"/>
      <c r="D762" s="60"/>
      <c r="E762" s="60"/>
      <c r="F762" s="60"/>
      <c r="G762" s="63"/>
      <c r="H762" s="63"/>
      <c r="I762" s="60"/>
      <c r="J762" s="60"/>
      <c r="K762" s="51" t="s">
        <v>697</v>
      </c>
      <c r="L762" s="51" t="s">
        <v>698</v>
      </c>
      <c r="M762" s="52" t="s">
        <v>1747</v>
      </c>
      <c r="N762" s="51" t="s">
        <v>700</v>
      </c>
      <c r="O762" s="51" t="s">
        <v>701</v>
      </c>
      <c r="P762" s="51" t="s">
        <v>672</v>
      </c>
      <c r="Q762" s="66"/>
    </row>
    <row r="763" customFormat="1" ht="20" customHeight="1" spans="2:17">
      <c r="B763" s="43"/>
      <c r="C763" s="60"/>
      <c r="D763" s="60"/>
      <c r="E763" s="60"/>
      <c r="F763" s="60"/>
      <c r="G763" s="63"/>
      <c r="H763" s="63"/>
      <c r="I763" s="60"/>
      <c r="J763" s="60"/>
      <c r="K763" s="51" t="s">
        <v>703</v>
      </c>
      <c r="L763" s="51" t="s">
        <v>704</v>
      </c>
      <c r="M763" s="52" t="s">
        <v>705</v>
      </c>
      <c r="N763" s="51" t="s">
        <v>665</v>
      </c>
      <c r="O763" s="51" t="s">
        <v>1748</v>
      </c>
      <c r="P763" s="51" t="s">
        <v>707</v>
      </c>
      <c r="Q763" s="66"/>
    </row>
    <row r="764" customFormat="1" ht="20" customHeight="1" spans="2:17">
      <c r="B764" s="43"/>
      <c r="C764" s="60" t="s">
        <v>1749</v>
      </c>
      <c r="D764" s="60" t="s">
        <v>660</v>
      </c>
      <c r="E764" s="60"/>
      <c r="F764" s="60"/>
      <c r="G764" s="63">
        <v>1.44</v>
      </c>
      <c r="H764" s="63">
        <v>1.44</v>
      </c>
      <c r="I764" s="60"/>
      <c r="J764" s="60" t="s">
        <v>1750</v>
      </c>
      <c r="K764" s="51" t="s">
        <v>662</v>
      </c>
      <c r="L764" s="51" t="s">
        <v>668</v>
      </c>
      <c r="M764" s="52" t="s">
        <v>1312</v>
      </c>
      <c r="N764" s="51" t="s">
        <v>674</v>
      </c>
      <c r="O764" s="51" t="s">
        <v>1751</v>
      </c>
      <c r="P764" s="51" t="s">
        <v>581</v>
      </c>
      <c r="Q764" s="66"/>
    </row>
    <row r="765" customFormat="1" ht="20" customHeight="1" spans="2:17">
      <c r="B765" s="43"/>
      <c r="C765" s="60"/>
      <c r="D765" s="60"/>
      <c r="E765" s="60"/>
      <c r="F765" s="60"/>
      <c r="G765" s="63"/>
      <c r="H765" s="63"/>
      <c r="I765" s="60"/>
      <c r="J765" s="60"/>
      <c r="K765" s="51" t="s">
        <v>662</v>
      </c>
      <c r="L765" s="51" t="s">
        <v>682</v>
      </c>
      <c r="M765" s="52" t="s">
        <v>1752</v>
      </c>
      <c r="N765" s="51" t="s">
        <v>674</v>
      </c>
      <c r="O765" s="51" t="s">
        <v>823</v>
      </c>
      <c r="P765" s="51" t="s">
        <v>581</v>
      </c>
      <c r="Q765" s="66"/>
    </row>
    <row r="766" customFormat="1" ht="20" customHeight="1" spans="2:17">
      <c r="B766" s="43"/>
      <c r="C766" s="60"/>
      <c r="D766" s="60"/>
      <c r="E766" s="60"/>
      <c r="F766" s="60"/>
      <c r="G766" s="63"/>
      <c r="H766" s="63"/>
      <c r="I766" s="60"/>
      <c r="J766" s="60"/>
      <c r="K766" s="51" t="s">
        <v>662</v>
      </c>
      <c r="L766" s="51" t="s">
        <v>663</v>
      </c>
      <c r="M766" s="52" t="s">
        <v>1753</v>
      </c>
      <c r="N766" s="51" t="s">
        <v>670</v>
      </c>
      <c r="O766" s="51" t="s">
        <v>878</v>
      </c>
      <c r="P766" s="51" t="s">
        <v>757</v>
      </c>
      <c r="Q766" s="66"/>
    </row>
    <row r="767" customFormat="1" ht="20" customHeight="1" spans="2:17">
      <c r="B767" s="43"/>
      <c r="C767" s="60"/>
      <c r="D767" s="60"/>
      <c r="E767" s="60"/>
      <c r="F767" s="60"/>
      <c r="G767" s="63"/>
      <c r="H767" s="63"/>
      <c r="I767" s="60"/>
      <c r="J767" s="60"/>
      <c r="K767" s="51" t="s">
        <v>662</v>
      </c>
      <c r="L767" s="51" t="s">
        <v>682</v>
      </c>
      <c r="M767" s="52" t="s">
        <v>1754</v>
      </c>
      <c r="N767" s="51" t="s">
        <v>670</v>
      </c>
      <c r="O767" s="51" t="s">
        <v>671</v>
      </c>
      <c r="P767" s="51" t="s">
        <v>672</v>
      </c>
      <c r="Q767" s="66"/>
    </row>
    <row r="768" customFormat="1" ht="20" customHeight="1" spans="2:17">
      <c r="B768" s="43"/>
      <c r="C768" s="60"/>
      <c r="D768" s="60"/>
      <c r="E768" s="60"/>
      <c r="F768" s="60"/>
      <c r="G768" s="63"/>
      <c r="H768" s="63"/>
      <c r="I768" s="60"/>
      <c r="J768" s="60"/>
      <c r="K768" s="51" t="s">
        <v>662</v>
      </c>
      <c r="L768" s="51" t="s">
        <v>668</v>
      </c>
      <c r="M768" s="52" t="s">
        <v>1755</v>
      </c>
      <c r="N768" s="51" t="s">
        <v>674</v>
      </c>
      <c r="O768" s="51" t="s">
        <v>748</v>
      </c>
      <c r="P768" s="51" t="s">
        <v>581</v>
      </c>
      <c r="Q768" s="66"/>
    </row>
    <row r="769" customFormat="1" ht="20" customHeight="1" spans="2:17">
      <c r="B769" s="43"/>
      <c r="C769" s="60"/>
      <c r="D769" s="60"/>
      <c r="E769" s="60"/>
      <c r="F769" s="60"/>
      <c r="G769" s="63"/>
      <c r="H769" s="63"/>
      <c r="I769" s="60"/>
      <c r="J769" s="60"/>
      <c r="K769" s="51" t="s">
        <v>662</v>
      </c>
      <c r="L769" s="51" t="s">
        <v>682</v>
      </c>
      <c r="M769" s="52" t="s">
        <v>1756</v>
      </c>
      <c r="N769" s="51" t="s">
        <v>670</v>
      </c>
      <c r="O769" s="51" t="s">
        <v>1757</v>
      </c>
      <c r="P769" s="51" t="s">
        <v>817</v>
      </c>
      <c r="Q769" s="66"/>
    </row>
    <row r="770" customFormat="1" ht="20" customHeight="1" spans="2:17">
      <c r="B770" s="43"/>
      <c r="C770" s="60"/>
      <c r="D770" s="60"/>
      <c r="E770" s="60"/>
      <c r="F770" s="60"/>
      <c r="G770" s="63"/>
      <c r="H770" s="63"/>
      <c r="I770" s="60"/>
      <c r="J770" s="60"/>
      <c r="K770" s="51" t="s">
        <v>662</v>
      </c>
      <c r="L770" s="51" t="s">
        <v>663</v>
      </c>
      <c r="M770" s="52" t="s">
        <v>1758</v>
      </c>
      <c r="N770" s="51" t="s">
        <v>700</v>
      </c>
      <c r="O770" s="51" t="s">
        <v>1170</v>
      </c>
      <c r="P770" s="51" t="s">
        <v>687</v>
      </c>
      <c r="Q770" s="66"/>
    </row>
    <row r="771" customFormat="1" ht="20" customHeight="1" spans="2:17">
      <c r="B771" s="43"/>
      <c r="C771" s="60"/>
      <c r="D771" s="60"/>
      <c r="E771" s="60"/>
      <c r="F771" s="60"/>
      <c r="G771" s="63"/>
      <c r="H771" s="63"/>
      <c r="I771" s="60"/>
      <c r="J771" s="60"/>
      <c r="K771" s="51" t="s">
        <v>662</v>
      </c>
      <c r="L771" s="51" t="s">
        <v>663</v>
      </c>
      <c r="M771" s="52" t="s">
        <v>1759</v>
      </c>
      <c r="N771" s="51" t="s">
        <v>700</v>
      </c>
      <c r="O771" s="51" t="s">
        <v>809</v>
      </c>
      <c r="P771" s="51" t="s">
        <v>1029</v>
      </c>
      <c r="Q771" s="66"/>
    </row>
    <row r="772" customFormat="1" ht="20" customHeight="1" spans="2:17">
      <c r="B772" s="43"/>
      <c r="C772" s="60"/>
      <c r="D772" s="60"/>
      <c r="E772" s="60"/>
      <c r="F772" s="60"/>
      <c r="G772" s="63"/>
      <c r="H772" s="63"/>
      <c r="I772" s="60"/>
      <c r="J772" s="60"/>
      <c r="K772" s="51" t="s">
        <v>688</v>
      </c>
      <c r="L772" s="51" t="s">
        <v>692</v>
      </c>
      <c r="M772" s="52" t="s">
        <v>1760</v>
      </c>
      <c r="N772" s="51" t="s">
        <v>674</v>
      </c>
      <c r="O772" s="51" t="s">
        <v>760</v>
      </c>
      <c r="P772" s="51" t="s">
        <v>581</v>
      </c>
      <c r="Q772" s="66"/>
    </row>
    <row r="773" customFormat="1" ht="20" customHeight="1" spans="2:17">
      <c r="B773" s="43"/>
      <c r="C773" s="60"/>
      <c r="D773" s="60"/>
      <c r="E773" s="60"/>
      <c r="F773" s="60"/>
      <c r="G773" s="63"/>
      <c r="H773" s="63"/>
      <c r="I773" s="60"/>
      <c r="J773" s="60"/>
      <c r="K773" s="51" t="s">
        <v>688</v>
      </c>
      <c r="L773" s="51" t="s">
        <v>692</v>
      </c>
      <c r="M773" s="52" t="s">
        <v>1761</v>
      </c>
      <c r="N773" s="51" t="s">
        <v>674</v>
      </c>
      <c r="O773" s="51" t="s">
        <v>1762</v>
      </c>
      <c r="P773" s="51" t="s">
        <v>581</v>
      </c>
      <c r="Q773" s="66"/>
    </row>
    <row r="774" customFormat="1" ht="20" customHeight="1" spans="2:17">
      <c r="B774" s="43"/>
      <c r="C774" s="60"/>
      <c r="D774" s="60"/>
      <c r="E774" s="60"/>
      <c r="F774" s="60"/>
      <c r="G774" s="63"/>
      <c r="H774" s="63"/>
      <c r="I774" s="60"/>
      <c r="J774" s="60"/>
      <c r="K774" s="51" t="s">
        <v>697</v>
      </c>
      <c r="L774" s="51" t="s">
        <v>698</v>
      </c>
      <c r="M774" s="52" t="s">
        <v>1763</v>
      </c>
      <c r="N774" s="51" t="s">
        <v>670</v>
      </c>
      <c r="O774" s="51" t="s">
        <v>671</v>
      </c>
      <c r="P774" s="51" t="s">
        <v>672</v>
      </c>
      <c r="Q774" s="66"/>
    </row>
    <row r="775" customFormat="1" ht="20" customHeight="1" spans="2:17">
      <c r="B775" s="43"/>
      <c r="C775" s="60"/>
      <c r="D775" s="60"/>
      <c r="E775" s="60"/>
      <c r="F775" s="60"/>
      <c r="G775" s="63"/>
      <c r="H775" s="63"/>
      <c r="I775" s="60"/>
      <c r="J775" s="60"/>
      <c r="K775" s="51" t="s">
        <v>703</v>
      </c>
      <c r="L775" s="51" t="s">
        <v>704</v>
      </c>
      <c r="M775" s="52" t="s">
        <v>705</v>
      </c>
      <c r="N775" s="51" t="s">
        <v>665</v>
      </c>
      <c r="O775" s="51" t="s">
        <v>1764</v>
      </c>
      <c r="P775" s="51" t="s">
        <v>707</v>
      </c>
      <c r="Q775" s="66"/>
    </row>
    <row r="776" customFormat="1" ht="20" customHeight="1" spans="2:17">
      <c r="B776" s="43"/>
      <c r="C776" s="60" t="s">
        <v>1765</v>
      </c>
      <c r="D776" s="60" t="s">
        <v>660</v>
      </c>
      <c r="E776" s="60"/>
      <c r="F776" s="60"/>
      <c r="G776" s="63">
        <f>17006553.79/10000</f>
        <v>1700.655379</v>
      </c>
      <c r="H776" s="63">
        <f>17006553.79/10000</f>
        <v>1700.655379</v>
      </c>
      <c r="I776" s="60"/>
      <c r="J776" s="60" t="s">
        <v>1766</v>
      </c>
      <c r="K776" s="51" t="s">
        <v>662</v>
      </c>
      <c r="L776" s="51" t="s">
        <v>663</v>
      </c>
      <c r="M776" s="52" t="s">
        <v>1767</v>
      </c>
      <c r="N776" s="51" t="s">
        <v>700</v>
      </c>
      <c r="O776" s="51" t="s">
        <v>988</v>
      </c>
      <c r="P776" s="51" t="s">
        <v>1768</v>
      </c>
      <c r="Q776" s="66"/>
    </row>
    <row r="777" customFormat="1" ht="20" customHeight="1" spans="2:17">
      <c r="B777" s="43"/>
      <c r="C777" s="60"/>
      <c r="D777" s="60"/>
      <c r="E777" s="60"/>
      <c r="F777" s="60"/>
      <c r="G777" s="63"/>
      <c r="H777" s="63"/>
      <c r="I777" s="60"/>
      <c r="J777" s="60"/>
      <c r="K777" s="51" t="s">
        <v>662</v>
      </c>
      <c r="L777" s="51" t="s">
        <v>682</v>
      </c>
      <c r="M777" s="52" t="s">
        <v>1769</v>
      </c>
      <c r="N777" s="51" t="s">
        <v>670</v>
      </c>
      <c r="O777" s="51" t="s">
        <v>671</v>
      </c>
      <c r="P777" s="51" t="s">
        <v>672</v>
      </c>
      <c r="Q777" s="66"/>
    </row>
    <row r="778" customFormat="1" ht="20" customHeight="1" spans="2:17">
      <c r="B778" s="43"/>
      <c r="C778" s="60"/>
      <c r="D778" s="60"/>
      <c r="E778" s="60"/>
      <c r="F778" s="60"/>
      <c r="G778" s="63"/>
      <c r="H778" s="63"/>
      <c r="I778" s="60"/>
      <c r="J778" s="60"/>
      <c r="K778" s="51" t="s">
        <v>662</v>
      </c>
      <c r="L778" s="51" t="s">
        <v>682</v>
      </c>
      <c r="M778" s="52" t="s">
        <v>1770</v>
      </c>
      <c r="N778" s="51" t="s">
        <v>670</v>
      </c>
      <c r="O778" s="51" t="s">
        <v>671</v>
      </c>
      <c r="P778" s="51" t="s">
        <v>672</v>
      </c>
      <c r="Q778" s="66"/>
    </row>
    <row r="779" customFormat="1" ht="20" customHeight="1" spans="2:17">
      <c r="B779" s="43"/>
      <c r="C779" s="60"/>
      <c r="D779" s="60"/>
      <c r="E779" s="60"/>
      <c r="F779" s="60"/>
      <c r="G779" s="63"/>
      <c r="H779" s="63"/>
      <c r="I779" s="60"/>
      <c r="J779" s="60"/>
      <c r="K779" s="51" t="s">
        <v>662</v>
      </c>
      <c r="L779" s="51" t="s">
        <v>663</v>
      </c>
      <c r="M779" s="52" t="s">
        <v>1771</v>
      </c>
      <c r="N779" s="51" t="s">
        <v>700</v>
      </c>
      <c r="O779" s="51" t="s">
        <v>994</v>
      </c>
      <c r="P779" s="51" t="s">
        <v>717</v>
      </c>
      <c r="Q779" s="66"/>
    </row>
    <row r="780" customFormat="1" ht="20" customHeight="1" spans="2:17">
      <c r="B780" s="43"/>
      <c r="C780" s="60"/>
      <c r="D780" s="60"/>
      <c r="E780" s="60"/>
      <c r="F780" s="60"/>
      <c r="G780" s="63"/>
      <c r="H780" s="63"/>
      <c r="I780" s="60"/>
      <c r="J780" s="60"/>
      <c r="K780" s="51" t="s">
        <v>662</v>
      </c>
      <c r="L780" s="51" t="s">
        <v>663</v>
      </c>
      <c r="M780" s="52" t="s">
        <v>1772</v>
      </c>
      <c r="N780" s="51" t="s">
        <v>700</v>
      </c>
      <c r="O780" s="51" t="s">
        <v>988</v>
      </c>
      <c r="P780" s="51" t="s">
        <v>687</v>
      </c>
      <c r="Q780" s="66"/>
    </row>
    <row r="781" customFormat="1" ht="20" customHeight="1" spans="2:17">
      <c r="B781" s="43"/>
      <c r="C781" s="60"/>
      <c r="D781" s="60"/>
      <c r="E781" s="60"/>
      <c r="F781" s="60"/>
      <c r="G781" s="63"/>
      <c r="H781" s="63"/>
      <c r="I781" s="60"/>
      <c r="J781" s="60"/>
      <c r="K781" s="51" t="s">
        <v>662</v>
      </c>
      <c r="L781" s="51" t="s">
        <v>682</v>
      </c>
      <c r="M781" s="52" t="s">
        <v>1773</v>
      </c>
      <c r="N781" s="51" t="s">
        <v>670</v>
      </c>
      <c r="O781" s="51" t="s">
        <v>671</v>
      </c>
      <c r="P781" s="51" t="s">
        <v>672</v>
      </c>
      <c r="Q781" s="66"/>
    </row>
    <row r="782" customFormat="1" ht="20" customHeight="1" spans="2:17">
      <c r="B782" s="43"/>
      <c r="C782" s="60"/>
      <c r="D782" s="60"/>
      <c r="E782" s="60"/>
      <c r="F782" s="60"/>
      <c r="G782" s="63"/>
      <c r="H782" s="63"/>
      <c r="I782" s="60"/>
      <c r="J782" s="60"/>
      <c r="K782" s="51" t="s">
        <v>662</v>
      </c>
      <c r="L782" s="51" t="s">
        <v>668</v>
      </c>
      <c r="M782" s="52" t="s">
        <v>1774</v>
      </c>
      <c r="N782" s="51" t="s">
        <v>674</v>
      </c>
      <c r="O782" s="51" t="s">
        <v>1775</v>
      </c>
      <c r="P782" s="51" t="s">
        <v>581</v>
      </c>
      <c r="Q782" s="66"/>
    </row>
    <row r="783" customFormat="1" ht="20" customHeight="1" spans="2:17">
      <c r="B783" s="43"/>
      <c r="C783" s="60"/>
      <c r="D783" s="60"/>
      <c r="E783" s="60"/>
      <c r="F783" s="60"/>
      <c r="G783" s="63"/>
      <c r="H783" s="63"/>
      <c r="I783" s="60"/>
      <c r="J783" s="60"/>
      <c r="K783" s="51" t="s">
        <v>662</v>
      </c>
      <c r="L783" s="51" t="s">
        <v>668</v>
      </c>
      <c r="M783" s="52" t="s">
        <v>1776</v>
      </c>
      <c r="N783" s="51" t="s">
        <v>674</v>
      </c>
      <c r="O783" s="51" t="s">
        <v>1777</v>
      </c>
      <c r="P783" s="51" t="s">
        <v>581</v>
      </c>
      <c r="Q783" s="66"/>
    </row>
    <row r="784" customFormat="1" ht="20" customHeight="1" spans="2:17">
      <c r="B784" s="43"/>
      <c r="C784" s="60"/>
      <c r="D784" s="60"/>
      <c r="E784" s="60"/>
      <c r="F784" s="60"/>
      <c r="G784" s="63"/>
      <c r="H784" s="63"/>
      <c r="I784" s="60"/>
      <c r="J784" s="60"/>
      <c r="K784" s="51" t="s">
        <v>662</v>
      </c>
      <c r="L784" s="51" t="s">
        <v>668</v>
      </c>
      <c r="M784" s="52" t="s">
        <v>1778</v>
      </c>
      <c r="N784" s="51" t="s">
        <v>674</v>
      </c>
      <c r="O784" s="51" t="s">
        <v>1775</v>
      </c>
      <c r="P784" s="51" t="s">
        <v>672</v>
      </c>
      <c r="Q784" s="66"/>
    </row>
    <row r="785" customFormat="1" ht="20" customHeight="1" spans="2:17">
      <c r="B785" s="43"/>
      <c r="C785" s="60"/>
      <c r="D785" s="60"/>
      <c r="E785" s="60"/>
      <c r="F785" s="60"/>
      <c r="G785" s="63"/>
      <c r="H785" s="63"/>
      <c r="I785" s="60"/>
      <c r="J785" s="60"/>
      <c r="K785" s="51" t="s">
        <v>688</v>
      </c>
      <c r="L785" s="51" t="s">
        <v>689</v>
      </c>
      <c r="M785" s="52" t="s">
        <v>1779</v>
      </c>
      <c r="N785" s="51" t="s">
        <v>700</v>
      </c>
      <c r="O785" s="51" t="s">
        <v>666</v>
      </c>
      <c r="P785" s="51" t="s">
        <v>995</v>
      </c>
      <c r="Q785" s="66"/>
    </row>
    <row r="786" customFormat="1" ht="20" customHeight="1" spans="2:17">
      <c r="B786" s="43"/>
      <c r="C786" s="60"/>
      <c r="D786" s="60"/>
      <c r="E786" s="60"/>
      <c r="F786" s="60"/>
      <c r="G786" s="63"/>
      <c r="H786" s="63"/>
      <c r="I786" s="60"/>
      <c r="J786" s="60"/>
      <c r="K786" s="51" t="s">
        <v>688</v>
      </c>
      <c r="L786" s="51" t="s">
        <v>692</v>
      </c>
      <c r="M786" s="52" t="s">
        <v>1780</v>
      </c>
      <c r="N786" s="51" t="s">
        <v>674</v>
      </c>
      <c r="O786" s="51" t="s">
        <v>773</v>
      </c>
      <c r="P786" s="51" t="s">
        <v>581</v>
      </c>
      <c r="Q786" s="66"/>
    </row>
    <row r="787" customFormat="1" ht="20" customHeight="1" spans="2:17">
      <c r="B787" s="43"/>
      <c r="C787" s="60"/>
      <c r="D787" s="60"/>
      <c r="E787" s="60"/>
      <c r="F787" s="60"/>
      <c r="G787" s="63"/>
      <c r="H787" s="63"/>
      <c r="I787" s="60"/>
      <c r="J787" s="60"/>
      <c r="K787" s="51" t="s">
        <v>688</v>
      </c>
      <c r="L787" s="51" t="s">
        <v>689</v>
      </c>
      <c r="M787" s="52" t="s">
        <v>1781</v>
      </c>
      <c r="N787" s="51" t="s">
        <v>700</v>
      </c>
      <c r="O787" s="51" t="s">
        <v>994</v>
      </c>
      <c r="P787" s="51" t="s">
        <v>995</v>
      </c>
      <c r="Q787" s="66"/>
    </row>
    <row r="788" customFormat="1" ht="20" customHeight="1" spans="2:17">
      <c r="B788" s="43"/>
      <c r="C788" s="60"/>
      <c r="D788" s="60"/>
      <c r="E788" s="60"/>
      <c r="F788" s="60"/>
      <c r="G788" s="63"/>
      <c r="H788" s="63"/>
      <c r="I788" s="60"/>
      <c r="J788" s="60"/>
      <c r="K788" s="51" t="s">
        <v>688</v>
      </c>
      <c r="L788" s="51" t="s">
        <v>1376</v>
      </c>
      <c r="M788" s="52" t="s">
        <v>775</v>
      </c>
      <c r="N788" s="51" t="s">
        <v>665</v>
      </c>
      <c r="O788" s="51" t="s">
        <v>1782</v>
      </c>
      <c r="P788" s="51" t="s">
        <v>707</v>
      </c>
      <c r="Q788" s="66"/>
    </row>
    <row r="789" customFormat="1" ht="20" customHeight="1" spans="2:17">
      <c r="B789" s="43"/>
      <c r="C789" s="60"/>
      <c r="D789" s="60"/>
      <c r="E789" s="60"/>
      <c r="F789" s="60"/>
      <c r="G789" s="63"/>
      <c r="H789" s="63"/>
      <c r="I789" s="60"/>
      <c r="J789" s="60"/>
      <c r="K789" s="51" t="s">
        <v>697</v>
      </c>
      <c r="L789" s="51" t="s">
        <v>698</v>
      </c>
      <c r="M789" s="52" t="s">
        <v>790</v>
      </c>
      <c r="N789" s="51" t="s">
        <v>700</v>
      </c>
      <c r="O789" s="51" t="s">
        <v>701</v>
      </c>
      <c r="P789" s="51" t="s">
        <v>672</v>
      </c>
      <c r="Q789" s="66"/>
    </row>
    <row r="790" customFormat="1" ht="20" customHeight="1" spans="2:17">
      <c r="B790" s="43"/>
      <c r="C790" s="60"/>
      <c r="D790" s="60"/>
      <c r="E790" s="60"/>
      <c r="F790" s="60"/>
      <c r="G790" s="63"/>
      <c r="H790" s="63"/>
      <c r="I790" s="60"/>
      <c r="J790" s="60"/>
      <c r="K790" s="51" t="s">
        <v>697</v>
      </c>
      <c r="L790" s="51" t="s">
        <v>698</v>
      </c>
      <c r="M790" s="52" t="s">
        <v>1783</v>
      </c>
      <c r="N790" s="51" t="s">
        <v>700</v>
      </c>
      <c r="O790" s="51" t="s">
        <v>701</v>
      </c>
      <c r="P790" s="51" t="s">
        <v>672</v>
      </c>
      <c r="Q790" s="66"/>
    </row>
    <row r="791" customFormat="1" ht="20" customHeight="1" spans="2:17">
      <c r="B791" s="43"/>
      <c r="C791" s="60" t="s">
        <v>1784</v>
      </c>
      <c r="D791" s="60" t="s">
        <v>660</v>
      </c>
      <c r="E791" s="60"/>
      <c r="F791" s="60"/>
      <c r="G791" s="63">
        <v>0.72</v>
      </c>
      <c r="H791" s="63">
        <v>0.72</v>
      </c>
      <c r="I791" s="60"/>
      <c r="J791" s="60" t="s">
        <v>1785</v>
      </c>
      <c r="K791" s="51" t="s">
        <v>662</v>
      </c>
      <c r="L791" s="51" t="s">
        <v>663</v>
      </c>
      <c r="M791" s="52" t="s">
        <v>1758</v>
      </c>
      <c r="N791" s="51" t="s">
        <v>700</v>
      </c>
      <c r="O791" s="51" t="s">
        <v>1786</v>
      </c>
      <c r="P791" s="51" t="s">
        <v>687</v>
      </c>
      <c r="Q791" s="66"/>
    </row>
    <row r="792" customFormat="1" ht="20" customHeight="1" spans="2:17">
      <c r="B792" s="43"/>
      <c r="C792" s="60"/>
      <c r="D792" s="60"/>
      <c r="E792" s="60"/>
      <c r="F792" s="60"/>
      <c r="G792" s="63"/>
      <c r="H792" s="63"/>
      <c r="I792" s="60"/>
      <c r="J792" s="60"/>
      <c r="K792" s="51" t="s">
        <v>662</v>
      </c>
      <c r="L792" s="51" t="s">
        <v>668</v>
      </c>
      <c r="M792" s="52" t="s">
        <v>1755</v>
      </c>
      <c r="N792" s="51" t="s">
        <v>674</v>
      </c>
      <c r="O792" s="51" t="s">
        <v>748</v>
      </c>
      <c r="P792" s="51" t="s">
        <v>581</v>
      </c>
      <c r="Q792" s="66"/>
    </row>
    <row r="793" customFormat="1" ht="20" customHeight="1" spans="2:17">
      <c r="B793" s="43"/>
      <c r="C793" s="60"/>
      <c r="D793" s="60"/>
      <c r="E793" s="60"/>
      <c r="F793" s="60"/>
      <c r="G793" s="63"/>
      <c r="H793" s="63"/>
      <c r="I793" s="60"/>
      <c r="J793" s="60"/>
      <c r="K793" s="51" t="s">
        <v>662</v>
      </c>
      <c r="L793" s="51" t="s">
        <v>682</v>
      </c>
      <c r="M793" s="52" t="s">
        <v>1752</v>
      </c>
      <c r="N793" s="51" t="s">
        <v>674</v>
      </c>
      <c r="O793" s="51" t="s">
        <v>823</v>
      </c>
      <c r="P793" s="51" t="s">
        <v>581</v>
      </c>
      <c r="Q793" s="66"/>
    </row>
    <row r="794" customFormat="1" ht="20" customHeight="1" spans="2:17">
      <c r="B794" s="43"/>
      <c r="C794" s="60"/>
      <c r="D794" s="60"/>
      <c r="E794" s="60"/>
      <c r="F794" s="60"/>
      <c r="G794" s="63"/>
      <c r="H794" s="63"/>
      <c r="I794" s="60"/>
      <c r="J794" s="60"/>
      <c r="K794" s="51" t="s">
        <v>662</v>
      </c>
      <c r="L794" s="51" t="s">
        <v>663</v>
      </c>
      <c r="M794" s="52" t="s">
        <v>1753</v>
      </c>
      <c r="N794" s="51" t="s">
        <v>670</v>
      </c>
      <c r="O794" s="51" t="s">
        <v>666</v>
      </c>
      <c r="P794" s="51" t="s">
        <v>757</v>
      </c>
      <c r="Q794" s="66"/>
    </row>
    <row r="795" customFormat="1" ht="20" customHeight="1" spans="2:17">
      <c r="B795" s="43"/>
      <c r="C795" s="60"/>
      <c r="D795" s="60"/>
      <c r="E795" s="60"/>
      <c r="F795" s="60"/>
      <c r="G795" s="63"/>
      <c r="H795" s="63"/>
      <c r="I795" s="60"/>
      <c r="J795" s="60"/>
      <c r="K795" s="51" t="s">
        <v>662</v>
      </c>
      <c r="L795" s="51" t="s">
        <v>663</v>
      </c>
      <c r="M795" s="52" t="s">
        <v>1759</v>
      </c>
      <c r="N795" s="51" t="s">
        <v>700</v>
      </c>
      <c r="O795" s="51" t="s">
        <v>801</v>
      </c>
      <c r="P795" s="51" t="s">
        <v>687</v>
      </c>
      <c r="Q795" s="66"/>
    </row>
    <row r="796" customFormat="1" ht="20" customHeight="1" spans="2:17">
      <c r="B796" s="43"/>
      <c r="C796" s="60"/>
      <c r="D796" s="60"/>
      <c r="E796" s="60"/>
      <c r="F796" s="60"/>
      <c r="G796" s="63"/>
      <c r="H796" s="63"/>
      <c r="I796" s="60"/>
      <c r="J796" s="60"/>
      <c r="K796" s="51" t="s">
        <v>662</v>
      </c>
      <c r="L796" s="51" t="s">
        <v>668</v>
      </c>
      <c r="M796" s="52" t="s">
        <v>1312</v>
      </c>
      <c r="N796" s="51" t="s">
        <v>674</v>
      </c>
      <c r="O796" s="51" t="s">
        <v>1751</v>
      </c>
      <c r="P796" s="51" t="s">
        <v>581</v>
      </c>
      <c r="Q796" s="66"/>
    </row>
    <row r="797" customFormat="1" ht="20" customHeight="1" spans="2:17">
      <c r="B797" s="43"/>
      <c r="C797" s="60"/>
      <c r="D797" s="60"/>
      <c r="E797" s="60"/>
      <c r="F797" s="60"/>
      <c r="G797" s="63"/>
      <c r="H797" s="63"/>
      <c r="I797" s="60"/>
      <c r="J797" s="60"/>
      <c r="K797" s="51" t="s">
        <v>662</v>
      </c>
      <c r="L797" s="51" t="s">
        <v>682</v>
      </c>
      <c r="M797" s="52" t="s">
        <v>1787</v>
      </c>
      <c r="N797" s="51" t="s">
        <v>670</v>
      </c>
      <c r="O797" s="51" t="s">
        <v>1757</v>
      </c>
      <c r="P797" s="51" t="s">
        <v>817</v>
      </c>
      <c r="Q797" s="66"/>
    </row>
    <row r="798" customFormat="1" ht="20" customHeight="1" spans="2:17">
      <c r="B798" s="43"/>
      <c r="C798" s="60"/>
      <c r="D798" s="60"/>
      <c r="E798" s="60"/>
      <c r="F798" s="60"/>
      <c r="G798" s="63"/>
      <c r="H798" s="63"/>
      <c r="I798" s="60"/>
      <c r="J798" s="60"/>
      <c r="K798" s="51" t="s">
        <v>662</v>
      </c>
      <c r="L798" s="51" t="s">
        <v>682</v>
      </c>
      <c r="M798" s="52" t="s">
        <v>1754</v>
      </c>
      <c r="N798" s="51" t="s">
        <v>670</v>
      </c>
      <c r="O798" s="51" t="s">
        <v>671</v>
      </c>
      <c r="P798" s="51" t="s">
        <v>672</v>
      </c>
      <c r="Q798" s="66"/>
    </row>
    <row r="799" customFormat="1" ht="20" customHeight="1" spans="2:17">
      <c r="B799" s="43"/>
      <c r="C799" s="60"/>
      <c r="D799" s="60"/>
      <c r="E799" s="60"/>
      <c r="F799" s="60"/>
      <c r="G799" s="63"/>
      <c r="H799" s="63"/>
      <c r="I799" s="60"/>
      <c r="J799" s="60"/>
      <c r="K799" s="51" t="s">
        <v>688</v>
      </c>
      <c r="L799" s="51" t="s">
        <v>692</v>
      </c>
      <c r="M799" s="52" t="s">
        <v>1788</v>
      </c>
      <c r="N799" s="51" t="s">
        <v>674</v>
      </c>
      <c r="O799" s="51" t="s">
        <v>760</v>
      </c>
      <c r="P799" s="51" t="s">
        <v>581</v>
      </c>
      <c r="Q799" s="66"/>
    </row>
    <row r="800" customFormat="1" ht="20" customHeight="1" spans="2:17">
      <c r="B800" s="43"/>
      <c r="C800" s="60"/>
      <c r="D800" s="60"/>
      <c r="E800" s="60"/>
      <c r="F800" s="60"/>
      <c r="G800" s="63"/>
      <c r="H800" s="63"/>
      <c r="I800" s="60"/>
      <c r="J800" s="60"/>
      <c r="K800" s="51" t="s">
        <v>688</v>
      </c>
      <c r="L800" s="51" t="s">
        <v>692</v>
      </c>
      <c r="M800" s="52" t="s">
        <v>1789</v>
      </c>
      <c r="N800" s="51" t="s">
        <v>674</v>
      </c>
      <c r="O800" s="51" t="s">
        <v>1762</v>
      </c>
      <c r="P800" s="51" t="s">
        <v>581</v>
      </c>
      <c r="Q800" s="66"/>
    </row>
    <row r="801" customFormat="1" ht="20" customHeight="1" spans="2:17">
      <c r="B801" s="43"/>
      <c r="C801" s="60"/>
      <c r="D801" s="60"/>
      <c r="E801" s="60"/>
      <c r="F801" s="60"/>
      <c r="G801" s="63"/>
      <c r="H801" s="63"/>
      <c r="I801" s="60"/>
      <c r="J801" s="60"/>
      <c r="K801" s="51" t="s">
        <v>697</v>
      </c>
      <c r="L801" s="51" t="s">
        <v>698</v>
      </c>
      <c r="M801" s="52" t="s">
        <v>1763</v>
      </c>
      <c r="N801" s="51" t="s">
        <v>670</v>
      </c>
      <c r="O801" s="51" t="s">
        <v>671</v>
      </c>
      <c r="P801" s="51" t="s">
        <v>672</v>
      </c>
      <c r="Q801" s="66"/>
    </row>
    <row r="802" customFormat="1" ht="20" customHeight="1" spans="2:17">
      <c r="B802" s="43"/>
      <c r="C802" s="60"/>
      <c r="D802" s="60"/>
      <c r="E802" s="60"/>
      <c r="F802" s="60"/>
      <c r="G802" s="63"/>
      <c r="H802" s="63"/>
      <c r="I802" s="60"/>
      <c r="J802" s="60"/>
      <c r="K802" s="51" t="s">
        <v>703</v>
      </c>
      <c r="L802" s="51" t="s">
        <v>704</v>
      </c>
      <c r="M802" s="52" t="s">
        <v>705</v>
      </c>
      <c r="N802" s="51" t="s">
        <v>665</v>
      </c>
      <c r="O802" s="51" t="s">
        <v>1790</v>
      </c>
      <c r="P802" s="51" t="s">
        <v>707</v>
      </c>
      <c r="Q802" s="66"/>
    </row>
    <row r="803" customFormat="1" ht="20" customHeight="1" spans="2:17">
      <c r="B803" s="43"/>
      <c r="C803" s="60" t="s">
        <v>1791</v>
      </c>
      <c r="D803" s="60" t="s">
        <v>660</v>
      </c>
      <c r="E803" s="60"/>
      <c r="F803" s="60"/>
      <c r="G803" s="63">
        <v>2.4</v>
      </c>
      <c r="H803" s="63">
        <v>2.4</v>
      </c>
      <c r="I803" s="60"/>
      <c r="J803" s="60" t="s">
        <v>1792</v>
      </c>
      <c r="K803" s="51" t="s">
        <v>662</v>
      </c>
      <c r="L803" s="51" t="s">
        <v>663</v>
      </c>
      <c r="M803" s="52" t="s">
        <v>1793</v>
      </c>
      <c r="N803" s="51" t="s">
        <v>670</v>
      </c>
      <c r="O803" s="51" t="s">
        <v>666</v>
      </c>
      <c r="P803" s="51" t="s">
        <v>757</v>
      </c>
      <c r="Q803" s="66"/>
    </row>
    <row r="804" customFormat="1" ht="20" customHeight="1" spans="2:17">
      <c r="B804" s="43"/>
      <c r="C804" s="60"/>
      <c r="D804" s="60"/>
      <c r="E804" s="60"/>
      <c r="F804" s="60"/>
      <c r="G804" s="63"/>
      <c r="H804" s="63"/>
      <c r="I804" s="60"/>
      <c r="J804" s="60"/>
      <c r="K804" s="51" t="s">
        <v>662</v>
      </c>
      <c r="L804" s="51" t="s">
        <v>682</v>
      </c>
      <c r="M804" s="52" t="s">
        <v>1343</v>
      </c>
      <c r="N804" s="51" t="s">
        <v>674</v>
      </c>
      <c r="O804" s="51" t="s">
        <v>823</v>
      </c>
      <c r="P804" s="51" t="s">
        <v>581</v>
      </c>
      <c r="Q804" s="66"/>
    </row>
    <row r="805" customFormat="1" ht="20" customHeight="1" spans="2:17">
      <c r="B805" s="43"/>
      <c r="C805" s="60"/>
      <c r="D805" s="60"/>
      <c r="E805" s="60"/>
      <c r="F805" s="60"/>
      <c r="G805" s="63"/>
      <c r="H805" s="63"/>
      <c r="I805" s="60"/>
      <c r="J805" s="60"/>
      <c r="K805" s="51" t="s">
        <v>662</v>
      </c>
      <c r="L805" s="51" t="s">
        <v>668</v>
      </c>
      <c r="M805" s="52" t="s">
        <v>742</v>
      </c>
      <c r="N805" s="51" t="s">
        <v>674</v>
      </c>
      <c r="O805" s="51" t="s">
        <v>866</v>
      </c>
      <c r="P805" s="51" t="s">
        <v>581</v>
      </c>
      <c r="Q805" s="66"/>
    </row>
    <row r="806" customFormat="1" ht="20" customHeight="1" spans="2:17">
      <c r="B806" s="43"/>
      <c r="C806" s="60"/>
      <c r="D806" s="60"/>
      <c r="E806" s="60"/>
      <c r="F806" s="60"/>
      <c r="G806" s="63"/>
      <c r="H806" s="63"/>
      <c r="I806" s="60"/>
      <c r="J806" s="60"/>
      <c r="K806" s="51" t="s">
        <v>662</v>
      </c>
      <c r="L806" s="51" t="s">
        <v>682</v>
      </c>
      <c r="M806" s="52" t="s">
        <v>1794</v>
      </c>
      <c r="N806" s="51" t="s">
        <v>674</v>
      </c>
      <c r="O806" s="51" t="s">
        <v>1333</v>
      </c>
      <c r="P806" s="51" t="s">
        <v>581</v>
      </c>
      <c r="Q806" s="66"/>
    </row>
    <row r="807" customFormat="1" ht="20" customHeight="1" spans="2:17">
      <c r="B807" s="43"/>
      <c r="C807" s="60"/>
      <c r="D807" s="60"/>
      <c r="E807" s="60"/>
      <c r="F807" s="60"/>
      <c r="G807" s="63"/>
      <c r="H807" s="63"/>
      <c r="I807" s="60"/>
      <c r="J807" s="60"/>
      <c r="K807" s="51" t="s">
        <v>688</v>
      </c>
      <c r="L807" s="51" t="s">
        <v>692</v>
      </c>
      <c r="M807" s="52" t="s">
        <v>1795</v>
      </c>
      <c r="N807" s="51" t="s">
        <v>674</v>
      </c>
      <c r="O807" s="51" t="s">
        <v>1051</v>
      </c>
      <c r="P807" s="51" t="s">
        <v>581</v>
      </c>
      <c r="Q807" s="66"/>
    </row>
    <row r="808" customFormat="1" ht="20" customHeight="1" spans="2:17">
      <c r="B808" s="43"/>
      <c r="C808" s="60"/>
      <c r="D808" s="60"/>
      <c r="E808" s="60"/>
      <c r="F808" s="60"/>
      <c r="G808" s="63"/>
      <c r="H808" s="63"/>
      <c r="I808" s="60"/>
      <c r="J808" s="60"/>
      <c r="K808" s="51" t="s">
        <v>697</v>
      </c>
      <c r="L808" s="51" t="s">
        <v>698</v>
      </c>
      <c r="M808" s="52" t="s">
        <v>1796</v>
      </c>
      <c r="N808" s="51" t="s">
        <v>670</v>
      </c>
      <c r="O808" s="51" t="s">
        <v>671</v>
      </c>
      <c r="P808" s="51" t="s">
        <v>672</v>
      </c>
      <c r="Q808" s="66"/>
    </row>
    <row r="809" customFormat="1" ht="20" customHeight="1" spans="2:17">
      <c r="B809" s="43"/>
      <c r="C809" s="60"/>
      <c r="D809" s="60"/>
      <c r="E809" s="60"/>
      <c r="F809" s="60"/>
      <c r="G809" s="63"/>
      <c r="H809" s="63"/>
      <c r="I809" s="60"/>
      <c r="J809" s="60"/>
      <c r="K809" s="51" t="s">
        <v>703</v>
      </c>
      <c r="L809" s="51" t="s">
        <v>704</v>
      </c>
      <c r="M809" s="52" t="s">
        <v>1797</v>
      </c>
      <c r="N809" s="51" t="s">
        <v>665</v>
      </c>
      <c r="O809" s="51" t="s">
        <v>1798</v>
      </c>
      <c r="P809" s="51" t="s">
        <v>707</v>
      </c>
      <c r="Q809" s="66"/>
    </row>
    <row r="810" customFormat="1" ht="20" customHeight="1" spans="2:17">
      <c r="B810" s="43"/>
      <c r="C810" s="60" t="s">
        <v>1799</v>
      </c>
      <c r="D810" s="60" t="s">
        <v>660</v>
      </c>
      <c r="E810" s="60"/>
      <c r="F810" s="60"/>
      <c r="G810" s="63">
        <f>136000/10000</f>
        <v>13.6</v>
      </c>
      <c r="H810" s="63">
        <f>136000/10000</f>
        <v>13.6</v>
      </c>
      <c r="I810" s="60"/>
      <c r="J810" s="60" t="s">
        <v>1800</v>
      </c>
      <c r="K810" s="51" t="s">
        <v>662</v>
      </c>
      <c r="L810" s="51" t="s">
        <v>682</v>
      </c>
      <c r="M810" s="52" t="s">
        <v>1794</v>
      </c>
      <c r="N810" s="51" t="s">
        <v>674</v>
      </c>
      <c r="O810" s="51" t="s">
        <v>1333</v>
      </c>
      <c r="P810" s="51" t="s">
        <v>581</v>
      </c>
      <c r="Q810" s="66"/>
    </row>
    <row r="811" customFormat="1" ht="20" customHeight="1" spans="2:17">
      <c r="B811" s="43"/>
      <c r="C811" s="60"/>
      <c r="D811" s="60"/>
      <c r="E811" s="60"/>
      <c r="F811" s="60"/>
      <c r="G811" s="63"/>
      <c r="H811" s="63"/>
      <c r="I811" s="60"/>
      <c r="J811" s="60"/>
      <c r="K811" s="51" t="s">
        <v>662</v>
      </c>
      <c r="L811" s="51" t="s">
        <v>668</v>
      </c>
      <c r="M811" s="52" t="s">
        <v>742</v>
      </c>
      <c r="N811" s="51" t="s">
        <v>674</v>
      </c>
      <c r="O811" s="51" t="s">
        <v>866</v>
      </c>
      <c r="P811" s="51" t="s">
        <v>581</v>
      </c>
      <c r="Q811" s="66"/>
    </row>
    <row r="812" customFormat="1" ht="20" customHeight="1" spans="2:17">
      <c r="B812" s="43"/>
      <c r="C812" s="60"/>
      <c r="D812" s="60"/>
      <c r="E812" s="60"/>
      <c r="F812" s="60"/>
      <c r="G812" s="63"/>
      <c r="H812" s="63"/>
      <c r="I812" s="60"/>
      <c r="J812" s="60"/>
      <c r="K812" s="51" t="s">
        <v>662</v>
      </c>
      <c r="L812" s="51" t="s">
        <v>663</v>
      </c>
      <c r="M812" s="52" t="s">
        <v>1801</v>
      </c>
      <c r="N812" s="51" t="s">
        <v>665</v>
      </c>
      <c r="O812" s="51" t="s">
        <v>926</v>
      </c>
      <c r="P812" s="51" t="s">
        <v>757</v>
      </c>
      <c r="Q812" s="66"/>
    </row>
    <row r="813" customFormat="1" ht="20" customHeight="1" spans="2:17">
      <c r="B813" s="43"/>
      <c r="C813" s="60"/>
      <c r="D813" s="60"/>
      <c r="E813" s="60"/>
      <c r="F813" s="60"/>
      <c r="G813" s="63"/>
      <c r="H813" s="63"/>
      <c r="I813" s="60"/>
      <c r="J813" s="60"/>
      <c r="K813" s="51" t="s">
        <v>662</v>
      </c>
      <c r="L813" s="51" t="s">
        <v>682</v>
      </c>
      <c r="M813" s="52" t="s">
        <v>1343</v>
      </c>
      <c r="N813" s="51" t="s">
        <v>674</v>
      </c>
      <c r="O813" s="51" t="s">
        <v>823</v>
      </c>
      <c r="P813" s="51" t="s">
        <v>581</v>
      </c>
      <c r="Q813" s="66"/>
    </row>
    <row r="814" customFormat="1" ht="20" customHeight="1" spans="2:17">
      <c r="B814" s="43"/>
      <c r="C814" s="60"/>
      <c r="D814" s="60"/>
      <c r="E814" s="60"/>
      <c r="F814" s="60"/>
      <c r="G814" s="63"/>
      <c r="H814" s="63"/>
      <c r="I814" s="60"/>
      <c r="J814" s="60"/>
      <c r="K814" s="51" t="s">
        <v>688</v>
      </c>
      <c r="L814" s="51" t="s">
        <v>692</v>
      </c>
      <c r="M814" s="52" t="s">
        <v>1802</v>
      </c>
      <c r="N814" s="51" t="s">
        <v>674</v>
      </c>
      <c r="O814" s="51" t="s">
        <v>1051</v>
      </c>
      <c r="P814" s="51" t="s">
        <v>581</v>
      </c>
      <c r="Q814" s="66"/>
    </row>
    <row r="815" customFormat="1" ht="20" customHeight="1" spans="2:17">
      <c r="B815" s="43"/>
      <c r="C815" s="60"/>
      <c r="D815" s="60"/>
      <c r="E815" s="60"/>
      <c r="F815" s="60"/>
      <c r="G815" s="63"/>
      <c r="H815" s="63"/>
      <c r="I815" s="60"/>
      <c r="J815" s="60"/>
      <c r="K815" s="51" t="s">
        <v>697</v>
      </c>
      <c r="L815" s="51" t="s">
        <v>698</v>
      </c>
      <c r="M815" s="52" t="s">
        <v>1803</v>
      </c>
      <c r="N815" s="51" t="s">
        <v>670</v>
      </c>
      <c r="O815" s="51" t="s">
        <v>671</v>
      </c>
      <c r="P815" s="51" t="s">
        <v>672</v>
      </c>
      <c r="Q815" s="66"/>
    </row>
    <row r="816" customFormat="1" ht="20" customHeight="1" spans="2:17">
      <c r="B816" s="43"/>
      <c r="C816" s="60"/>
      <c r="D816" s="60"/>
      <c r="E816" s="60"/>
      <c r="F816" s="60"/>
      <c r="G816" s="63"/>
      <c r="H816" s="63"/>
      <c r="I816" s="60"/>
      <c r="J816" s="60"/>
      <c r="K816" s="51" t="s">
        <v>703</v>
      </c>
      <c r="L816" s="51" t="s">
        <v>704</v>
      </c>
      <c r="M816" s="52" t="s">
        <v>1056</v>
      </c>
      <c r="N816" s="51" t="s">
        <v>665</v>
      </c>
      <c r="O816" s="51" t="s">
        <v>1804</v>
      </c>
      <c r="P816" s="51" t="s">
        <v>707</v>
      </c>
      <c r="Q816" s="66"/>
    </row>
    <row r="817" customFormat="1" ht="20" customHeight="1" spans="2:17">
      <c r="B817" s="43"/>
      <c r="C817" s="60" t="s">
        <v>1805</v>
      </c>
      <c r="D817" s="60" t="s">
        <v>660</v>
      </c>
      <c r="E817" s="60"/>
      <c r="F817" s="60"/>
      <c r="G817" s="63">
        <v>60</v>
      </c>
      <c r="H817" s="63">
        <v>60</v>
      </c>
      <c r="I817" s="60"/>
      <c r="J817" s="60" t="s">
        <v>1806</v>
      </c>
      <c r="K817" s="51" t="s">
        <v>662</v>
      </c>
      <c r="L817" s="51" t="s">
        <v>668</v>
      </c>
      <c r="M817" s="52" t="s">
        <v>1807</v>
      </c>
      <c r="N817" s="51" t="s">
        <v>665</v>
      </c>
      <c r="O817" s="51" t="s">
        <v>1264</v>
      </c>
      <c r="P817" s="51" t="s">
        <v>1103</v>
      </c>
      <c r="Q817" s="66"/>
    </row>
    <row r="818" customFormat="1" ht="20" customHeight="1" spans="2:17">
      <c r="B818" s="43"/>
      <c r="C818" s="60"/>
      <c r="D818" s="60"/>
      <c r="E818" s="60"/>
      <c r="F818" s="60"/>
      <c r="G818" s="63"/>
      <c r="H818" s="63"/>
      <c r="I818" s="60"/>
      <c r="J818" s="60"/>
      <c r="K818" s="51" t="s">
        <v>662</v>
      </c>
      <c r="L818" s="51" t="s">
        <v>668</v>
      </c>
      <c r="M818" s="52" t="s">
        <v>1258</v>
      </c>
      <c r="N818" s="51" t="s">
        <v>700</v>
      </c>
      <c r="O818" s="51" t="s">
        <v>671</v>
      </c>
      <c r="P818" s="51" t="s">
        <v>672</v>
      </c>
      <c r="Q818" s="66"/>
    </row>
    <row r="819" customFormat="1" ht="20" customHeight="1" spans="2:17">
      <c r="B819" s="43"/>
      <c r="C819" s="60"/>
      <c r="D819" s="60"/>
      <c r="E819" s="60"/>
      <c r="F819" s="60"/>
      <c r="G819" s="63"/>
      <c r="H819" s="63"/>
      <c r="I819" s="60"/>
      <c r="J819" s="60"/>
      <c r="K819" s="51" t="s">
        <v>662</v>
      </c>
      <c r="L819" s="51" t="s">
        <v>663</v>
      </c>
      <c r="M819" s="52" t="s">
        <v>1808</v>
      </c>
      <c r="N819" s="51" t="s">
        <v>665</v>
      </c>
      <c r="O819" s="51" t="s">
        <v>1809</v>
      </c>
      <c r="P819" s="51" t="s">
        <v>717</v>
      </c>
      <c r="Q819" s="66"/>
    </row>
    <row r="820" customFormat="1" ht="20" customHeight="1" spans="2:17">
      <c r="B820" s="43"/>
      <c r="C820" s="60"/>
      <c r="D820" s="60"/>
      <c r="E820" s="60"/>
      <c r="F820" s="60"/>
      <c r="G820" s="63"/>
      <c r="H820" s="63"/>
      <c r="I820" s="60"/>
      <c r="J820" s="60"/>
      <c r="K820" s="51" t="s">
        <v>662</v>
      </c>
      <c r="L820" s="51" t="s">
        <v>682</v>
      </c>
      <c r="M820" s="52" t="s">
        <v>1810</v>
      </c>
      <c r="N820" s="51" t="s">
        <v>700</v>
      </c>
      <c r="O820" s="51" t="s">
        <v>1024</v>
      </c>
      <c r="P820" s="51" t="s">
        <v>672</v>
      </c>
      <c r="Q820" s="66"/>
    </row>
    <row r="821" customFormat="1" ht="20" customHeight="1" spans="2:17">
      <c r="B821" s="43"/>
      <c r="C821" s="60"/>
      <c r="D821" s="60"/>
      <c r="E821" s="60"/>
      <c r="F821" s="60"/>
      <c r="G821" s="63"/>
      <c r="H821" s="63"/>
      <c r="I821" s="60"/>
      <c r="J821" s="60"/>
      <c r="K821" s="51" t="s">
        <v>662</v>
      </c>
      <c r="L821" s="51" t="s">
        <v>663</v>
      </c>
      <c r="M821" s="52" t="s">
        <v>1811</v>
      </c>
      <c r="N821" s="51" t="s">
        <v>665</v>
      </c>
      <c r="O821" s="51" t="s">
        <v>671</v>
      </c>
      <c r="P821" s="51" t="s">
        <v>717</v>
      </c>
      <c r="Q821" s="66"/>
    </row>
    <row r="822" customFormat="1" ht="20" customHeight="1" spans="2:17">
      <c r="B822" s="43"/>
      <c r="C822" s="60"/>
      <c r="D822" s="60"/>
      <c r="E822" s="60"/>
      <c r="F822" s="60"/>
      <c r="G822" s="63"/>
      <c r="H822" s="63"/>
      <c r="I822" s="60"/>
      <c r="J822" s="60"/>
      <c r="K822" s="51" t="s">
        <v>662</v>
      </c>
      <c r="L822" s="51" t="s">
        <v>682</v>
      </c>
      <c r="M822" s="52" t="s">
        <v>1812</v>
      </c>
      <c r="N822" s="51" t="s">
        <v>700</v>
      </c>
      <c r="O822" s="51" t="s">
        <v>1024</v>
      </c>
      <c r="P822" s="51" t="s">
        <v>672</v>
      </c>
      <c r="Q822" s="66"/>
    </row>
    <row r="823" customFormat="1" ht="20" customHeight="1" spans="2:17">
      <c r="B823" s="43"/>
      <c r="C823" s="60"/>
      <c r="D823" s="60"/>
      <c r="E823" s="60"/>
      <c r="F823" s="60"/>
      <c r="G823" s="63"/>
      <c r="H823" s="63"/>
      <c r="I823" s="60"/>
      <c r="J823" s="60"/>
      <c r="K823" s="51" t="s">
        <v>688</v>
      </c>
      <c r="L823" s="51" t="s">
        <v>689</v>
      </c>
      <c r="M823" s="52" t="s">
        <v>1813</v>
      </c>
      <c r="N823" s="51" t="s">
        <v>674</v>
      </c>
      <c r="O823" s="51" t="s">
        <v>869</v>
      </c>
      <c r="P823" s="51" t="s">
        <v>581</v>
      </c>
      <c r="Q823" s="66"/>
    </row>
    <row r="824" customFormat="1" ht="20" customHeight="1" spans="2:17">
      <c r="B824" s="43"/>
      <c r="C824" s="60"/>
      <c r="D824" s="60"/>
      <c r="E824" s="60"/>
      <c r="F824" s="60"/>
      <c r="G824" s="63"/>
      <c r="H824" s="63"/>
      <c r="I824" s="60"/>
      <c r="J824" s="60"/>
      <c r="K824" s="51" t="s">
        <v>688</v>
      </c>
      <c r="L824" s="51" t="s">
        <v>692</v>
      </c>
      <c r="M824" s="52" t="s">
        <v>1814</v>
      </c>
      <c r="N824" s="51" t="s">
        <v>674</v>
      </c>
      <c r="O824" s="51" t="s">
        <v>789</v>
      </c>
      <c r="P824" s="51" t="s">
        <v>581</v>
      </c>
      <c r="Q824" s="66"/>
    </row>
    <row r="825" customFormat="1" ht="20" customHeight="1" spans="2:17">
      <c r="B825" s="43"/>
      <c r="C825" s="60"/>
      <c r="D825" s="60"/>
      <c r="E825" s="60"/>
      <c r="F825" s="60"/>
      <c r="G825" s="63"/>
      <c r="H825" s="63"/>
      <c r="I825" s="60"/>
      <c r="J825" s="60"/>
      <c r="K825" s="51" t="s">
        <v>697</v>
      </c>
      <c r="L825" s="51" t="s">
        <v>698</v>
      </c>
      <c r="M825" s="52" t="s">
        <v>790</v>
      </c>
      <c r="N825" s="51" t="s">
        <v>700</v>
      </c>
      <c r="O825" s="51" t="s">
        <v>701</v>
      </c>
      <c r="P825" s="51" t="s">
        <v>672</v>
      </c>
      <c r="Q825" s="66"/>
    </row>
    <row r="826" customFormat="1" ht="20" customHeight="1" spans="2:17">
      <c r="B826" s="43"/>
      <c r="C826" s="60"/>
      <c r="D826" s="60"/>
      <c r="E826" s="60"/>
      <c r="F826" s="60"/>
      <c r="G826" s="63"/>
      <c r="H826" s="63"/>
      <c r="I826" s="60"/>
      <c r="J826" s="60"/>
      <c r="K826" s="51" t="s">
        <v>703</v>
      </c>
      <c r="L826" s="51" t="s">
        <v>939</v>
      </c>
      <c r="M826" s="52" t="s">
        <v>705</v>
      </c>
      <c r="N826" s="51" t="s">
        <v>665</v>
      </c>
      <c r="O826" s="51" t="s">
        <v>1653</v>
      </c>
      <c r="P826" s="51" t="s">
        <v>707</v>
      </c>
      <c r="Q826" s="66"/>
    </row>
    <row r="827" customFormat="1" ht="20" customHeight="1" spans="2:17">
      <c r="B827" s="43"/>
      <c r="C827" s="60" t="s">
        <v>1815</v>
      </c>
      <c r="D827" s="60" t="s">
        <v>660</v>
      </c>
      <c r="E827" s="60"/>
      <c r="F827" s="60"/>
      <c r="G827" s="63">
        <v>0.3</v>
      </c>
      <c r="H827" s="63">
        <v>0.3</v>
      </c>
      <c r="I827" s="60"/>
      <c r="J827" s="60" t="s">
        <v>1816</v>
      </c>
      <c r="K827" s="51" t="s">
        <v>662</v>
      </c>
      <c r="L827" s="51" t="s">
        <v>668</v>
      </c>
      <c r="M827" s="52" t="s">
        <v>1609</v>
      </c>
      <c r="N827" s="51" t="s">
        <v>674</v>
      </c>
      <c r="O827" s="51" t="s">
        <v>1644</v>
      </c>
      <c r="P827" s="51" t="s">
        <v>581</v>
      </c>
      <c r="Q827" s="66"/>
    </row>
    <row r="828" customFormat="1" ht="20" customHeight="1" spans="2:17">
      <c r="B828" s="43"/>
      <c r="C828" s="60"/>
      <c r="D828" s="60"/>
      <c r="E828" s="60"/>
      <c r="F828" s="60"/>
      <c r="G828" s="63"/>
      <c r="H828" s="63"/>
      <c r="I828" s="60"/>
      <c r="J828" s="60"/>
      <c r="K828" s="51" t="s">
        <v>662</v>
      </c>
      <c r="L828" s="51" t="s">
        <v>663</v>
      </c>
      <c r="M828" s="52" t="s">
        <v>1645</v>
      </c>
      <c r="N828" s="51" t="s">
        <v>665</v>
      </c>
      <c r="O828" s="51" t="s">
        <v>745</v>
      </c>
      <c r="P828" s="51" t="s">
        <v>757</v>
      </c>
      <c r="Q828" s="66"/>
    </row>
    <row r="829" customFormat="1" ht="20" customHeight="1" spans="2:17">
      <c r="B829" s="43"/>
      <c r="C829" s="60"/>
      <c r="D829" s="60"/>
      <c r="E829" s="60"/>
      <c r="F829" s="60"/>
      <c r="G829" s="63"/>
      <c r="H829" s="63"/>
      <c r="I829" s="60"/>
      <c r="J829" s="60"/>
      <c r="K829" s="51" t="s">
        <v>662</v>
      </c>
      <c r="L829" s="51" t="s">
        <v>682</v>
      </c>
      <c r="M829" s="52" t="s">
        <v>1641</v>
      </c>
      <c r="N829" s="51" t="s">
        <v>670</v>
      </c>
      <c r="O829" s="51" t="s">
        <v>1817</v>
      </c>
      <c r="P829" s="51" t="s">
        <v>874</v>
      </c>
      <c r="Q829" s="66"/>
    </row>
    <row r="830" customFormat="1" ht="20" customHeight="1" spans="2:17">
      <c r="B830" s="43"/>
      <c r="C830" s="60"/>
      <c r="D830" s="60"/>
      <c r="E830" s="60"/>
      <c r="F830" s="60"/>
      <c r="G830" s="63"/>
      <c r="H830" s="63"/>
      <c r="I830" s="60"/>
      <c r="J830" s="60"/>
      <c r="K830" s="51" t="s">
        <v>688</v>
      </c>
      <c r="L830" s="51" t="s">
        <v>692</v>
      </c>
      <c r="M830" s="52" t="s">
        <v>1818</v>
      </c>
      <c r="N830" s="51" t="s">
        <v>674</v>
      </c>
      <c r="O830" s="51" t="s">
        <v>773</v>
      </c>
      <c r="P830" s="51" t="s">
        <v>581</v>
      </c>
      <c r="Q830" s="66"/>
    </row>
    <row r="831" customFormat="1" ht="20" customHeight="1" spans="2:17">
      <c r="B831" s="43"/>
      <c r="C831" s="60"/>
      <c r="D831" s="60"/>
      <c r="E831" s="60"/>
      <c r="F831" s="60"/>
      <c r="G831" s="63"/>
      <c r="H831" s="63"/>
      <c r="I831" s="60"/>
      <c r="J831" s="60"/>
      <c r="K831" s="51" t="s">
        <v>697</v>
      </c>
      <c r="L831" s="51" t="s">
        <v>698</v>
      </c>
      <c r="M831" s="52" t="s">
        <v>1819</v>
      </c>
      <c r="N831" s="51" t="s">
        <v>700</v>
      </c>
      <c r="O831" s="51" t="s">
        <v>1024</v>
      </c>
      <c r="P831" s="51" t="s">
        <v>672</v>
      </c>
      <c r="Q831" s="66"/>
    </row>
    <row r="832" customFormat="1" ht="20" customHeight="1" spans="2:17">
      <c r="B832" s="43"/>
      <c r="C832" s="60"/>
      <c r="D832" s="60"/>
      <c r="E832" s="60"/>
      <c r="F832" s="60"/>
      <c r="G832" s="63"/>
      <c r="H832" s="63"/>
      <c r="I832" s="60"/>
      <c r="J832" s="60"/>
      <c r="K832" s="51" t="s">
        <v>703</v>
      </c>
      <c r="L832" s="51" t="s">
        <v>704</v>
      </c>
      <c r="M832" s="52" t="s">
        <v>705</v>
      </c>
      <c r="N832" s="51" t="s">
        <v>665</v>
      </c>
      <c r="O832" s="51" t="s">
        <v>1820</v>
      </c>
      <c r="P832" s="51" t="s">
        <v>817</v>
      </c>
      <c r="Q832" s="66"/>
    </row>
    <row r="833" customFormat="1" ht="20" customHeight="1" spans="2:17">
      <c r="B833" s="43"/>
      <c r="C833" s="60" t="s">
        <v>1821</v>
      </c>
      <c r="D833" s="60" t="s">
        <v>660</v>
      </c>
      <c r="E833" s="60" t="s">
        <v>1083</v>
      </c>
      <c r="F833" s="60">
        <v>13718023291</v>
      </c>
      <c r="G833" s="63">
        <v>5</v>
      </c>
      <c r="H833" s="63">
        <v>5</v>
      </c>
      <c r="I833" s="60"/>
      <c r="J833" s="60" t="s">
        <v>1822</v>
      </c>
      <c r="K833" s="51" t="s">
        <v>662</v>
      </c>
      <c r="L833" s="51" t="s">
        <v>663</v>
      </c>
      <c r="M833" s="52" t="s">
        <v>1767</v>
      </c>
      <c r="N833" s="51" t="s">
        <v>670</v>
      </c>
      <c r="O833" s="51" t="s">
        <v>666</v>
      </c>
      <c r="P833" s="51" t="s">
        <v>799</v>
      </c>
      <c r="Q833" s="66"/>
    </row>
    <row r="834" customFormat="1" ht="20" customHeight="1" spans="2:17">
      <c r="B834" s="43"/>
      <c r="C834" s="60"/>
      <c r="D834" s="60"/>
      <c r="E834" s="60"/>
      <c r="F834" s="60"/>
      <c r="G834" s="63"/>
      <c r="H834" s="63"/>
      <c r="I834" s="60"/>
      <c r="J834" s="60"/>
      <c r="K834" s="51" t="s">
        <v>662</v>
      </c>
      <c r="L834" s="51" t="s">
        <v>682</v>
      </c>
      <c r="M834" s="52" t="s">
        <v>1823</v>
      </c>
      <c r="N834" s="51" t="s">
        <v>670</v>
      </c>
      <c r="O834" s="51" t="s">
        <v>671</v>
      </c>
      <c r="P834" s="51" t="s">
        <v>672</v>
      </c>
      <c r="Q834" s="66"/>
    </row>
    <row r="835" customFormat="1" ht="20" customHeight="1" spans="2:17">
      <c r="B835" s="43"/>
      <c r="C835" s="60"/>
      <c r="D835" s="60"/>
      <c r="E835" s="60"/>
      <c r="F835" s="60"/>
      <c r="G835" s="63"/>
      <c r="H835" s="63"/>
      <c r="I835" s="60"/>
      <c r="J835" s="60"/>
      <c r="K835" s="51" t="s">
        <v>662</v>
      </c>
      <c r="L835" s="51" t="s">
        <v>682</v>
      </c>
      <c r="M835" s="52" t="s">
        <v>1824</v>
      </c>
      <c r="N835" s="51" t="s">
        <v>670</v>
      </c>
      <c r="O835" s="51" t="s">
        <v>666</v>
      </c>
      <c r="P835" s="51" t="s">
        <v>995</v>
      </c>
      <c r="Q835" s="66"/>
    </row>
    <row r="836" customFormat="1" ht="20" customHeight="1" spans="2:17">
      <c r="B836" s="43"/>
      <c r="C836" s="60"/>
      <c r="D836" s="60"/>
      <c r="E836" s="60"/>
      <c r="F836" s="60"/>
      <c r="G836" s="63"/>
      <c r="H836" s="63"/>
      <c r="I836" s="60"/>
      <c r="J836" s="60"/>
      <c r="K836" s="51" t="s">
        <v>662</v>
      </c>
      <c r="L836" s="51" t="s">
        <v>663</v>
      </c>
      <c r="M836" s="52" t="s">
        <v>1824</v>
      </c>
      <c r="N836" s="51" t="s">
        <v>670</v>
      </c>
      <c r="O836" s="51" t="s">
        <v>666</v>
      </c>
      <c r="P836" s="51" t="s">
        <v>995</v>
      </c>
      <c r="Q836" s="66"/>
    </row>
    <row r="837" customFormat="1" ht="20" customHeight="1" spans="2:17">
      <c r="B837" s="43"/>
      <c r="C837" s="60"/>
      <c r="D837" s="60"/>
      <c r="E837" s="60"/>
      <c r="F837" s="60"/>
      <c r="G837" s="63"/>
      <c r="H837" s="63"/>
      <c r="I837" s="60"/>
      <c r="J837" s="60"/>
      <c r="K837" s="51" t="s">
        <v>662</v>
      </c>
      <c r="L837" s="51" t="s">
        <v>663</v>
      </c>
      <c r="M837" s="52" t="s">
        <v>1825</v>
      </c>
      <c r="N837" s="51" t="s">
        <v>670</v>
      </c>
      <c r="O837" s="51" t="s">
        <v>671</v>
      </c>
      <c r="P837" s="51" t="s">
        <v>672</v>
      </c>
      <c r="Q837" s="66"/>
    </row>
    <row r="838" customFormat="1" ht="20" customHeight="1" spans="2:17">
      <c r="B838" s="43"/>
      <c r="C838" s="60"/>
      <c r="D838" s="60"/>
      <c r="E838" s="60"/>
      <c r="F838" s="60"/>
      <c r="G838" s="63"/>
      <c r="H838" s="63"/>
      <c r="I838" s="60"/>
      <c r="J838" s="60"/>
      <c r="K838" s="51" t="s">
        <v>662</v>
      </c>
      <c r="L838" s="51" t="s">
        <v>682</v>
      </c>
      <c r="M838" s="52" t="s">
        <v>1826</v>
      </c>
      <c r="N838" s="51" t="s">
        <v>674</v>
      </c>
      <c r="O838" s="51" t="s">
        <v>1827</v>
      </c>
      <c r="P838" s="51" t="s">
        <v>581</v>
      </c>
      <c r="Q838" s="66"/>
    </row>
    <row r="839" customFormat="1" ht="20" customHeight="1" spans="2:17">
      <c r="B839" s="43"/>
      <c r="C839" s="60"/>
      <c r="D839" s="60"/>
      <c r="E839" s="60"/>
      <c r="F839" s="60"/>
      <c r="G839" s="63"/>
      <c r="H839" s="63"/>
      <c r="I839" s="60"/>
      <c r="J839" s="60"/>
      <c r="K839" s="51" t="s">
        <v>662</v>
      </c>
      <c r="L839" s="51" t="s">
        <v>682</v>
      </c>
      <c r="M839" s="52" t="s">
        <v>1828</v>
      </c>
      <c r="N839" s="51" t="s">
        <v>670</v>
      </c>
      <c r="O839" s="51" t="s">
        <v>878</v>
      </c>
      <c r="P839" s="51" t="s">
        <v>687</v>
      </c>
      <c r="Q839" s="66"/>
    </row>
    <row r="840" customFormat="1" ht="20" customHeight="1" spans="2:17">
      <c r="B840" s="43"/>
      <c r="C840" s="60"/>
      <c r="D840" s="60"/>
      <c r="E840" s="60"/>
      <c r="F840" s="60"/>
      <c r="G840" s="63"/>
      <c r="H840" s="63"/>
      <c r="I840" s="60"/>
      <c r="J840" s="60"/>
      <c r="K840" s="51" t="s">
        <v>662</v>
      </c>
      <c r="L840" s="51" t="s">
        <v>668</v>
      </c>
      <c r="M840" s="52" t="s">
        <v>1829</v>
      </c>
      <c r="N840" s="51" t="s">
        <v>670</v>
      </c>
      <c r="O840" s="51" t="s">
        <v>878</v>
      </c>
      <c r="P840" s="51" t="s">
        <v>1830</v>
      </c>
      <c r="Q840" s="66"/>
    </row>
    <row r="841" customFormat="1" ht="20" customHeight="1" spans="2:17">
      <c r="B841" s="43"/>
      <c r="C841" s="60"/>
      <c r="D841" s="60"/>
      <c r="E841" s="60"/>
      <c r="F841" s="60"/>
      <c r="G841" s="63"/>
      <c r="H841" s="63"/>
      <c r="I841" s="60"/>
      <c r="J841" s="60"/>
      <c r="K841" s="51" t="s">
        <v>688</v>
      </c>
      <c r="L841" s="51" t="s">
        <v>689</v>
      </c>
      <c r="M841" s="52" t="s">
        <v>1831</v>
      </c>
      <c r="N841" s="51" t="s">
        <v>674</v>
      </c>
      <c r="O841" s="51" t="s">
        <v>760</v>
      </c>
      <c r="P841" s="51" t="s">
        <v>581</v>
      </c>
      <c r="Q841" s="66"/>
    </row>
    <row r="842" customFormat="1" ht="20" customHeight="1" spans="2:17">
      <c r="B842" s="43"/>
      <c r="C842" s="60"/>
      <c r="D842" s="60"/>
      <c r="E842" s="60"/>
      <c r="F842" s="60"/>
      <c r="G842" s="63"/>
      <c r="H842" s="63"/>
      <c r="I842" s="60"/>
      <c r="J842" s="60"/>
      <c r="K842" s="51" t="s">
        <v>688</v>
      </c>
      <c r="L842" s="51" t="s">
        <v>949</v>
      </c>
      <c r="M842" s="52" t="s">
        <v>1832</v>
      </c>
      <c r="N842" s="51" t="s">
        <v>674</v>
      </c>
      <c r="O842" s="51" t="s">
        <v>1833</v>
      </c>
      <c r="P842" s="51" t="s">
        <v>581</v>
      </c>
      <c r="Q842" s="66"/>
    </row>
    <row r="843" customFormat="1" ht="20" customHeight="1" spans="2:17">
      <c r="B843" s="43"/>
      <c r="C843" s="60"/>
      <c r="D843" s="60"/>
      <c r="E843" s="60"/>
      <c r="F843" s="60"/>
      <c r="G843" s="63"/>
      <c r="H843" s="63"/>
      <c r="I843" s="60"/>
      <c r="J843" s="60"/>
      <c r="K843" s="51" t="s">
        <v>688</v>
      </c>
      <c r="L843" s="51" t="s">
        <v>692</v>
      </c>
      <c r="M843" s="52" t="s">
        <v>1834</v>
      </c>
      <c r="N843" s="51" t="s">
        <v>700</v>
      </c>
      <c r="O843" s="51" t="s">
        <v>701</v>
      </c>
      <c r="P843" s="51" t="s">
        <v>672</v>
      </c>
      <c r="Q843" s="66"/>
    </row>
    <row r="844" customFormat="1" ht="20" customHeight="1" spans="2:17">
      <c r="B844" s="43"/>
      <c r="C844" s="60"/>
      <c r="D844" s="60"/>
      <c r="E844" s="60"/>
      <c r="F844" s="60"/>
      <c r="G844" s="63"/>
      <c r="H844" s="63"/>
      <c r="I844" s="60"/>
      <c r="J844" s="60"/>
      <c r="K844" s="51" t="s">
        <v>697</v>
      </c>
      <c r="L844" s="51" t="s">
        <v>698</v>
      </c>
      <c r="M844" s="52" t="s">
        <v>1835</v>
      </c>
      <c r="N844" s="51" t="s">
        <v>700</v>
      </c>
      <c r="O844" s="51" t="s">
        <v>701</v>
      </c>
      <c r="P844" s="51" t="s">
        <v>672</v>
      </c>
      <c r="Q844" s="66"/>
    </row>
    <row r="845" customFormat="1" ht="20" customHeight="1" spans="2:17">
      <c r="B845" s="43"/>
      <c r="C845" s="60"/>
      <c r="D845" s="60"/>
      <c r="E845" s="60"/>
      <c r="F845" s="60"/>
      <c r="G845" s="63"/>
      <c r="H845" s="63"/>
      <c r="I845" s="60"/>
      <c r="J845" s="60"/>
      <c r="K845" s="51" t="s">
        <v>703</v>
      </c>
      <c r="L845" s="51" t="s">
        <v>704</v>
      </c>
      <c r="M845" s="52" t="s">
        <v>705</v>
      </c>
      <c r="N845" s="51" t="s">
        <v>665</v>
      </c>
      <c r="O845" s="51" t="s">
        <v>994</v>
      </c>
      <c r="P845" s="51" t="s">
        <v>707</v>
      </c>
      <c r="Q845" s="66"/>
    </row>
    <row r="846" customFormat="1" ht="20" customHeight="1" spans="2:17">
      <c r="B846" s="43"/>
      <c r="C846" s="60" t="s">
        <v>1836</v>
      </c>
      <c r="D846" s="60" t="s">
        <v>660</v>
      </c>
      <c r="E846" s="60"/>
      <c r="F846" s="60"/>
      <c r="G846" s="63">
        <f>784953.25/10000</f>
        <v>78.495325</v>
      </c>
      <c r="H846" s="63">
        <f>784953.25/10000</f>
        <v>78.495325</v>
      </c>
      <c r="I846" s="60"/>
      <c r="J846" s="60" t="s">
        <v>1837</v>
      </c>
      <c r="K846" s="51" t="s">
        <v>662</v>
      </c>
      <c r="L846" s="51" t="s">
        <v>668</v>
      </c>
      <c r="M846" s="52" t="s">
        <v>1776</v>
      </c>
      <c r="N846" s="51" t="s">
        <v>674</v>
      </c>
      <c r="O846" s="51" t="s">
        <v>1777</v>
      </c>
      <c r="P846" s="51" t="s">
        <v>581</v>
      </c>
      <c r="Q846" s="66"/>
    </row>
    <row r="847" customFormat="1" ht="20" customHeight="1" spans="2:17">
      <c r="B847" s="43"/>
      <c r="C847" s="60"/>
      <c r="D847" s="60"/>
      <c r="E847" s="60"/>
      <c r="F847" s="60"/>
      <c r="G847" s="63"/>
      <c r="H847" s="63"/>
      <c r="I847" s="60"/>
      <c r="J847" s="60"/>
      <c r="K847" s="51" t="s">
        <v>662</v>
      </c>
      <c r="L847" s="51" t="s">
        <v>663</v>
      </c>
      <c r="M847" s="52" t="s">
        <v>1838</v>
      </c>
      <c r="N847" s="51" t="s">
        <v>700</v>
      </c>
      <c r="O847" s="51" t="s">
        <v>994</v>
      </c>
      <c r="P847" s="51" t="s">
        <v>717</v>
      </c>
      <c r="Q847" s="66"/>
    </row>
    <row r="848" customFormat="1" ht="20" customHeight="1" spans="2:17">
      <c r="B848" s="43"/>
      <c r="C848" s="60"/>
      <c r="D848" s="60"/>
      <c r="E848" s="60"/>
      <c r="F848" s="60"/>
      <c r="G848" s="63"/>
      <c r="H848" s="63"/>
      <c r="I848" s="60"/>
      <c r="J848" s="60"/>
      <c r="K848" s="51" t="s">
        <v>662</v>
      </c>
      <c r="L848" s="51" t="s">
        <v>682</v>
      </c>
      <c r="M848" s="52" t="s">
        <v>1839</v>
      </c>
      <c r="N848" s="51" t="s">
        <v>700</v>
      </c>
      <c r="O848" s="51" t="s">
        <v>1024</v>
      </c>
      <c r="P848" s="51" t="s">
        <v>672</v>
      </c>
      <c r="Q848" s="66"/>
    </row>
    <row r="849" customFormat="1" ht="20" customHeight="1" spans="2:17">
      <c r="B849" s="43"/>
      <c r="C849" s="60"/>
      <c r="D849" s="60"/>
      <c r="E849" s="60"/>
      <c r="F849" s="60"/>
      <c r="G849" s="63"/>
      <c r="H849" s="63"/>
      <c r="I849" s="60"/>
      <c r="J849" s="60"/>
      <c r="K849" s="51" t="s">
        <v>662</v>
      </c>
      <c r="L849" s="51" t="s">
        <v>682</v>
      </c>
      <c r="M849" s="52" t="s">
        <v>1840</v>
      </c>
      <c r="N849" s="51" t="s">
        <v>700</v>
      </c>
      <c r="O849" s="51" t="s">
        <v>1024</v>
      </c>
      <c r="P849" s="51" t="s">
        <v>672</v>
      </c>
      <c r="Q849" s="66"/>
    </row>
    <row r="850" customFormat="1" ht="20" customHeight="1" spans="2:17">
      <c r="B850" s="43"/>
      <c r="C850" s="60"/>
      <c r="D850" s="60"/>
      <c r="E850" s="60"/>
      <c r="F850" s="60"/>
      <c r="G850" s="63"/>
      <c r="H850" s="63"/>
      <c r="I850" s="60"/>
      <c r="J850" s="60"/>
      <c r="K850" s="51" t="s">
        <v>662</v>
      </c>
      <c r="L850" s="51" t="s">
        <v>663</v>
      </c>
      <c r="M850" s="52" t="s">
        <v>1841</v>
      </c>
      <c r="N850" s="51" t="s">
        <v>700</v>
      </c>
      <c r="O850" s="51" t="s">
        <v>666</v>
      </c>
      <c r="P850" s="51" t="s">
        <v>717</v>
      </c>
      <c r="Q850" s="66"/>
    </row>
    <row r="851" customFormat="1" ht="20" customHeight="1" spans="2:17">
      <c r="B851" s="43"/>
      <c r="C851" s="60"/>
      <c r="D851" s="60"/>
      <c r="E851" s="60"/>
      <c r="F851" s="60"/>
      <c r="G851" s="63"/>
      <c r="H851" s="63"/>
      <c r="I851" s="60"/>
      <c r="J851" s="60"/>
      <c r="K851" s="51" t="s">
        <v>688</v>
      </c>
      <c r="L851" s="51" t="s">
        <v>689</v>
      </c>
      <c r="M851" s="52" t="s">
        <v>1842</v>
      </c>
      <c r="N851" s="51" t="s">
        <v>700</v>
      </c>
      <c r="O851" s="51" t="s">
        <v>994</v>
      </c>
      <c r="P851" s="51" t="s">
        <v>995</v>
      </c>
      <c r="Q851" s="66"/>
    </row>
    <row r="852" customFormat="1" ht="20" customHeight="1" spans="2:17">
      <c r="B852" s="43"/>
      <c r="C852" s="60"/>
      <c r="D852" s="60"/>
      <c r="E852" s="60"/>
      <c r="F852" s="60"/>
      <c r="G852" s="63"/>
      <c r="H852" s="63"/>
      <c r="I852" s="60"/>
      <c r="J852" s="60"/>
      <c r="K852" s="51" t="s">
        <v>688</v>
      </c>
      <c r="L852" s="51" t="s">
        <v>692</v>
      </c>
      <c r="M852" s="52" t="s">
        <v>1843</v>
      </c>
      <c r="N852" s="51" t="s">
        <v>674</v>
      </c>
      <c r="O852" s="51" t="s">
        <v>773</v>
      </c>
      <c r="P852" s="51" t="s">
        <v>581</v>
      </c>
      <c r="Q852" s="66"/>
    </row>
    <row r="853" customFormat="1" ht="20" customHeight="1" spans="2:17">
      <c r="B853" s="43"/>
      <c r="C853" s="60"/>
      <c r="D853" s="60"/>
      <c r="E853" s="60"/>
      <c r="F853" s="60"/>
      <c r="G853" s="63"/>
      <c r="H853" s="63"/>
      <c r="I853" s="60"/>
      <c r="J853" s="60"/>
      <c r="K853" s="51" t="s">
        <v>688</v>
      </c>
      <c r="L853" s="51" t="s">
        <v>692</v>
      </c>
      <c r="M853" s="52" t="s">
        <v>1844</v>
      </c>
      <c r="N853" s="51" t="s">
        <v>674</v>
      </c>
      <c r="O853" s="51" t="s">
        <v>1845</v>
      </c>
      <c r="P853" s="51" t="s">
        <v>581</v>
      </c>
      <c r="Q853" s="66"/>
    </row>
    <row r="854" customFormat="1" ht="20" customHeight="1" spans="2:17">
      <c r="B854" s="43"/>
      <c r="C854" s="60"/>
      <c r="D854" s="60"/>
      <c r="E854" s="60"/>
      <c r="F854" s="60"/>
      <c r="G854" s="63"/>
      <c r="H854" s="63"/>
      <c r="I854" s="60"/>
      <c r="J854" s="60"/>
      <c r="K854" s="51" t="s">
        <v>697</v>
      </c>
      <c r="L854" s="51" t="s">
        <v>698</v>
      </c>
      <c r="M854" s="52" t="s">
        <v>790</v>
      </c>
      <c r="N854" s="51" t="s">
        <v>700</v>
      </c>
      <c r="O854" s="51" t="s">
        <v>701</v>
      </c>
      <c r="P854" s="51" t="s">
        <v>672</v>
      </c>
      <c r="Q854" s="66"/>
    </row>
    <row r="855" customFormat="1" ht="20" customHeight="1" spans="2:17">
      <c r="B855" s="43"/>
      <c r="C855" s="60"/>
      <c r="D855" s="60"/>
      <c r="E855" s="60"/>
      <c r="F855" s="60"/>
      <c r="G855" s="63"/>
      <c r="H855" s="63"/>
      <c r="I855" s="60"/>
      <c r="J855" s="60"/>
      <c r="K855" s="51" t="s">
        <v>703</v>
      </c>
      <c r="L855" s="51" t="s">
        <v>704</v>
      </c>
      <c r="M855" s="52" t="s">
        <v>705</v>
      </c>
      <c r="N855" s="51" t="s">
        <v>665</v>
      </c>
      <c r="O855" s="51" t="s">
        <v>1846</v>
      </c>
      <c r="P855" s="51" t="s">
        <v>707</v>
      </c>
      <c r="Q855" s="66"/>
    </row>
    <row r="856" customFormat="1" ht="20" customHeight="1" spans="2:17">
      <c r="B856" s="43"/>
      <c r="C856" s="60" t="s">
        <v>1847</v>
      </c>
      <c r="D856" s="60" t="s">
        <v>660</v>
      </c>
      <c r="E856" s="60"/>
      <c r="F856" s="60"/>
      <c r="G856" s="63">
        <f>912577.96/10000</f>
        <v>91.257796</v>
      </c>
      <c r="H856" s="63">
        <f>912577.96/10000</f>
        <v>91.257796</v>
      </c>
      <c r="I856" s="60"/>
      <c r="J856" s="60" t="s">
        <v>1848</v>
      </c>
      <c r="K856" s="51" t="s">
        <v>662</v>
      </c>
      <c r="L856" s="51" t="s">
        <v>663</v>
      </c>
      <c r="M856" s="52" t="s">
        <v>1849</v>
      </c>
      <c r="N856" s="51" t="s">
        <v>700</v>
      </c>
      <c r="O856" s="51" t="s">
        <v>686</v>
      </c>
      <c r="P856" s="51" t="s">
        <v>746</v>
      </c>
      <c r="Q856" s="66"/>
    </row>
    <row r="857" customFormat="1" ht="20" customHeight="1" spans="2:17">
      <c r="B857" s="43"/>
      <c r="C857" s="60"/>
      <c r="D857" s="60"/>
      <c r="E857" s="60"/>
      <c r="F857" s="60"/>
      <c r="G857" s="63"/>
      <c r="H857" s="63"/>
      <c r="I857" s="60"/>
      <c r="J857" s="60"/>
      <c r="K857" s="51" t="s">
        <v>662</v>
      </c>
      <c r="L857" s="51" t="s">
        <v>663</v>
      </c>
      <c r="M857" s="52" t="s">
        <v>1850</v>
      </c>
      <c r="N857" s="51" t="s">
        <v>700</v>
      </c>
      <c r="O857" s="51" t="s">
        <v>994</v>
      </c>
      <c r="P857" s="51" t="s">
        <v>717</v>
      </c>
      <c r="Q857" s="66"/>
    </row>
    <row r="858" customFormat="1" ht="20" customHeight="1" spans="2:17">
      <c r="B858" s="43"/>
      <c r="C858" s="60"/>
      <c r="D858" s="60"/>
      <c r="E858" s="60"/>
      <c r="F858" s="60"/>
      <c r="G858" s="63"/>
      <c r="H858" s="63"/>
      <c r="I858" s="60"/>
      <c r="J858" s="60"/>
      <c r="K858" s="51" t="s">
        <v>662</v>
      </c>
      <c r="L858" s="51" t="s">
        <v>682</v>
      </c>
      <c r="M858" s="52" t="s">
        <v>1245</v>
      </c>
      <c r="N858" s="51" t="s">
        <v>700</v>
      </c>
      <c r="O858" s="51" t="s">
        <v>701</v>
      </c>
      <c r="P858" s="51" t="s">
        <v>672</v>
      </c>
      <c r="Q858" s="66"/>
    </row>
    <row r="859" customFormat="1" ht="20" customHeight="1" spans="2:17">
      <c r="B859" s="43"/>
      <c r="C859" s="60"/>
      <c r="D859" s="60"/>
      <c r="E859" s="60"/>
      <c r="F859" s="60"/>
      <c r="G859" s="63"/>
      <c r="H859" s="63"/>
      <c r="I859" s="60"/>
      <c r="J859" s="60"/>
      <c r="K859" s="51" t="s">
        <v>662</v>
      </c>
      <c r="L859" s="51" t="s">
        <v>668</v>
      </c>
      <c r="M859" s="52" t="s">
        <v>1851</v>
      </c>
      <c r="N859" s="51" t="s">
        <v>674</v>
      </c>
      <c r="O859" s="51" t="s">
        <v>760</v>
      </c>
      <c r="P859" s="51" t="s">
        <v>581</v>
      </c>
      <c r="Q859" s="66"/>
    </row>
    <row r="860" customFormat="1" ht="20" customHeight="1" spans="2:17">
      <c r="B860" s="43"/>
      <c r="C860" s="60"/>
      <c r="D860" s="60"/>
      <c r="E860" s="60"/>
      <c r="F860" s="60"/>
      <c r="G860" s="63"/>
      <c r="H860" s="63"/>
      <c r="I860" s="60"/>
      <c r="J860" s="60"/>
      <c r="K860" s="51" t="s">
        <v>688</v>
      </c>
      <c r="L860" s="51" t="s">
        <v>692</v>
      </c>
      <c r="M860" s="52" t="s">
        <v>1852</v>
      </c>
      <c r="N860" s="51" t="s">
        <v>674</v>
      </c>
      <c r="O860" s="51" t="s">
        <v>773</v>
      </c>
      <c r="P860" s="51" t="s">
        <v>581</v>
      </c>
      <c r="Q860" s="66"/>
    </row>
    <row r="861" customFormat="1" ht="20" customHeight="1" spans="2:17">
      <c r="B861" s="43"/>
      <c r="C861" s="60"/>
      <c r="D861" s="60"/>
      <c r="E861" s="60"/>
      <c r="F861" s="60"/>
      <c r="G861" s="63"/>
      <c r="H861" s="63"/>
      <c r="I861" s="60"/>
      <c r="J861" s="60"/>
      <c r="K861" s="51" t="s">
        <v>688</v>
      </c>
      <c r="L861" s="51" t="s">
        <v>689</v>
      </c>
      <c r="M861" s="52" t="s">
        <v>1247</v>
      </c>
      <c r="N861" s="51" t="s">
        <v>674</v>
      </c>
      <c r="O861" s="51" t="s">
        <v>760</v>
      </c>
      <c r="P861" s="51" t="s">
        <v>581</v>
      </c>
      <c r="Q861" s="66"/>
    </row>
    <row r="862" customFormat="1" ht="20" customHeight="1" spans="2:17">
      <c r="B862" s="43"/>
      <c r="C862" s="60"/>
      <c r="D862" s="60"/>
      <c r="E862" s="60"/>
      <c r="F862" s="60"/>
      <c r="G862" s="63"/>
      <c r="H862" s="63"/>
      <c r="I862" s="60"/>
      <c r="J862" s="60"/>
      <c r="K862" s="51" t="s">
        <v>688</v>
      </c>
      <c r="L862" s="51" t="s">
        <v>692</v>
      </c>
      <c r="M862" s="52" t="s">
        <v>1853</v>
      </c>
      <c r="N862" s="51" t="s">
        <v>674</v>
      </c>
      <c r="O862" s="51" t="s">
        <v>1762</v>
      </c>
      <c r="P862" s="51" t="s">
        <v>581</v>
      </c>
      <c r="Q862" s="66"/>
    </row>
    <row r="863" customFormat="1" ht="20" customHeight="1" spans="2:17">
      <c r="B863" s="43"/>
      <c r="C863" s="60"/>
      <c r="D863" s="60"/>
      <c r="E863" s="60"/>
      <c r="F863" s="60"/>
      <c r="G863" s="63"/>
      <c r="H863" s="63"/>
      <c r="I863" s="60"/>
      <c r="J863" s="60"/>
      <c r="K863" s="51" t="s">
        <v>697</v>
      </c>
      <c r="L863" s="51" t="s">
        <v>698</v>
      </c>
      <c r="M863" s="52" t="s">
        <v>790</v>
      </c>
      <c r="N863" s="51" t="s">
        <v>700</v>
      </c>
      <c r="O863" s="51" t="s">
        <v>701</v>
      </c>
      <c r="P863" s="51" t="s">
        <v>672</v>
      </c>
      <c r="Q863" s="66"/>
    </row>
    <row r="864" customFormat="1" ht="20" customHeight="1" spans="2:17">
      <c r="B864" s="43"/>
      <c r="C864" s="60"/>
      <c r="D864" s="60"/>
      <c r="E864" s="60"/>
      <c r="F864" s="60"/>
      <c r="G864" s="63"/>
      <c r="H864" s="63"/>
      <c r="I864" s="60"/>
      <c r="J864" s="60"/>
      <c r="K864" s="51" t="s">
        <v>703</v>
      </c>
      <c r="L864" s="51" t="s">
        <v>704</v>
      </c>
      <c r="M864" s="52" t="s">
        <v>705</v>
      </c>
      <c r="N864" s="51" t="s">
        <v>665</v>
      </c>
      <c r="O864" s="51" t="s">
        <v>1854</v>
      </c>
      <c r="P864" s="51" t="s">
        <v>707</v>
      </c>
      <c r="Q864" s="66"/>
    </row>
    <row r="865" customFormat="1" ht="20" customHeight="1" spans="2:17">
      <c r="B865" s="43"/>
      <c r="C865" s="60" t="s">
        <v>1855</v>
      </c>
      <c r="D865" s="60" t="s">
        <v>660</v>
      </c>
      <c r="E865" s="60" t="s">
        <v>1129</v>
      </c>
      <c r="F865" s="60">
        <v>13661084352</v>
      </c>
      <c r="G865" s="63">
        <v>432</v>
      </c>
      <c r="H865" s="63">
        <v>432</v>
      </c>
      <c r="I865" s="60"/>
      <c r="J865" s="60" t="s">
        <v>1856</v>
      </c>
      <c r="K865" s="51" t="s">
        <v>662</v>
      </c>
      <c r="L865" s="51" t="s">
        <v>668</v>
      </c>
      <c r="M865" s="52" t="s">
        <v>1857</v>
      </c>
      <c r="N865" s="51" t="s">
        <v>700</v>
      </c>
      <c r="O865" s="51" t="s">
        <v>701</v>
      </c>
      <c r="P865" s="51" t="s">
        <v>672</v>
      </c>
      <c r="Q865" s="66"/>
    </row>
    <row r="866" customFormat="1" ht="20" customHeight="1" spans="2:17">
      <c r="B866" s="43"/>
      <c r="C866" s="60"/>
      <c r="D866" s="60"/>
      <c r="E866" s="60"/>
      <c r="F866" s="60"/>
      <c r="G866" s="63"/>
      <c r="H866" s="63"/>
      <c r="I866" s="60"/>
      <c r="J866" s="60"/>
      <c r="K866" s="51" t="s">
        <v>662</v>
      </c>
      <c r="L866" s="51" t="s">
        <v>668</v>
      </c>
      <c r="M866" s="52" t="s">
        <v>1110</v>
      </c>
      <c r="N866" s="51" t="s">
        <v>700</v>
      </c>
      <c r="O866" s="51" t="s">
        <v>701</v>
      </c>
      <c r="P866" s="51" t="s">
        <v>672</v>
      </c>
      <c r="Q866" s="66"/>
    </row>
    <row r="867" customFormat="1" ht="20" customHeight="1" spans="2:17">
      <c r="B867" s="43"/>
      <c r="C867" s="60"/>
      <c r="D867" s="60"/>
      <c r="E867" s="60"/>
      <c r="F867" s="60"/>
      <c r="G867" s="63"/>
      <c r="H867" s="63"/>
      <c r="I867" s="60"/>
      <c r="J867" s="60"/>
      <c r="K867" s="51" t="s">
        <v>662</v>
      </c>
      <c r="L867" s="51" t="s">
        <v>663</v>
      </c>
      <c r="M867" s="52" t="s">
        <v>1858</v>
      </c>
      <c r="N867" s="51" t="s">
        <v>665</v>
      </c>
      <c r="O867" s="51" t="s">
        <v>1859</v>
      </c>
      <c r="P867" s="51" t="s">
        <v>1860</v>
      </c>
      <c r="Q867" s="66"/>
    </row>
    <row r="868" customFormat="1" ht="20" customHeight="1" spans="2:17">
      <c r="B868" s="43"/>
      <c r="C868" s="60"/>
      <c r="D868" s="60"/>
      <c r="E868" s="60"/>
      <c r="F868" s="60"/>
      <c r="G868" s="63"/>
      <c r="H868" s="63"/>
      <c r="I868" s="60"/>
      <c r="J868" s="60"/>
      <c r="K868" s="51" t="s">
        <v>662</v>
      </c>
      <c r="L868" s="51" t="s">
        <v>682</v>
      </c>
      <c r="M868" s="52" t="s">
        <v>1110</v>
      </c>
      <c r="N868" s="51" t="s">
        <v>700</v>
      </c>
      <c r="O868" s="51" t="s">
        <v>701</v>
      </c>
      <c r="P868" s="51" t="s">
        <v>672</v>
      </c>
      <c r="Q868" s="66"/>
    </row>
    <row r="869" customFormat="1" ht="20" customHeight="1" spans="2:17">
      <c r="B869" s="43"/>
      <c r="C869" s="60"/>
      <c r="D869" s="60"/>
      <c r="E869" s="60"/>
      <c r="F869" s="60"/>
      <c r="G869" s="63"/>
      <c r="H869" s="63"/>
      <c r="I869" s="60"/>
      <c r="J869" s="60"/>
      <c r="K869" s="51" t="s">
        <v>662</v>
      </c>
      <c r="L869" s="51" t="s">
        <v>663</v>
      </c>
      <c r="M869" s="52" t="s">
        <v>1861</v>
      </c>
      <c r="N869" s="51" t="s">
        <v>670</v>
      </c>
      <c r="O869" s="51" t="s">
        <v>1862</v>
      </c>
      <c r="P869" s="51" t="s">
        <v>1863</v>
      </c>
      <c r="Q869" s="66"/>
    </row>
    <row r="870" customFormat="1" ht="20" customHeight="1" spans="2:17">
      <c r="B870" s="43"/>
      <c r="C870" s="60"/>
      <c r="D870" s="60"/>
      <c r="E870" s="60"/>
      <c r="F870" s="60"/>
      <c r="G870" s="63"/>
      <c r="H870" s="63"/>
      <c r="I870" s="60"/>
      <c r="J870" s="60"/>
      <c r="K870" s="51" t="s">
        <v>662</v>
      </c>
      <c r="L870" s="51" t="s">
        <v>682</v>
      </c>
      <c r="M870" s="52" t="s">
        <v>1864</v>
      </c>
      <c r="N870" s="51" t="s">
        <v>700</v>
      </c>
      <c r="O870" s="51" t="s">
        <v>701</v>
      </c>
      <c r="P870" s="51" t="s">
        <v>672</v>
      </c>
      <c r="Q870" s="66"/>
    </row>
    <row r="871" customFormat="1" ht="20" customHeight="1" spans="2:17">
      <c r="B871" s="43"/>
      <c r="C871" s="60"/>
      <c r="D871" s="60"/>
      <c r="E871" s="60"/>
      <c r="F871" s="60"/>
      <c r="G871" s="63"/>
      <c r="H871" s="63"/>
      <c r="I871" s="60"/>
      <c r="J871" s="60"/>
      <c r="K871" s="51" t="s">
        <v>688</v>
      </c>
      <c r="L871" s="51" t="s">
        <v>949</v>
      </c>
      <c r="M871" s="52" t="s">
        <v>1865</v>
      </c>
      <c r="N871" s="51" t="s">
        <v>674</v>
      </c>
      <c r="O871" s="51" t="s">
        <v>1866</v>
      </c>
      <c r="P871" s="51" t="s">
        <v>581</v>
      </c>
      <c r="Q871" s="66"/>
    </row>
    <row r="872" customFormat="1" ht="20" customHeight="1" spans="2:17">
      <c r="B872" s="43"/>
      <c r="C872" s="60"/>
      <c r="D872" s="60"/>
      <c r="E872" s="60"/>
      <c r="F872" s="60"/>
      <c r="G872" s="63"/>
      <c r="H872" s="63"/>
      <c r="I872" s="60"/>
      <c r="J872" s="60"/>
      <c r="K872" s="51" t="s">
        <v>688</v>
      </c>
      <c r="L872" s="51" t="s">
        <v>692</v>
      </c>
      <c r="M872" s="52" t="s">
        <v>1867</v>
      </c>
      <c r="N872" s="51" t="s">
        <v>674</v>
      </c>
      <c r="O872" s="51" t="s">
        <v>1868</v>
      </c>
      <c r="P872" s="51" t="s">
        <v>581</v>
      </c>
      <c r="Q872" s="66"/>
    </row>
    <row r="873" customFormat="1" ht="20" customHeight="1" spans="2:17">
      <c r="B873" s="43"/>
      <c r="C873" s="60"/>
      <c r="D873" s="60"/>
      <c r="E873" s="60"/>
      <c r="F873" s="60"/>
      <c r="G873" s="63"/>
      <c r="H873" s="63"/>
      <c r="I873" s="60"/>
      <c r="J873" s="60"/>
      <c r="K873" s="51" t="s">
        <v>697</v>
      </c>
      <c r="L873" s="51" t="s">
        <v>698</v>
      </c>
      <c r="M873" s="52" t="s">
        <v>1152</v>
      </c>
      <c r="N873" s="51" t="s">
        <v>700</v>
      </c>
      <c r="O873" s="51" t="s">
        <v>701</v>
      </c>
      <c r="P873" s="51" t="s">
        <v>672</v>
      </c>
      <c r="Q873" s="66"/>
    </row>
    <row r="874" customFormat="1" ht="20" customHeight="1" spans="2:17">
      <c r="B874" s="43"/>
      <c r="C874" s="60"/>
      <c r="D874" s="60"/>
      <c r="E874" s="60"/>
      <c r="F874" s="60"/>
      <c r="G874" s="63"/>
      <c r="H874" s="63"/>
      <c r="I874" s="60"/>
      <c r="J874" s="60"/>
      <c r="K874" s="51" t="s">
        <v>703</v>
      </c>
      <c r="L874" s="51" t="s">
        <v>704</v>
      </c>
      <c r="M874" s="52" t="s">
        <v>1869</v>
      </c>
      <c r="N874" s="51" t="s">
        <v>674</v>
      </c>
      <c r="O874" s="51" t="s">
        <v>1870</v>
      </c>
      <c r="P874" s="51" t="s">
        <v>581</v>
      </c>
      <c r="Q874" s="66"/>
    </row>
    <row r="875" s="28" customFormat="1" ht="20" customHeight="1" spans="2:17">
      <c r="B875" s="47"/>
      <c r="C875" s="73"/>
      <c r="D875" s="73"/>
      <c r="E875" s="73"/>
      <c r="F875" s="73"/>
      <c r="G875" s="74"/>
      <c r="H875" s="74"/>
      <c r="I875" s="73"/>
      <c r="J875" s="73"/>
      <c r="K875" s="51" t="s">
        <v>703</v>
      </c>
      <c r="L875" s="51" t="s">
        <v>704</v>
      </c>
      <c r="M875" s="52" t="s">
        <v>705</v>
      </c>
      <c r="N875" s="51" t="s">
        <v>665</v>
      </c>
      <c r="O875" s="51" t="s">
        <v>1871</v>
      </c>
      <c r="P875" s="51" t="s">
        <v>707</v>
      </c>
      <c r="Q875" s="79"/>
    </row>
    <row r="876" s="29" customFormat="1" ht="20" customHeight="1" spans="2:17">
      <c r="B876" s="47"/>
      <c r="C876" s="75" t="s">
        <v>1872</v>
      </c>
      <c r="D876" s="75" t="s">
        <v>660</v>
      </c>
      <c r="E876" s="75"/>
      <c r="F876" s="75"/>
      <c r="G876" s="76">
        <v>187.0974</v>
      </c>
      <c r="H876" s="76">
        <v>187.0974</v>
      </c>
      <c r="I876" s="75"/>
      <c r="J876" s="75" t="s">
        <v>1873</v>
      </c>
      <c r="K876" s="77" t="s">
        <v>662</v>
      </c>
      <c r="L876" s="78" t="s">
        <v>663</v>
      </c>
      <c r="M876" s="78" t="s">
        <v>1874</v>
      </c>
      <c r="N876" s="77" t="s">
        <v>670</v>
      </c>
      <c r="O876" s="77" t="s">
        <v>878</v>
      </c>
      <c r="P876" s="77" t="s">
        <v>1613</v>
      </c>
      <c r="Q876" s="79"/>
    </row>
    <row r="877" s="29" customFormat="1" ht="20" customHeight="1" spans="2:17">
      <c r="B877" s="47"/>
      <c r="C877" s="75"/>
      <c r="D877" s="75"/>
      <c r="E877" s="75"/>
      <c r="F877" s="75"/>
      <c r="G877" s="76"/>
      <c r="H877" s="76"/>
      <c r="I877" s="75"/>
      <c r="J877" s="75"/>
      <c r="K877" s="77" t="s">
        <v>662</v>
      </c>
      <c r="L877" s="78" t="s">
        <v>682</v>
      </c>
      <c r="M877" s="78" t="s">
        <v>1875</v>
      </c>
      <c r="N877" s="77" t="s">
        <v>670</v>
      </c>
      <c r="O877" s="77" t="s">
        <v>671</v>
      </c>
      <c r="P877" s="77" t="s">
        <v>672</v>
      </c>
      <c r="Q877" s="79"/>
    </row>
    <row r="878" s="29" customFormat="1" ht="20" customHeight="1" spans="2:17">
      <c r="B878" s="47"/>
      <c r="C878" s="75"/>
      <c r="D878" s="75"/>
      <c r="E878" s="75"/>
      <c r="F878" s="75"/>
      <c r="G878" s="76"/>
      <c r="H878" s="76"/>
      <c r="I878" s="75"/>
      <c r="J878" s="75"/>
      <c r="K878" s="77" t="s">
        <v>662</v>
      </c>
      <c r="L878" s="78" t="s">
        <v>682</v>
      </c>
      <c r="M878" s="78" t="s">
        <v>1876</v>
      </c>
      <c r="N878" s="77" t="s">
        <v>670</v>
      </c>
      <c r="O878" s="77" t="s">
        <v>671</v>
      </c>
      <c r="P878" s="77" t="s">
        <v>672</v>
      </c>
      <c r="Q878" s="79"/>
    </row>
    <row r="879" s="29" customFormat="1" ht="20" customHeight="1" spans="2:17">
      <c r="B879" s="47"/>
      <c r="C879" s="75"/>
      <c r="D879" s="75"/>
      <c r="E879" s="75"/>
      <c r="F879" s="75"/>
      <c r="G879" s="76"/>
      <c r="H879" s="76"/>
      <c r="I879" s="75"/>
      <c r="J879" s="75"/>
      <c r="K879" s="77" t="s">
        <v>662</v>
      </c>
      <c r="L879" s="78" t="s">
        <v>668</v>
      </c>
      <c r="M879" s="78" t="s">
        <v>1877</v>
      </c>
      <c r="N879" s="77" t="s">
        <v>674</v>
      </c>
      <c r="O879" s="77" t="s">
        <v>1878</v>
      </c>
      <c r="P879" s="77"/>
      <c r="Q879" s="79"/>
    </row>
    <row r="880" s="29" customFormat="1" ht="20" customHeight="1" spans="2:17">
      <c r="B880" s="47"/>
      <c r="C880" s="75"/>
      <c r="D880" s="75"/>
      <c r="E880" s="75"/>
      <c r="F880" s="75"/>
      <c r="G880" s="76"/>
      <c r="H880" s="76"/>
      <c r="I880" s="75"/>
      <c r="J880" s="75"/>
      <c r="K880" s="77" t="s">
        <v>662</v>
      </c>
      <c r="L880" s="78" t="s">
        <v>668</v>
      </c>
      <c r="M880" s="78" t="s">
        <v>1879</v>
      </c>
      <c r="N880" s="77" t="s">
        <v>674</v>
      </c>
      <c r="O880" s="77" t="s">
        <v>1880</v>
      </c>
      <c r="P880" s="77"/>
      <c r="Q880" s="79"/>
    </row>
    <row r="881" s="29" customFormat="1" ht="20" customHeight="1" spans="2:17">
      <c r="B881" s="47"/>
      <c r="C881" s="75"/>
      <c r="D881" s="75"/>
      <c r="E881" s="75"/>
      <c r="F881" s="75"/>
      <c r="G881" s="76"/>
      <c r="H881" s="76"/>
      <c r="I881" s="75"/>
      <c r="J881" s="75"/>
      <c r="K881" s="77" t="s">
        <v>662</v>
      </c>
      <c r="L881" s="78" t="s">
        <v>668</v>
      </c>
      <c r="M881" s="78" t="s">
        <v>1881</v>
      </c>
      <c r="N881" s="77" t="s">
        <v>674</v>
      </c>
      <c r="O881" s="77" t="s">
        <v>1882</v>
      </c>
      <c r="P881" s="77"/>
      <c r="Q881" s="79"/>
    </row>
    <row r="882" s="29" customFormat="1" ht="20" customHeight="1" spans="2:17">
      <c r="B882" s="47"/>
      <c r="C882" s="75"/>
      <c r="D882" s="75"/>
      <c r="E882" s="75"/>
      <c r="F882" s="75"/>
      <c r="G882" s="76"/>
      <c r="H882" s="76"/>
      <c r="I882" s="75"/>
      <c r="J882" s="75"/>
      <c r="K882" s="77" t="s">
        <v>662</v>
      </c>
      <c r="L882" s="78" t="s">
        <v>682</v>
      </c>
      <c r="M882" s="78" t="s">
        <v>1883</v>
      </c>
      <c r="N882" s="77" t="s">
        <v>670</v>
      </c>
      <c r="O882" s="77" t="s">
        <v>671</v>
      </c>
      <c r="P882" s="77" t="s">
        <v>672</v>
      </c>
      <c r="Q882" s="79"/>
    </row>
    <row r="883" s="29" customFormat="1" ht="20" customHeight="1" spans="2:17">
      <c r="B883" s="47"/>
      <c r="C883" s="75"/>
      <c r="D883" s="75"/>
      <c r="E883" s="75"/>
      <c r="F883" s="75"/>
      <c r="G883" s="76"/>
      <c r="H883" s="76"/>
      <c r="I883" s="75"/>
      <c r="J883" s="75"/>
      <c r="K883" s="77" t="s">
        <v>688</v>
      </c>
      <c r="L883" s="78" t="s">
        <v>689</v>
      </c>
      <c r="M883" s="78" t="s">
        <v>1884</v>
      </c>
      <c r="N883" s="77" t="s">
        <v>674</v>
      </c>
      <c r="O883" s="77" t="s">
        <v>869</v>
      </c>
      <c r="P883" s="77"/>
      <c r="Q883" s="79"/>
    </row>
    <row r="884" s="29" customFormat="1" ht="20" customHeight="1" spans="2:17">
      <c r="B884" s="47"/>
      <c r="C884" s="75"/>
      <c r="D884" s="75"/>
      <c r="E884" s="75"/>
      <c r="F884" s="75"/>
      <c r="G884" s="76"/>
      <c r="H884" s="76"/>
      <c r="I884" s="75"/>
      <c r="J884" s="75"/>
      <c r="K884" s="77" t="s">
        <v>688</v>
      </c>
      <c r="L884" s="78" t="s">
        <v>689</v>
      </c>
      <c r="M884" s="78" t="s">
        <v>1885</v>
      </c>
      <c r="N884" s="77" t="s">
        <v>674</v>
      </c>
      <c r="O884" s="77" t="s">
        <v>869</v>
      </c>
      <c r="P884" s="77"/>
      <c r="Q884" s="79"/>
    </row>
    <row r="885" s="29" customFormat="1" ht="20" customHeight="1" spans="2:17">
      <c r="B885" s="47"/>
      <c r="C885" s="75"/>
      <c r="D885" s="75"/>
      <c r="E885" s="75"/>
      <c r="F885" s="75"/>
      <c r="G885" s="76"/>
      <c r="H885" s="76"/>
      <c r="I885" s="75"/>
      <c r="J885" s="75"/>
      <c r="K885" s="77" t="s">
        <v>688</v>
      </c>
      <c r="L885" s="78" t="s">
        <v>692</v>
      </c>
      <c r="M885" s="78" t="s">
        <v>1886</v>
      </c>
      <c r="N885" s="77" t="s">
        <v>674</v>
      </c>
      <c r="O885" s="77" t="s">
        <v>773</v>
      </c>
      <c r="P885" s="77"/>
      <c r="Q885" s="79"/>
    </row>
    <row r="886" s="29" customFormat="1" ht="20" customHeight="1" spans="2:17">
      <c r="B886" s="47"/>
      <c r="C886" s="75"/>
      <c r="D886" s="75"/>
      <c r="E886" s="75"/>
      <c r="F886" s="75"/>
      <c r="G886" s="76"/>
      <c r="H886" s="76"/>
      <c r="I886" s="75"/>
      <c r="J886" s="75"/>
      <c r="K886" s="77" t="s">
        <v>688</v>
      </c>
      <c r="L886" s="78" t="s">
        <v>692</v>
      </c>
      <c r="M886" s="78" t="s">
        <v>1887</v>
      </c>
      <c r="N886" s="77" t="s">
        <v>674</v>
      </c>
      <c r="O886" s="77" t="s">
        <v>773</v>
      </c>
      <c r="P886" s="77"/>
      <c r="Q886" s="79"/>
    </row>
    <row r="887" s="29" customFormat="1" ht="20" customHeight="1" spans="2:17">
      <c r="B887" s="47"/>
      <c r="C887" s="75"/>
      <c r="D887" s="75"/>
      <c r="E887" s="75"/>
      <c r="F887" s="75"/>
      <c r="G887" s="76"/>
      <c r="H887" s="76"/>
      <c r="I887" s="75"/>
      <c r="J887" s="75"/>
      <c r="K887" s="77" t="s">
        <v>697</v>
      </c>
      <c r="L887" s="78" t="s">
        <v>698</v>
      </c>
      <c r="M887" s="78" t="s">
        <v>1888</v>
      </c>
      <c r="N887" s="77" t="s">
        <v>700</v>
      </c>
      <c r="O887" s="77" t="s">
        <v>701</v>
      </c>
      <c r="P887" s="77" t="s">
        <v>672</v>
      </c>
      <c r="Q887" s="79"/>
    </row>
    <row r="888" s="29" customFormat="1" ht="20" customHeight="1" spans="2:17">
      <c r="B888" s="47"/>
      <c r="C888" s="75"/>
      <c r="D888" s="75"/>
      <c r="E888" s="75"/>
      <c r="F888" s="75"/>
      <c r="G888" s="76"/>
      <c r="H888" s="76"/>
      <c r="I888" s="75"/>
      <c r="J888" s="75"/>
      <c r="K888" s="77" t="s">
        <v>703</v>
      </c>
      <c r="L888" s="78" t="s">
        <v>704</v>
      </c>
      <c r="M888" s="78" t="s">
        <v>1889</v>
      </c>
      <c r="N888" s="77" t="s">
        <v>665</v>
      </c>
      <c r="O888" s="77" t="s">
        <v>1890</v>
      </c>
      <c r="P888" s="77" t="s">
        <v>707</v>
      </c>
      <c r="Q888" s="79"/>
    </row>
    <row r="889" s="29" customFormat="1" ht="20" customHeight="1" spans="2:17">
      <c r="B889" s="47"/>
      <c r="C889" s="73" t="s">
        <v>1891</v>
      </c>
      <c r="D889" s="73" t="s">
        <v>660</v>
      </c>
      <c r="E889" s="73" t="s">
        <v>1892</v>
      </c>
      <c r="F889" s="73">
        <v>15810278696</v>
      </c>
      <c r="G889" s="74">
        <v>8.2</v>
      </c>
      <c r="H889" s="74">
        <v>8.2</v>
      </c>
      <c r="I889" s="73"/>
      <c r="J889" s="73" t="s">
        <v>1893</v>
      </c>
      <c r="K889" s="77" t="s">
        <v>662</v>
      </c>
      <c r="L889" s="78" t="s">
        <v>663</v>
      </c>
      <c r="M889" s="78" t="s">
        <v>1894</v>
      </c>
      <c r="N889" s="77" t="s">
        <v>665</v>
      </c>
      <c r="O889" s="77" t="s">
        <v>767</v>
      </c>
      <c r="P889" s="77" t="s">
        <v>717</v>
      </c>
      <c r="Q889" s="79"/>
    </row>
    <row r="890" s="29" customFormat="1" ht="20" customHeight="1" spans="2:17">
      <c r="B890" s="47"/>
      <c r="C890" s="73"/>
      <c r="D890" s="73"/>
      <c r="E890" s="73"/>
      <c r="F890" s="73"/>
      <c r="G890" s="74"/>
      <c r="H890" s="74"/>
      <c r="I890" s="73"/>
      <c r="J890" s="73"/>
      <c r="K890" s="77" t="s">
        <v>662</v>
      </c>
      <c r="L890" s="78" t="s">
        <v>682</v>
      </c>
      <c r="M890" s="78" t="s">
        <v>1439</v>
      </c>
      <c r="N890" s="77" t="s">
        <v>674</v>
      </c>
      <c r="O890" s="77" t="s">
        <v>823</v>
      </c>
      <c r="P890" s="77"/>
      <c r="Q890" s="79"/>
    </row>
    <row r="891" s="29" customFormat="1" ht="20" customHeight="1" spans="2:17">
      <c r="B891" s="47"/>
      <c r="C891" s="73"/>
      <c r="D891" s="73"/>
      <c r="E891" s="73"/>
      <c r="F891" s="73"/>
      <c r="G891" s="74"/>
      <c r="H891" s="74"/>
      <c r="I891" s="73"/>
      <c r="J891" s="73"/>
      <c r="K891" s="77" t="s">
        <v>662</v>
      </c>
      <c r="L891" s="78" t="s">
        <v>668</v>
      </c>
      <c r="M891" s="78" t="s">
        <v>1895</v>
      </c>
      <c r="N891" s="77" t="s">
        <v>674</v>
      </c>
      <c r="O891" s="77" t="s">
        <v>1896</v>
      </c>
      <c r="P891" s="77"/>
      <c r="Q891" s="79"/>
    </row>
    <row r="892" s="29" customFormat="1" ht="20" customHeight="1" spans="2:17">
      <c r="B892" s="47"/>
      <c r="C892" s="73"/>
      <c r="D892" s="73"/>
      <c r="E892" s="73"/>
      <c r="F892" s="73"/>
      <c r="G892" s="74"/>
      <c r="H892" s="74"/>
      <c r="I892" s="73"/>
      <c r="J892" s="73"/>
      <c r="K892" s="77" t="s">
        <v>662</v>
      </c>
      <c r="L892" s="78" t="s">
        <v>668</v>
      </c>
      <c r="M892" s="78" t="s">
        <v>1325</v>
      </c>
      <c r="N892" s="77" t="s">
        <v>674</v>
      </c>
      <c r="O892" s="77" t="s">
        <v>1326</v>
      </c>
      <c r="P892" s="77"/>
      <c r="Q892" s="79"/>
    </row>
    <row r="893" s="29" customFormat="1" ht="20" customHeight="1" spans="2:17">
      <c r="B893" s="47"/>
      <c r="C893" s="73"/>
      <c r="D893" s="73"/>
      <c r="E893" s="73"/>
      <c r="F893" s="73"/>
      <c r="G893" s="74"/>
      <c r="H893" s="74"/>
      <c r="I893" s="73"/>
      <c r="J893" s="73"/>
      <c r="K893" s="77" t="s">
        <v>662</v>
      </c>
      <c r="L893" s="78" t="s">
        <v>682</v>
      </c>
      <c r="M893" s="78" t="s">
        <v>1438</v>
      </c>
      <c r="N893" s="77" t="s">
        <v>700</v>
      </c>
      <c r="O893" s="77" t="s">
        <v>1305</v>
      </c>
      <c r="P893" s="77" t="s">
        <v>874</v>
      </c>
      <c r="Q893" s="79"/>
    </row>
    <row r="894" s="29" customFormat="1" ht="20" customHeight="1" spans="2:17">
      <c r="B894" s="47"/>
      <c r="C894" s="73"/>
      <c r="D894" s="73"/>
      <c r="E894" s="73"/>
      <c r="F894" s="73"/>
      <c r="G894" s="74"/>
      <c r="H894" s="74"/>
      <c r="I894" s="73"/>
      <c r="J894" s="73"/>
      <c r="K894" s="77" t="s">
        <v>688</v>
      </c>
      <c r="L894" s="78" t="s">
        <v>692</v>
      </c>
      <c r="M894" s="78" t="s">
        <v>1440</v>
      </c>
      <c r="N894" s="77" t="s">
        <v>674</v>
      </c>
      <c r="O894" s="77" t="s">
        <v>920</v>
      </c>
      <c r="P894" s="77"/>
      <c r="Q894" s="79"/>
    </row>
    <row r="895" s="29" customFormat="1" ht="20" customHeight="1" spans="2:17">
      <c r="B895" s="47"/>
      <c r="C895" s="73"/>
      <c r="D895" s="73"/>
      <c r="E895" s="73"/>
      <c r="F895" s="73"/>
      <c r="G895" s="74"/>
      <c r="H895" s="74"/>
      <c r="I895" s="73"/>
      <c r="J895" s="73"/>
      <c r="K895" s="77" t="s">
        <v>697</v>
      </c>
      <c r="L895" s="78" t="s">
        <v>698</v>
      </c>
      <c r="M895" s="78" t="s">
        <v>1897</v>
      </c>
      <c r="N895" s="77" t="s">
        <v>700</v>
      </c>
      <c r="O895" s="77" t="s">
        <v>1024</v>
      </c>
      <c r="P895" s="77" t="s">
        <v>672</v>
      </c>
      <c r="Q895" s="79"/>
    </row>
    <row r="896" s="29" customFormat="1" ht="20" customHeight="1" spans="2:17">
      <c r="B896" s="47"/>
      <c r="C896" s="73"/>
      <c r="D896" s="73"/>
      <c r="E896" s="73"/>
      <c r="F896" s="73"/>
      <c r="G896" s="74"/>
      <c r="H896" s="74"/>
      <c r="I896" s="73"/>
      <c r="J896" s="73"/>
      <c r="K896" s="77" t="s">
        <v>703</v>
      </c>
      <c r="L896" s="78" t="s">
        <v>704</v>
      </c>
      <c r="M896" s="78" t="s">
        <v>705</v>
      </c>
      <c r="N896" s="77" t="s">
        <v>665</v>
      </c>
      <c r="O896" s="77" t="s">
        <v>1898</v>
      </c>
      <c r="P896" s="77" t="s">
        <v>707</v>
      </c>
      <c r="Q896" s="79"/>
    </row>
    <row r="897" s="29" customFormat="1" ht="20" customHeight="1" spans="2:17">
      <c r="B897" s="47"/>
      <c r="C897" s="73" t="s">
        <v>1899</v>
      </c>
      <c r="D897" s="73" t="s">
        <v>660</v>
      </c>
      <c r="E897" s="73" t="s">
        <v>1892</v>
      </c>
      <c r="F897" s="73">
        <v>15810278696</v>
      </c>
      <c r="G897" s="74">
        <v>44</v>
      </c>
      <c r="H897" s="74">
        <v>44</v>
      </c>
      <c r="I897" s="73"/>
      <c r="J897" s="73" t="s">
        <v>1900</v>
      </c>
      <c r="K897" s="77" t="s">
        <v>662</v>
      </c>
      <c r="L897" s="78" t="s">
        <v>663</v>
      </c>
      <c r="M897" s="78" t="s">
        <v>1901</v>
      </c>
      <c r="N897" s="77" t="s">
        <v>670</v>
      </c>
      <c r="O897" s="77" t="s">
        <v>878</v>
      </c>
      <c r="P897" s="77" t="s">
        <v>757</v>
      </c>
      <c r="Q897" s="79"/>
    </row>
    <row r="898" s="29" customFormat="1" ht="20" customHeight="1" spans="2:17">
      <c r="B898" s="47"/>
      <c r="C898" s="73"/>
      <c r="D898" s="73"/>
      <c r="E898" s="73"/>
      <c r="F898" s="73"/>
      <c r="G898" s="74"/>
      <c r="H898" s="74"/>
      <c r="I898" s="73"/>
      <c r="J898" s="73"/>
      <c r="K898" s="77" t="s">
        <v>662</v>
      </c>
      <c r="L898" s="78" t="s">
        <v>663</v>
      </c>
      <c r="M898" s="78" t="s">
        <v>1902</v>
      </c>
      <c r="N898" s="77" t="s">
        <v>670</v>
      </c>
      <c r="O898" s="77" t="s">
        <v>878</v>
      </c>
      <c r="P898" s="77" t="s">
        <v>717</v>
      </c>
      <c r="Q898" s="79"/>
    </row>
    <row r="899" s="29" customFormat="1" ht="20" customHeight="1" spans="2:17">
      <c r="B899" s="47"/>
      <c r="C899" s="73"/>
      <c r="D899" s="73"/>
      <c r="E899" s="73"/>
      <c r="F899" s="73"/>
      <c r="G899" s="74"/>
      <c r="H899" s="74"/>
      <c r="I899" s="73"/>
      <c r="J899" s="73"/>
      <c r="K899" s="77" t="s">
        <v>662</v>
      </c>
      <c r="L899" s="78" t="s">
        <v>682</v>
      </c>
      <c r="M899" s="78" t="s">
        <v>1794</v>
      </c>
      <c r="N899" s="77" t="s">
        <v>674</v>
      </c>
      <c r="O899" s="77" t="s">
        <v>1333</v>
      </c>
      <c r="P899" s="77"/>
      <c r="Q899" s="79"/>
    </row>
    <row r="900" s="29" customFormat="1" ht="20" customHeight="1" spans="2:17">
      <c r="B900" s="47"/>
      <c r="C900" s="73"/>
      <c r="D900" s="73"/>
      <c r="E900" s="73"/>
      <c r="F900" s="73"/>
      <c r="G900" s="74"/>
      <c r="H900" s="74"/>
      <c r="I900" s="73"/>
      <c r="J900" s="73"/>
      <c r="K900" s="77" t="s">
        <v>662</v>
      </c>
      <c r="L900" s="78" t="s">
        <v>682</v>
      </c>
      <c r="M900" s="78" t="s">
        <v>1903</v>
      </c>
      <c r="N900" s="77" t="s">
        <v>674</v>
      </c>
      <c r="O900" s="77" t="s">
        <v>823</v>
      </c>
      <c r="P900" s="77"/>
      <c r="Q900" s="79"/>
    </row>
    <row r="901" s="29" customFormat="1" ht="20" customHeight="1" spans="2:17">
      <c r="B901" s="47"/>
      <c r="C901" s="73"/>
      <c r="D901" s="73"/>
      <c r="E901" s="73"/>
      <c r="F901" s="73"/>
      <c r="G901" s="74"/>
      <c r="H901" s="74"/>
      <c r="I901" s="73"/>
      <c r="J901" s="73"/>
      <c r="K901" s="77" t="s">
        <v>662</v>
      </c>
      <c r="L901" s="78" t="s">
        <v>668</v>
      </c>
      <c r="M901" s="78" t="s">
        <v>742</v>
      </c>
      <c r="N901" s="77" t="s">
        <v>674</v>
      </c>
      <c r="O901" s="77" t="s">
        <v>1904</v>
      </c>
      <c r="P901" s="77"/>
      <c r="Q901" s="79"/>
    </row>
    <row r="902" s="29" customFormat="1" ht="20" customHeight="1" spans="2:17">
      <c r="B902" s="47"/>
      <c r="C902" s="73"/>
      <c r="D902" s="73"/>
      <c r="E902" s="73"/>
      <c r="F902" s="73"/>
      <c r="G902" s="74"/>
      <c r="H902" s="74"/>
      <c r="I902" s="73"/>
      <c r="J902" s="73"/>
      <c r="K902" s="77" t="s">
        <v>688</v>
      </c>
      <c r="L902" s="78" t="s">
        <v>692</v>
      </c>
      <c r="M902" s="78" t="s">
        <v>1905</v>
      </c>
      <c r="N902" s="77" t="s">
        <v>674</v>
      </c>
      <c r="O902" s="77" t="s">
        <v>1051</v>
      </c>
      <c r="P902" s="77"/>
      <c r="Q902" s="79"/>
    </row>
    <row r="903" s="29" customFormat="1" ht="20" customHeight="1" spans="2:17">
      <c r="B903" s="47"/>
      <c r="C903" s="73"/>
      <c r="D903" s="73"/>
      <c r="E903" s="73"/>
      <c r="F903" s="73"/>
      <c r="G903" s="74"/>
      <c r="H903" s="74"/>
      <c r="I903" s="73"/>
      <c r="J903" s="73"/>
      <c r="K903" s="77" t="s">
        <v>697</v>
      </c>
      <c r="L903" s="78" t="s">
        <v>698</v>
      </c>
      <c r="M903" s="78" t="s">
        <v>1906</v>
      </c>
      <c r="N903" s="77" t="s">
        <v>700</v>
      </c>
      <c r="O903" s="77" t="s">
        <v>1024</v>
      </c>
      <c r="P903" s="77" t="s">
        <v>672</v>
      </c>
      <c r="Q903" s="79"/>
    </row>
    <row r="904" s="29" customFormat="1" ht="20" customHeight="1" spans="2:17">
      <c r="B904" s="47"/>
      <c r="C904" s="73"/>
      <c r="D904" s="73"/>
      <c r="E904" s="73"/>
      <c r="F904" s="73"/>
      <c r="G904" s="74"/>
      <c r="H904" s="74"/>
      <c r="I904" s="73"/>
      <c r="J904" s="73"/>
      <c r="K904" s="77" t="s">
        <v>703</v>
      </c>
      <c r="L904" s="78" t="s">
        <v>704</v>
      </c>
      <c r="M904" s="78" t="s">
        <v>705</v>
      </c>
      <c r="N904" s="77" t="s">
        <v>665</v>
      </c>
      <c r="O904" s="77" t="s">
        <v>1907</v>
      </c>
      <c r="P904" s="77" t="s">
        <v>707</v>
      </c>
      <c r="Q904" s="79"/>
    </row>
    <row r="905" s="29" customFormat="1" ht="20" customHeight="1" spans="2:17">
      <c r="B905" s="47"/>
      <c r="C905" s="73" t="s">
        <v>1908</v>
      </c>
      <c r="D905" s="73" t="s">
        <v>660</v>
      </c>
      <c r="E905" s="73" t="s">
        <v>1892</v>
      </c>
      <c r="F905" s="73">
        <v>15810278696</v>
      </c>
      <c r="G905" s="74">
        <v>20</v>
      </c>
      <c r="H905" s="74">
        <v>20</v>
      </c>
      <c r="I905" s="73"/>
      <c r="J905" s="73" t="s">
        <v>1909</v>
      </c>
      <c r="K905" s="77" t="s">
        <v>662</v>
      </c>
      <c r="L905" s="78" t="s">
        <v>663</v>
      </c>
      <c r="M905" s="78" t="s">
        <v>1436</v>
      </c>
      <c r="N905" s="77" t="s">
        <v>665</v>
      </c>
      <c r="O905" s="77" t="s">
        <v>1910</v>
      </c>
      <c r="P905" s="77" t="s">
        <v>717</v>
      </c>
      <c r="Q905" s="79"/>
    </row>
    <row r="906" s="29" customFormat="1" ht="20" customHeight="1" spans="2:17">
      <c r="B906" s="47"/>
      <c r="C906" s="73"/>
      <c r="D906" s="73"/>
      <c r="E906" s="73"/>
      <c r="F906" s="73"/>
      <c r="G906" s="74"/>
      <c r="H906" s="74"/>
      <c r="I906" s="73"/>
      <c r="J906" s="73"/>
      <c r="K906" s="77" t="s">
        <v>662</v>
      </c>
      <c r="L906" s="78" t="s">
        <v>663</v>
      </c>
      <c r="M906" s="78" t="s">
        <v>1911</v>
      </c>
      <c r="N906" s="77" t="s">
        <v>665</v>
      </c>
      <c r="O906" s="77" t="s">
        <v>1264</v>
      </c>
      <c r="P906" s="77" t="s">
        <v>687</v>
      </c>
      <c r="Q906" s="79"/>
    </row>
    <row r="907" s="29" customFormat="1" ht="20" customHeight="1" spans="2:17">
      <c r="B907" s="47"/>
      <c r="C907" s="73"/>
      <c r="D907" s="73"/>
      <c r="E907" s="73"/>
      <c r="F907" s="73"/>
      <c r="G907" s="74"/>
      <c r="H907" s="74"/>
      <c r="I907" s="73"/>
      <c r="J907" s="73"/>
      <c r="K907" s="77" t="s">
        <v>662</v>
      </c>
      <c r="L907" s="78" t="s">
        <v>668</v>
      </c>
      <c r="M907" s="78" t="s">
        <v>1912</v>
      </c>
      <c r="N907" s="77" t="s">
        <v>674</v>
      </c>
      <c r="O907" s="77" t="s">
        <v>1913</v>
      </c>
      <c r="P907" s="77"/>
      <c r="Q907" s="79"/>
    </row>
    <row r="908" s="29" customFormat="1" ht="20" customHeight="1" spans="2:17">
      <c r="B908" s="47"/>
      <c r="C908" s="73"/>
      <c r="D908" s="73"/>
      <c r="E908" s="73"/>
      <c r="F908" s="73"/>
      <c r="G908" s="74"/>
      <c r="H908" s="74"/>
      <c r="I908" s="73"/>
      <c r="J908" s="73"/>
      <c r="K908" s="77" t="s">
        <v>662</v>
      </c>
      <c r="L908" s="78" t="s">
        <v>682</v>
      </c>
      <c r="M908" s="78" t="s">
        <v>1914</v>
      </c>
      <c r="N908" s="77" t="s">
        <v>670</v>
      </c>
      <c r="O908" s="77" t="s">
        <v>671</v>
      </c>
      <c r="P908" s="77" t="s">
        <v>672</v>
      </c>
      <c r="Q908" s="79"/>
    </row>
    <row r="909" s="29" customFormat="1" ht="20" customHeight="1" spans="2:17">
      <c r="B909" s="47"/>
      <c r="C909" s="73"/>
      <c r="D909" s="73"/>
      <c r="E909" s="73"/>
      <c r="F909" s="73"/>
      <c r="G909" s="74"/>
      <c r="H909" s="74"/>
      <c r="I909" s="73"/>
      <c r="J909" s="73"/>
      <c r="K909" s="77" t="s">
        <v>662</v>
      </c>
      <c r="L909" s="78" t="s">
        <v>682</v>
      </c>
      <c r="M909" s="78" t="s">
        <v>1110</v>
      </c>
      <c r="N909" s="77" t="s">
        <v>670</v>
      </c>
      <c r="O909" s="77" t="s">
        <v>671</v>
      </c>
      <c r="P909" s="77" t="s">
        <v>672</v>
      </c>
      <c r="Q909" s="79"/>
    </row>
    <row r="910" s="29" customFormat="1" ht="20" customHeight="1" spans="2:17">
      <c r="B910" s="47"/>
      <c r="C910" s="73"/>
      <c r="D910" s="73"/>
      <c r="E910" s="73"/>
      <c r="F910" s="73"/>
      <c r="G910" s="74"/>
      <c r="H910" s="74"/>
      <c r="I910" s="73"/>
      <c r="J910" s="73"/>
      <c r="K910" s="77" t="s">
        <v>688</v>
      </c>
      <c r="L910" s="78" t="s">
        <v>692</v>
      </c>
      <c r="M910" s="78" t="s">
        <v>1915</v>
      </c>
      <c r="N910" s="77" t="s">
        <v>700</v>
      </c>
      <c r="O910" s="77" t="s">
        <v>1024</v>
      </c>
      <c r="P910" s="77" t="s">
        <v>672</v>
      </c>
      <c r="Q910" s="79"/>
    </row>
    <row r="911" s="29" customFormat="1" ht="20" customHeight="1" spans="2:17">
      <c r="B911" s="47"/>
      <c r="C911" s="73"/>
      <c r="D911" s="73"/>
      <c r="E911" s="73"/>
      <c r="F911" s="73"/>
      <c r="G911" s="74"/>
      <c r="H911" s="74"/>
      <c r="I911" s="73"/>
      <c r="J911" s="73"/>
      <c r="K911" s="77" t="s">
        <v>688</v>
      </c>
      <c r="L911" s="78" t="s">
        <v>689</v>
      </c>
      <c r="M911" s="78" t="s">
        <v>1916</v>
      </c>
      <c r="N911" s="77" t="s">
        <v>674</v>
      </c>
      <c r="O911" s="77" t="s">
        <v>760</v>
      </c>
      <c r="P911" s="77"/>
      <c r="Q911" s="79"/>
    </row>
    <row r="912" s="29" customFormat="1" ht="20" customHeight="1" spans="2:17">
      <c r="B912" s="47"/>
      <c r="C912" s="73"/>
      <c r="D912" s="73"/>
      <c r="E912" s="73"/>
      <c r="F912" s="73"/>
      <c r="G912" s="74"/>
      <c r="H912" s="74"/>
      <c r="I912" s="73"/>
      <c r="J912" s="73"/>
      <c r="K912" s="77" t="s">
        <v>697</v>
      </c>
      <c r="L912" s="78" t="s">
        <v>698</v>
      </c>
      <c r="M912" s="78" t="s">
        <v>1917</v>
      </c>
      <c r="N912" s="77" t="s">
        <v>700</v>
      </c>
      <c r="O912" s="77" t="s">
        <v>1024</v>
      </c>
      <c r="P912" s="77" t="s">
        <v>672</v>
      </c>
      <c r="Q912" s="79"/>
    </row>
    <row r="913" s="29" customFormat="1" ht="20" customHeight="1" spans="2:17">
      <c r="B913" s="47"/>
      <c r="C913" s="73"/>
      <c r="D913" s="73"/>
      <c r="E913" s="73"/>
      <c r="F913" s="73"/>
      <c r="G913" s="74"/>
      <c r="H913" s="74"/>
      <c r="I913" s="73"/>
      <c r="J913" s="73"/>
      <c r="K913" s="77" t="s">
        <v>703</v>
      </c>
      <c r="L913" s="78" t="s">
        <v>704</v>
      </c>
      <c r="M913" s="78" t="s">
        <v>705</v>
      </c>
      <c r="N913" s="77" t="s">
        <v>665</v>
      </c>
      <c r="O913" s="77" t="s">
        <v>825</v>
      </c>
      <c r="P913" s="77" t="s">
        <v>707</v>
      </c>
      <c r="Q913" s="79"/>
    </row>
    <row r="914" s="29" customFormat="1" ht="20" customHeight="1" spans="2:17">
      <c r="B914" s="47"/>
      <c r="C914" s="73" t="s">
        <v>1918</v>
      </c>
      <c r="D914" s="73" t="s">
        <v>660</v>
      </c>
      <c r="E914" s="73" t="s">
        <v>1892</v>
      </c>
      <c r="F914" s="73">
        <v>15810278696</v>
      </c>
      <c r="G914" s="74">
        <v>1</v>
      </c>
      <c r="H914" s="74">
        <v>1</v>
      </c>
      <c r="I914" s="73"/>
      <c r="J914" s="73" t="s">
        <v>1919</v>
      </c>
      <c r="K914" s="77" t="s">
        <v>662</v>
      </c>
      <c r="L914" s="78" t="s">
        <v>663</v>
      </c>
      <c r="M914" s="78" t="s">
        <v>1920</v>
      </c>
      <c r="N914" s="77" t="s">
        <v>665</v>
      </c>
      <c r="O914" s="77" t="s">
        <v>878</v>
      </c>
      <c r="P914" s="77" t="s">
        <v>717</v>
      </c>
      <c r="Q914" s="79"/>
    </row>
    <row r="915" s="29" customFormat="1" ht="20" customHeight="1" spans="2:17">
      <c r="B915" s="47"/>
      <c r="C915" s="73"/>
      <c r="D915" s="73"/>
      <c r="E915" s="73"/>
      <c r="F915" s="73"/>
      <c r="G915" s="74"/>
      <c r="H915" s="74"/>
      <c r="I915" s="73"/>
      <c r="J915" s="73"/>
      <c r="K915" s="77" t="s">
        <v>662</v>
      </c>
      <c r="L915" s="78" t="s">
        <v>682</v>
      </c>
      <c r="M915" s="78" t="s">
        <v>1110</v>
      </c>
      <c r="N915" s="77" t="s">
        <v>670</v>
      </c>
      <c r="O915" s="77" t="s">
        <v>671</v>
      </c>
      <c r="P915" s="77" t="s">
        <v>672</v>
      </c>
      <c r="Q915" s="79"/>
    </row>
    <row r="916" s="29" customFormat="1" ht="20" customHeight="1" spans="2:17">
      <c r="B916" s="47"/>
      <c r="C916" s="73"/>
      <c r="D916" s="73"/>
      <c r="E916" s="73"/>
      <c r="F916" s="73"/>
      <c r="G916" s="74"/>
      <c r="H916" s="74"/>
      <c r="I916" s="73"/>
      <c r="J916" s="73"/>
      <c r="K916" s="77" t="s">
        <v>662</v>
      </c>
      <c r="L916" s="78" t="s">
        <v>668</v>
      </c>
      <c r="M916" s="78" t="s">
        <v>1921</v>
      </c>
      <c r="N916" s="77" t="s">
        <v>674</v>
      </c>
      <c r="O916" s="77" t="s">
        <v>1922</v>
      </c>
      <c r="P916" s="77"/>
      <c r="Q916" s="79"/>
    </row>
    <row r="917" s="29" customFormat="1" ht="20" customHeight="1" spans="2:17">
      <c r="B917" s="47"/>
      <c r="C917" s="73"/>
      <c r="D917" s="73"/>
      <c r="E917" s="73"/>
      <c r="F917" s="73"/>
      <c r="G917" s="74"/>
      <c r="H917" s="74"/>
      <c r="I917" s="73"/>
      <c r="J917" s="73"/>
      <c r="K917" s="77" t="s">
        <v>688</v>
      </c>
      <c r="L917" s="78" t="s">
        <v>692</v>
      </c>
      <c r="M917" s="78" t="s">
        <v>1923</v>
      </c>
      <c r="N917" s="77" t="s">
        <v>674</v>
      </c>
      <c r="O917" s="77" t="s">
        <v>760</v>
      </c>
      <c r="P917" s="77"/>
      <c r="Q917" s="79"/>
    </row>
    <row r="918" s="29" customFormat="1" ht="20" customHeight="1" spans="2:17">
      <c r="B918" s="47"/>
      <c r="C918" s="73"/>
      <c r="D918" s="73"/>
      <c r="E918" s="73"/>
      <c r="F918" s="73"/>
      <c r="G918" s="74"/>
      <c r="H918" s="74"/>
      <c r="I918" s="73"/>
      <c r="J918" s="73"/>
      <c r="K918" s="77" t="s">
        <v>697</v>
      </c>
      <c r="L918" s="78" t="s">
        <v>698</v>
      </c>
      <c r="M918" s="78" t="s">
        <v>1917</v>
      </c>
      <c r="N918" s="77" t="s">
        <v>700</v>
      </c>
      <c r="O918" s="77" t="s">
        <v>1024</v>
      </c>
      <c r="P918" s="77" t="s">
        <v>672</v>
      </c>
      <c r="Q918" s="79"/>
    </row>
    <row r="919" s="29" customFormat="1" ht="20" customHeight="1" spans="2:17">
      <c r="B919" s="47"/>
      <c r="C919" s="73"/>
      <c r="D919" s="73"/>
      <c r="E919" s="73"/>
      <c r="F919" s="73"/>
      <c r="G919" s="74"/>
      <c r="H919" s="74"/>
      <c r="I919" s="73"/>
      <c r="J919" s="73"/>
      <c r="K919" s="77" t="s">
        <v>703</v>
      </c>
      <c r="L919" s="78" t="s">
        <v>704</v>
      </c>
      <c r="M919" s="78" t="s">
        <v>705</v>
      </c>
      <c r="N919" s="77" t="s">
        <v>665</v>
      </c>
      <c r="O919" s="77" t="s">
        <v>666</v>
      </c>
      <c r="P919" s="77" t="s">
        <v>707</v>
      </c>
      <c r="Q919" s="79"/>
    </row>
    <row r="920" s="29" customFormat="1" ht="20" customHeight="1" spans="2:17">
      <c r="B920" s="47"/>
      <c r="C920" s="73" t="s">
        <v>1924</v>
      </c>
      <c r="D920" s="73" t="s">
        <v>660</v>
      </c>
      <c r="E920" s="73"/>
      <c r="F920" s="73"/>
      <c r="G920" s="80">
        <v>1.2</v>
      </c>
      <c r="H920" s="80">
        <v>1.2</v>
      </c>
      <c r="I920" s="73"/>
      <c r="J920" s="73" t="s">
        <v>1925</v>
      </c>
      <c r="K920" s="77" t="s">
        <v>662</v>
      </c>
      <c r="L920" s="78" t="s">
        <v>663</v>
      </c>
      <c r="M920" s="78" t="s">
        <v>1926</v>
      </c>
      <c r="N920" s="77" t="s">
        <v>665</v>
      </c>
      <c r="O920" s="77" t="s">
        <v>1264</v>
      </c>
      <c r="P920" s="77" t="s">
        <v>757</v>
      </c>
      <c r="Q920" s="79"/>
    </row>
    <row r="921" s="29" customFormat="1" ht="20" customHeight="1" spans="2:17">
      <c r="B921" s="47"/>
      <c r="C921" s="73"/>
      <c r="D921" s="73"/>
      <c r="E921" s="73"/>
      <c r="F921" s="73"/>
      <c r="G921" s="80"/>
      <c r="H921" s="80"/>
      <c r="I921" s="73"/>
      <c r="J921" s="73"/>
      <c r="K921" s="77" t="s">
        <v>662</v>
      </c>
      <c r="L921" s="78" t="s">
        <v>663</v>
      </c>
      <c r="M921" s="78" t="s">
        <v>1927</v>
      </c>
      <c r="N921" s="77" t="s">
        <v>665</v>
      </c>
      <c r="O921" s="77" t="s">
        <v>1928</v>
      </c>
      <c r="P921" s="77" t="s">
        <v>707</v>
      </c>
      <c r="Q921" s="79"/>
    </row>
    <row r="922" s="29" customFormat="1" ht="20" customHeight="1" spans="2:17">
      <c r="B922" s="47"/>
      <c r="C922" s="73"/>
      <c r="D922" s="73"/>
      <c r="E922" s="73"/>
      <c r="F922" s="73"/>
      <c r="G922" s="80"/>
      <c r="H922" s="80"/>
      <c r="I922" s="73"/>
      <c r="J922" s="73"/>
      <c r="K922" s="77" t="s">
        <v>662</v>
      </c>
      <c r="L922" s="78" t="s">
        <v>682</v>
      </c>
      <c r="M922" s="78" t="s">
        <v>1929</v>
      </c>
      <c r="N922" s="77" t="s">
        <v>670</v>
      </c>
      <c r="O922" s="77" t="s">
        <v>671</v>
      </c>
      <c r="P922" s="77" t="s">
        <v>672</v>
      </c>
      <c r="Q922" s="79"/>
    </row>
    <row r="923" s="29" customFormat="1" ht="20" customHeight="1" spans="2:17">
      <c r="B923" s="47"/>
      <c r="C923" s="73"/>
      <c r="D923" s="73"/>
      <c r="E923" s="73"/>
      <c r="F923" s="73"/>
      <c r="G923" s="80"/>
      <c r="H923" s="80"/>
      <c r="I923" s="73"/>
      <c r="J923" s="73"/>
      <c r="K923" s="77" t="s">
        <v>662</v>
      </c>
      <c r="L923" s="78" t="s">
        <v>668</v>
      </c>
      <c r="M923" s="78" t="s">
        <v>1930</v>
      </c>
      <c r="N923" s="77" t="s">
        <v>674</v>
      </c>
      <c r="O923" s="77" t="s">
        <v>1931</v>
      </c>
      <c r="P923" s="77"/>
      <c r="Q923" s="79"/>
    </row>
    <row r="924" s="29" customFormat="1" ht="20" customHeight="1" spans="2:17">
      <c r="B924" s="47"/>
      <c r="C924" s="73"/>
      <c r="D924" s="73"/>
      <c r="E924" s="73"/>
      <c r="F924" s="73"/>
      <c r="G924" s="80"/>
      <c r="H924" s="80"/>
      <c r="I924" s="73"/>
      <c r="J924" s="73"/>
      <c r="K924" s="77" t="s">
        <v>688</v>
      </c>
      <c r="L924" s="78" t="s">
        <v>692</v>
      </c>
      <c r="M924" s="78" t="s">
        <v>1932</v>
      </c>
      <c r="N924" s="77" t="s">
        <v>674</v>
      </c>
      <c r="O924" s="77" t="s">
        <v>734</v>
      </c>
      <c r="P924" s="77"/>
      <c r="Q924" s="79"/>
    </row>
    <row r="925" s="29" customFormat="1" ht="20" customHeight="1" spans="2:17">
      <c r="B925" s="47"/>
      <c r="C925" s="73"/>
      <c r="D925" s="73"/>
      <c r="E925" s="73"/>
      <c r="F925" s="73"/>
      <c r="G925" s="80"/>
      <c r="H925" s="80"/>
      <c r="I925" s="73"/>
      <c r="J925" s="73"/>
      <c r="K925" s="77" t="s">
        <v>688</v>
      </c>
      <c r="L925" s="78" t="s">
        <v>689</v>
      </c>
      <c r="M925" s="78" t="s">
        <v>1933</v>
      </c>
      <c r="N925" s="77" t="s">
        <v>674</v>
      </c>
      <c r="O925" s="77" t="s">
        <v>1051</v>
      </c>
      <c r="P925" s="77"/>
      <c r="Q925" s="79"/>
    </row>
    <row r="926" s="29" customFormat="1" ht="20" customHeight="1" spans="2:17">
      <c r="B926" s="47"/>
      <c r="C926" s="73"/>
      <c r="D926" s="73"/>
      <c r="E926" s="73"/>
      <c r="F926" s="73"/>
      <c r="G926" s="80"/>
      <c r="H926" s="80"/>
      <c r="I926" s="73"/>
      <c r="J926" s="73"/>
      <c r="K926" s="77" t="s">
        <v>697</v>
      </c>
      <c r="L926" s="78" t="s">
        <v>698</v>
      </c>
      <c r="M926" s="78" t="s">
        <v>790</v>
      </c>
      <c r="N926" s="77" t="s">
        <v>670</v>
      </c>
      <c r="O926" s="77" t="s">
        <v>671</v>
      </c>
      <c r="P926" s="77" t="s">
        <v>672</v>
      </c>
      <c r="Q926" s="79"/>
    </row>
    <row r="927" s="29" customFormat="1" ht="20" customHeight="1" spans="2:17">
      <c r="B927" s="47"/>
      <c r="C927" s="73"/>
      <c r="D927" s="73"/>
      <c r="E927" s="73"/>
      <c r="F927" s="73"/>
      <c r="G927" s="80"/>
      <c r="H927" s="80"/>
      <c r="I927" s="73"/>
      <c r="J927" s="73"/>
      <c r="K927" s="77" t="s">
        <v>703</v>
      </c>
      <c r="L927" s="78" t="s">
        <v>704</v>
      </c>
      <c r="M927" s="78" t="s">
        <v>859</v>
      </c>
      <c r="N927" s="77" t="s">
        <v>665</v>
      </c>
      <c r="O927" s="77" t="s">
        <v>1928</v>
      </c>
      <c r="P927" s="77" t="s">
        <v>707</v>
      </c>
      <c r="Q927" s="79"/>
    </row>
    <row r="928" s="29" customFormat="1" ht="20" customHeight="1" spans="2:17">
      <c r="B928" s="47"/>
      <c r="C928" s="73" t="s">
        <v>1934</v>
      </c>
      <c r="D928" s="73" t="s">
        <v>660</v>
      </c>
      <c r="E928" s="73"/>
      <c r="F928" s="73"/>
      <c r="G928" s="74">
        <v>20</v>
      </c>
      <c r="H928" s="74">
        <v>20</v>
      </c>
      <c r="I928" s="73"/>
      <c r="J928" s="73" t="s">
        <v>1935</v>
      </c>
      <c r="K928" s="77" t="s">
        <v>662</v>
      </c>
      <c r="L928" s="78" t="s">
        <v>663</v>
      </c>
      <c r="M928" s="78" t="s">
        <v>1936</v>
      </c>
      <c r="N928" s="77" t="s">
        <v>665</v>
      </c>
      <c r="O928" s="77" t="s">
        <v>878</v>
      </c>
      <c r="P928" s="77" t="s">
        <v>757</v>
      </c>
      <c r="Q928" s="79"/>
    </row>
    <row r="929" s="29" customFormat="1" ht="20" customHeight="1" spans="2:17">
      <c r="B929" s="47"/>
      <c r="C929" s="73"/>
      <c r="D929" s="73"/>
      <c r="E929" s="73"/>
      <c r="F929" s="73"/>
      <c r="G929" s="74"/>
      <c r="H929" s="74"/>
      <c r="I929" s="73"/>
      <c r="J929" s="73"/>
      <c r="K929" s="77" t="s">
        <v>662</v>
      </c>
      <c r="L929" s="78" t="s">
        <v>682</v>
      </c>
      <c r="M929" s="78" t="s">
        <v>1937</v>
      </c>
      <c r="N929" s="77" t="s">
        <v>665</v>
      </c>
      <c r="O929" s="77" t="s">
        <v>677</v>
      </c>
      <c r="P929" s="77" t="s">
        <v>687</v>
      </c>
      <c r="Q929" s="79"/>
    </row>
    <row r="930" s="29" customFormat="1" ht="20" customHeight="1" spans="2:17">
      <c r="B930" s="47"/>
      <c r="C930" s="73"/>
      <c r="D930" s="73"/>
      <c r="E930" s="73"/>
      <c r="F930" s="73"/>
      <c r="G930" s="74"/>
      <c r="H930" s="74"/>
      <c r="I930" s="73"/>
      <c r="J930" s="73"/>
      <c r="K930" s="77" t="s">
        <v>662</v>
      </c>
      <c r="L930" s="78" t="s">
        <v>682</v>
      </c>
      <c r="M930" s="78" t="s">
        <v>1938</v>
      </c>
      <c r="N930" s="77" t="s">
        <v>674</v>
      </c>
      <c r="O930" s="77" t="s">
        <v>823</v>
      </c>
      <c r="P930" s="77"/>
      <c r="Q930" s="79"/>
    </row>
    <row r="931" s="29" customFormat="1" ht="20" customHeight="1" spans="2:17">
      <c r="B931" s="47"/>
      <c r="C931" s="73"/>
      <c r="D931" s="73"/>
      <c r="E931" s="73"/>
      <c r="F931" s="73"/>
      <c r="G931" s="74"/>
      <c r="H931" s="74"/>
      <c r="I931" s="73"/>
      <c r="J931" s="73"/>
      <c r="K931" s="77" t="s">
        <v>662</v>
      </c>
      <c r="L931" s="78" t="s">
        <v>682</v>
      </c>
      <c r="M931" s="78" t="s">
        <v>827</v>
      </c>
      <c r="N931" s="77" t="s">
        <v>700</v>
      </c>
      <c r="O931" s="77" t="s">
        <v>1939</v>
      </c>
      <c r="P931" s="77" t="s">
        <v>817</v>
      </c>
      <c r="Q931" s="79"/>
    </row>
    <row r="932" s="29" customFormat="1" ht="20" customHeight="1" spans="2:17">
      <c r="B932" s="47"/>
      <c r="C932" s="73"/>
      <c r="D932" s="73"/>
      <c r="E932" s="73"/>
      <c r="F932" s="73"/>
      <c r="G932" s="74"/>
      <c r="H932" s="74"/>
      <c r="I932" s="73"/>
      <c r="J932" s="73"/>
      <c r="K932" s="77" t="s">
        <v>662</v>
      </c>
      <c r="L932" s="78" t="s">
        <v>668</v>
      </c>
      <c r="M932" s="78" t="s">
        <v>1940</v>
      </c>
      <c r="N932" s="77" t="s">
        <v>674</v>
      </c>
      <c r="O932" s="77" t="s">
        <v>1702</v>
      </c>
      <c r="P932" s="77"/>
      <c r="Q932" s="79"/>
    </row>
    <row r="933" s="29" customFormat="1" ht="20" customHeight="1" spans="2:17">
      <c r="B933" s="47"/>
      <c r="C933" s="73"/>
      <c r="D933" s="73"/>
      <c r="E933" s="73"/>
      <c r="F933" s="73"/>
      <c r="G933" s="74"/>
      <c r="H933" s="74"/>
      <c r="I933" s="73"/>
      <c r="J933" s="73"/>
      <c r="K933" s="77" t="s">
        <v>662</v>
      </c>
      <c r="L933" s="78" t="s">
        <v>668</v>
      </c>
      <c r="M933" s="78" t="s">
        <v>1941</v>
      </c>
      <c r="N933" s="77" t="s">
        <v>674</v>
      </c>
      <c r="O933" s="77" t="s">
        <v>1942</v>
      </c>
      <c r="P933" s="77"/>
      <c r="Q933" s="79"/>
    </row>
    <row r="934" s="29" customFormat="1" ht="20" customHeight="1" spans="2:17">
      <c r="B934" s="47"/>
      <c r="C934" s="73"/>
      <c r="D934" s="73"/>
      <c r="E934" s="73"/>
      <c r="F934" s="73"/>
      <c r="G934" s="74"/>
      <c r="H934" s="74"/>
      <c r="I934" s="73"/>
      <c r="J934" s="73"/>
      <c r="K934" s="77" t="s">
        <v>662</v>
      </c>
      <c r="L934" s="78" t="s">
        <v>663</v>
      </c>
      <c r="M934" s="78" t="s">
        <v>1943</v>
      </c>
      <c r="N934" s="77" t="s">
        <v>665</v>
      </c>
      <c r="O934" s="77" t="s">
        <v>940</v>
      </c>
      <c r="P934" s="77" t="s">
        <v>1014</v>
      </c>
      <c r="Q934" s="79"/>
    </row>
    <row r="935" s="29" customFormat="1" ht="20" customHeight="1" spans="2:17">
      <c r="B935" s="47"/>
      <c r="C935" s="73"/>
      <c r="D935" s="73"/>
      <c r="E935" s="73"/>
      <c r="F935" s="73"/>
      <c r="G935" s="74"/>
      <c r="H935" s="74"/>
      <c r="I935" s="73"/>
      <c r="J935" s="73"/>
      <c r="K935" s="77" t="s">
        <v>662</v>
      </c>
      <c r="L935" s="78" t="s">
        <v>663</v>
      </c>
      <c r="M935" s="78" t="s">
        <v>1944</v>
      </c>
      <c r="N935" s="77" t="s">
        <v>670</v>
      </c>
      <c r="O935" s="77" t="s">
        <v>745</v>
      </c>
      <c r="P935" s="77" t="s">
        <v>974</v>
      </c>
      <c r="Q935" s="79"/>
    </row>
    <row r="936" s="29" customFormat="1" ht="20" customHeight="1" spans="2:17">
      <c r="B936" s="47"/>
      <c r="C936" s="73"/>
      <c r="D936" s="73"/>
      <c r="E936" s="73"/>
      <c r="F936" s="73"/>
      <c r="G936" s="74"/>
      <c r="H936" s="74"/>
      <c r="I936" s="73"/>
      <c r="J936" s="73"/>
      <c r="K936" s="77" t="s">
        <v>688</v>
      </c>
      <c r="L936" s="78" t="s">
        <v>692</v>
      </c>
      <c r="M936" s="78" t="s">
        <v>1945</v>
      </c>
      <c r="N936" s="77" t="s">
        <v>674</v>
      </c>
      <c r="O936" s="77" t="s">
        <v>1051</v>
      </c>
      <c r="P936" s="77"/>
      <c r="Q936" s="79"/>
    </row>
    <row r="937" s="29" customFormat="1" ht="20" customHeight="1" spans="2:17">
      <c r="B937" s="47"/>
      <c r="C937" s="73"/>
      <c r="D937" s="73"/>
      <c r="E937" s="73"/>
      <c r="F937" s="73"/>
      <c r="G937" s="74"/>
      <c r="H937" s="74"/>
      <c r="I937" s="73"/>
      <c r="J937" s="73"/>
      <c r="K937" s="77" t="s">
        <v>688</v>
      </c>
      <c r="L937" s="78" t="s">
        <v>689</v>
      </c>
      <c r="M937" s="78" t="s">
        <v>1933</v>
      </c>
      <c r="N937" s="77" t="s">
        <v>674</v>
      </c>
      <c r="O937" s="77" t="s">
        <v>1051</v>
      </c>
      <c r="P937" s="77"/>
      <c r="Q937" s="79"/>
    </row>
    <row r="938" s="29" customFormat="1" ht="20" customHeight="1" spans="2:17">
      <c r="B938" s="47"/>
      <c r="C938" s="73"/>
      <c r="D938" s="73"/>
      <c r="E938" s="73"/>
      <c r="F938" s="73"/>
      <c r="G938" s="74"/>
      <c r="H938" s="74"/>
      <c r="I938" s="73"/>
      <c r="J938" s="73"/>
      <c r="K938" s="77" t="s">
        <v>697</v>
      </c>
      <c r="L938" s="78" t="s">
        <v>698</v>
      </c>
      <c r="M938" s="78" t="s">
        <v>790</v>
      </c>
      <c r="N938" s="77" t="s">
        <v>670</v>
      </c>
      <c r="O938" s="77" t="s">
        <v>671</v>
      </c>
      <c r="P938" s="77" t="s">
        <v>672</v>
      </c>
      <c r="Q938" s="79"/>
    </row>
    <row r="939" s="29" customFormat="1" ht="20" customHeight="1" spans="2:17">
      <c r="B939" s="47"/>
      <c r="C939" s="73"/>
      <c r="D939" s="73"/>
      <c r="E939" s="73"/>
      <c r="F939" s="73"/>
      <c r="G939" s="74"/>
      <c r="H939" s="74"/>
      <c r="I939" s="73"/>
      <c r="J939" s="73"/>
      <c r="K939" s="77" t="s">
        <v>703</v>
      </c>
      <c r="L939" s="78" t="s">
        <v>704</v>
      </c>
      <c r="M939" s="78" t="s">
        <v>1946</v>
      </c>
      <c r="N939" s="77" t="s">
        <v>665</v>
      </c>
      <c r="O939" s="77" t="s">
        <v>994</v>
      </c>
      <c r="P939" s="77" t="s">
        <v>707</v>
      </c>
      <c r="Q939" s="79"/>
    </row>
    <row r="940" s="29" customFormat="1" ht="20" customHeight="1" spans="2:17">
      <c r="B940" s="47"/>
      <c r="C940" s="73"/>
      <c r="D940" s="73"/>
      <c r="E940" s="73"/>
      <c r="F940" s="73"/>
      <c r="G940" s="74"/>
      <c r="H940" s="74"/>
      <c r="I940" s="73"/>
      <c r="J940" s="73"/>
      <c r="K940" s="77" t="s">
        <v>703</v>
      </c>
      <c r="L940" s="78" t="s">
        <v>704</v>
      </c>
      <c r="M940" s="78" t="s">
        <v>1947</v>
      </c>
      <c r="N940" s="77" t="s">
        <v>665</v>
      </c>
      <c r="O940" s="77" t="s">
        <v>809</v>
      </c>
      <c r="P940" s="77" t="s">
        <v>707</v>
      </c>
      <c r="Q940" s="79"/>
    </row>
    <row r="941" s="29" customFormat="1" ht="20" customHeight="1" spans="2:17">
      <c r="B941" s="47"/>
      <c r="C941" s="73" t="s">
        <v>1948</v>
      </c>
      <c r="D941" s="73" t="s">
        <v>660</v>
      </c>
      <c r="E941" s="73"/>
      <c r="F941" s="73"/>
      <c r="G941" s="74">
        <v>0.7942</v>
      </c>
      <c r="H941" s="74">
        <v>0.7942</v>
      </c>
      <c r="I941" s="73"/>
      <c r="J941" s="73" t="s">
        <v>1949</v>
      </c>
      <c r="K941" s="77" t="s">
        <v>662</v>
      </c>
      <c r="L941" s="78" t="s">
        <v>682</v>
      </c>
      <c r="M941" s="78" t="s">
        <v>1343</v>
      </c>
      <c r="N941" s="77" t="s">
        <v>674</v>
      </c>
      <c r="O941" s="77" t="s">
        <v>823</v>
      </c>
      <c r="P941" s="77"/>
      <c r="Q941" s="79"/>
    </row>
    <row r="942" s="29" customFormat="1" ht="20" customHeight="1" spans="2:17">
      <c r="B942" s="47"/>
      <c r="C942" s="73"/>
      <c r="D942" s="73"/>
      <c r="E942" s="73"/>
      <c r="F942" s="73"/>
      <c r="G942" s="74"/>
      <c r="H942" s="74"/>
      <c r="I942" s="73"/>
      <c r="J942" s="73"/>
      <c r="K942" s="77" t="s">
        <v>662</v>
      </c>
      <c r="L942" s="78" t="s">
        <v>682</v>
      </c>
      <c r="M942" s="78" t="s">
        <v>1950</v>
      </c>
      <c r="N942" s="77" t="s">
        <v>670</v>
      </c>
      <c r="O942" s="77" t="s">
        <v>671</v>
      </c>
      <c r="P942" s="77" t="s">
        <v>672</v>
      </c>
      <c r="Q942" s="79"/>
    </row>
    <row r="943" s="29" customFormat="1" ht="20" customHeight="1" spans="2:17">
      <c r="B943" s="47"/>
      <c r="C943" s="73"/>
      <c r="D943" s="73"/>
      <c r="E943" s="73"/>
      <c r="F943" s="73"/>
      <c r="G943" s="74"/>
      <c r="H943" s="74"/>
      <c r="I943" s="73"/>
      <c r="J943" s="73"/>
      <c r="K943" s="77" t="s">
        <v>662</v>
      </c>
      <c r="L943" s="78" t="s">
        <v>668</v>
      </c>
      <c r="M943" s="78" t="s">
        <v>1951</v>
      </c>
      <c r="N943" s="77" t="s">
        <v>674</v>
      </c>
      <c r="O943" s="77" t="s">
        <v>1952</v>
      </c>
      <c r="P943" s="77"/>
      <c r="Q943" s="79"/>
    </row>
    <row r="944" s="29" customFormat="1" ht="20" customHeight="1" spans="2:17">
      <c r="B944" s="47"/>
      <c r="C944" s="73"/>
      <c r="D944" s="73"/>
      <c r="E944" s="73"/>
      <c r="F944" s="73"/>
      <c r="G944" s="74"/>
      <c r="H944" s="74"/>
      <c r="I944" s="73"/>
      <c r="J944" s="73"/>
      <c r="K944" s="77" t="s">
        <v>662</v>
      </c>
      <c r="L944" s="78" t="s">
        <v>663</v>
      </c>
      <c r="M944" s="78" t="s">
        <v>1953</v>
      </c>
      <c r="N944" s="77" t="s">
        <v>670</v>
      </c>
      <c r="O944" s="77" t="s">
        <v>767</v>
      </c>
      <c r="P944" s="77" t="s">
        <v>757</v>
      </c>
      <c r="Q944" s="79"/>
    </row>
    <row r="945" s="29" customFormat="1" ht="20" customHeight="1" spans="2:17">
      <c r="B945" s="47"/>
      <c r="C945" s="73"/>
      <c r="D945" s="73"/>
      <c r="E945" s="73"/>
      <c r="F945" s="73"/>
      <c r="G945" s="74"/>
      <c r="H945" s="74"/>
      <c r="I945" s="73"/>
      <c r="J945" s="73"/>
      <c r="K945" s="77" t="s">
        <v>688</v>
      </c>
      <c r="L945" s="78" t="s">
        <v>689</v>
      </c>
      <c r="M945" s="78" t="s">
        <v>1933</v>
      </c>
      <c r="N945" s="77" t="s">
        <v>674</v>
      </c>
      <c r="O945" s="77" t="s">
        <v>1051</v>
      </c>
      <c r="P945" s="77"/>
      <c r="Q945" s="79"/>
    </row>
    <row r="946" s="29" customFormat="1" ht="20" customHeight="1" spans="2:17">
      <c r="B946" s="47"/>
      <c r="C946" s="73"/>
      <c r="D946" s="73"/>
      <c r="E946" s="73"/>
      <c r="F946" s="73"/>
      <c r="G946" s="74"/>
      <c r="H946" s="74"/>
      <c r="I946" s="73"/>
      <c r="J946" s="73"/>
      <c r="K946" s="77" t="s">
        <v>688</v>
      </c>
      <c r="L946" s="78" t="s">
        <v>692</v>
      </c>
      <c r="M946" s="78" t="s">
        <v>1954</v>
      </c>
      <c r="N946" s="77" t="s">
        <v>674</v>
      </c>
      <c r="O946" s="77" t="s">
        <v>789</v>
      </c>
      <c r="P946" s="77" t="s">
        <v>672</v>
      </c>
      <c r="Q946" s="79"/>
    </row>
    <row r="947" s="29" customFormat="1" ht="20" customHeight="1" spans="2:17">
      <c r="B947" s="47"/>
      <c r="C947" s="73"/>
      <c r="D947" s="73"/>
      <c r="E947" s="73"/>
      <c r="F947" s="73"/>
      <c r="G947" s="74"/>
      <c r="H947" s="74"/>
      <c r="I947" s="73"/>
      <c r="J947" s="73"/>
      <c r="K947" s="77" t="s">
        <v>697</v>
      </c>
      <c r="L947" s="78" t="s">
        <v>698</v>
      </c>
      <c r="M947" s="78" t="s">
        <v>1955</v>
      </c>
      <c r="N947" s="77" t="s">
        <v>670</v>
      </c>
      <c r="O947" s="77" t="s">
        <v>671</v>
      </c>
      <c r="P947" s="77" t="s">
        <v>672</v>
      </c>
      <c r="Q947" s="79"/>
    </row>
    <row r="948" s="29" customFormat="1" ht="20" customHeight="1" spans="2:17">
      <c r="B948" s="47"/>
      <c r="C948" s="73"/>
      <c r="D948" s="73"/>
      <c r="E948" s="73"/>
      <c r="F948" s="73"/>
      <c r="G948" s="74"/>
      <c r="H948" s="74"/>
      <c r="I948" s="73"/>
      <c r="J948" s="73"/>
      <c r="K948" s="77" t="s">
        <v>703</v>
      </c>
      <c r="L948" s="78" t="s">
        <v>704</v>
      </c>
      <c r="M948" s="78" t="s">
        <v>705</v>
      </c>
      <c r="N948" s="77" t="s">
        <v>665</v>
      </c>
      <c r="O948" s="77" t="s">
        <v>1956</v>
      </c>
      <c r="P948" s="77" t="s">
        <v>817</v>
      </c>
      <c r="Q948" s="79"/>
    </row>
    <row r="949" s="29" customFormat="1" ht="20" customHeight="1" spans="2:17">
      <c r="B949" s="47"/>
      <c r="C949" s="73" t="s">
        <v>1957</v>
      </c>
      <c r="D949" s="73" t="s">
        <v>660</v>
      </c>
      <c r="E949" s="73"/>
      <c r="F949" s="73"/>
      <c r="G949" s="74">
        <v>11.186</v>
      </c>
      <c r="H949" s="74">
        <v>11.186</v>
      </c>
      <c r="I949" s="73"/>
      <c r="J949" s="73" t="s">
        <v>1958</v>
      </c>
      <c r="K949" s="77" t="s">
        <v>662</v>
      </c>
      <c r="L949" s="78" t="s">
        <v>663</v>
      </c>
      <c r="M949" s="78" t="s">
        <v>1959</v>
      </c>
      <c r="N949" s="77" t="s">
        <v>670</v>
      </c>
      <c r="O949" s="77" t="s">
        <v>1960</v>
      </c>
      <c r="P949" s="77" t="s">
        <v>757</v>
      </c>
      <c r="Q949" s="79"/>
    </row>
    <row r="950" s="29" customFormat="1" ht="20" customHeight="1" spans="2:17">
      <c r="B950" s="47"/>
      <c r="C950" s="73"/>
      <c r="D950" s="73"/>
      <c r="E950" s="73"/>
      <c r="F950" s="73"/>
      <c r="G950" s="74"/>
      <c r="H950" s="74"/>
      <c r="I950" s="73"/>
      <c r="J950" s="73"/>
      <c r="K950" s="77" t="s">
        <v>662</v>
      </c>
      <c r="L950" s="78" t="s">
        <v>682</v>
      </c>
      <c r="M950" s="78" t="s">
        <v>822</v>
      </c>
      <c r="N950" s="77" t="s">
        <v>674</v>
      </c>
      <c r="O950" s="77" t="s">
        <v>823</v>
      </c>
      <c r="P950" s="77"/>
      <c r="Q950" s="79"/>
    </row>
    <row r="951" s="29" customFormat="1" ht="20" customHeight="1" spans="2:17">
      <c r="B951" s="47"/>
      <c r="C951" s="73"/>
      <c r="D951" s="73"/>
      <c r="E951" s="73"/>
      <c r="F951" s="73"/>
      <c r="G951" s="74"/>
      <c r="H951" s="74"/>
      <c r="I951" s="73"/>
      <c r="J951" s="73"/>
      <c r="K951" s="77" t="s">
        <v>662</v>
      </c>
      <c r="L951" s="78" t="s">
        <v>682</v>
      </c>
      <c r="M951" s="78" t="s">
        <v>1961</v>
      </c>
      <c r="N951" s="77" t="s">
        <v>670</v>
      </c>
      <c r="O951" s="77" t="s">
        <v>671</v>
      </c>
      <c r="P951" s="77" t="s">
        <v>672</v>
      </c>
      <c r="Q951" s="79"/>
    </row>
    <row r="952" s="29" customFormat="1" ht="20" customHeight="1" spans="2:17">
      <c r="B952" s="47"/>
      <c r="C952" s="73"/>
      <c r="D952" s="73"/>
      <c r="E952" s="73"/>
      <c r="F952" s="73"/>
      <c r="G952" s="74"/>
      <c r="H952" s="74"/>
      <c r="I952" s="73"/>
      <c r="J952" s="73"/>
      <c r="K952" s="77" t="s">
        <v>662</v>
      </c>
      <c r="L952" s="78" t="s">
        <v>668</v>
      </c>
      <c r="M952" s="78" t="s">
        <v>1720</v>
      </c>
      <c r="N952" s="77" t="s">
        <v>674</v>
      </c>
      <c r="O952" s="77" t="s">
        <v>1962</v>
      </c>
      <c r="P952" s="77"/>
      <c r="Q952" s="79"/>
    </row>
    <row r="953" s="29" customFormat="1" ht="20" customHeight="1" spans="2:17">
      <c r="B953" s="47"/>
      <c r="C953" s="73"/>
      <c r="D953" s="73"/>
      <c r="E953" s="73"/>
      <c r="F953" s="73"/>
      <c r="G953" s="74"/>
      <c r="H953" s="74"/>
      <c r="I953" s="73"/>
      <c r="J953" s="73"/>
      <c r="K953" s="77" t="s">
        <v>688</v>
      </c>
      <c r="L953" s="78" t="s">
        <v>692</v>
      </c>
      <c r="M953" s="78" t="s">
        <v>1963</v>
      </c>
      <c r="N953" s="77" t="s">
        <v>670</v>
      </c>
      <c r="O953" s="77" t="s">
        <v>671</v>
      </c>
      <c r="P953" s="77" t="s">
        <v>672</v>
      </c>
      <c r="Q953" s="79"/>
    </row>
    <row r="954" s="29" customFormat="1" ht="20" customHeight="1" spans="2:17">
      <c r="B954" s="47"/>
      <c r="C954" s="73"/>
      <c r="D954" s="73"/>
      <c r="E954" s="73"/>
      <c r="F954" s="73"/>
      <c r="G954" s="74"/>
      <c r="H954" s="74"/>
      <c r="I954" s="73"/>
      <c r="J954" s="73"/>
      <c r="K954" s="77" t="s">
        <v>697</v>
      </c>
      <c r="L954" s="78" t="s">
        <v>698</v>
      </c>
      <c r="M954" s="78" t="s">
        <v>1964</v>
      </c>
      <c r="N954" s="77" t="s">
        <v>670</v>
      </c>
      <c r="O954" s="77" t="s">
        <v>671</v>
      </c>
      <c r="P954" s="77" t="s">
        <v>672</v>
      </c>
      <c r="Q954" s="79"/>
    </row>
    <row r="955" s="29" customFormat="1" ht="20" customHeight="1" spans="2:17">
      <c r="B955" s="47"/>
      <c r="C955" s="73"/>
      <c r="D955" s="73"/>
      <c r="E955" s="73"/>
      <c r="F955" s="73"/>
      <c r="G955" s="74"/>
      <c r="H955" s="74"/>
      <c r="I955" s="73"/>
      <c r="J955" s="73"/>
      <c r="K955" s="77" t="s">
        <v>703</v>
      </c>
      <c r="L955" s="78" t="s">
        <v>704</v>
      </c>
      <c r="M955" s="78" t="s">
        <v>705</v>
      </c>
      <c r="N955" s="77" t="s">
        <v>665</v>
      </c>
      <c r="O955" s="77" t="s">
        <v>1965</v>
      </c>
      <c r="P955" s="77" t="s">
        <v>707</v>
      </c>
      <c r="Q955" s="79"/>
    </row>
    <row r="956" s="29" customFormat="1" ht="20" customHeight="1" spans="2:17">
      <c r="B956" s="47"/>
      <c r="C956" s="73" t="s">
        <v>1966</v>
      </c>
      <c r="D956" s="73" t="s">
        <v>660</v>
      </c>
      <c r="E956" s="73"/>
      <c r="F956" s="73"/>
      <c r="G956" s="80">
        <v>26.19</v>
      </c>
      <c r="H956" s="80">
        <v>26.19</v>
      </c>
      <c r="I956" s="73"/>
      <c r="J956" s="73" t="s">
        <v>1967</v>
      </c>
      <c r="K956" s="77" t="s">
        <v>662</v>
      </c>
      <c r="L956" s="78" t="s">
        <v>663</v>
      </c>
      <c r="M956" s="78" t="s">
        <v>1732</v>
      </c>
      <c r="N956" s="77" t="s">
        <v>670</v>
      </c>
      <c r="O956" s="77" t="s">
        <v>666</v>
      </c>
      <c r="P956" s="77" t="s">
        <v>717</v>
      </c>
      <c r="Q956" s="79"/>
    </row>
    <row r="957" s="29" customFormat="1" ht="20" customHeight="1" spans="2:17">
      <c r="B957" s="47"/>
      <c r="C957" s="73"/>
      <c r="D957" s="73"/>
      <c r="E957" s="73"/>
      <c r="F957" s="73"/>
      <c r="G957" s="80"/>
      <c r="H957" s="80"/>
      <c r="I957" s="73"/>
      <c r="J957" s="73"/>
      <c r="K957" s="77" t="s">
        <v>662</v>
      </c>
      <c r="L957" s="78" t="s">
        <v>682</v>
      </c>
      <c r="M957" s="78" t="s">
        <v>1968</v>
      </c>
      <c r="N957" s="77" t="s">
        <v>700</v>
      </c>
      <c r="O957" s="77" t="s">
        <v>701</v>
      </c>
      <c r="P957" s="77" t="s">
        <v>672</v>
      </c>
      <c r="Q957" s="79"/>
    </row>
    <row r="958" s="29" customFormat="1" ht="20" customHeight="1" spans="2:17">
      <c r="B958" s="47"/>
      <c r="C958" s="73"/>
      <c r="D958" s="73"/>
      <c r="E958" s="73"/>
      <c r="F958" s="73"/>
      <c r="G958" s="80"/>
      <c r="H958" s="80"/>
      <c r="I958" s="73"/>
      <c r="J958" s="73"/>
      <c r="K958" s="77" t="s">
        <v>662</v>
      </c>
      <c r="L958" s="78" t="s">
        <v>682</v>
      </c>
      <c r="M958" s="78" t="s">
        <v>1099</v>
      </c>
      <c r="N958" s="77" t="s">
        <v>670</v>
      </c>
      <c r="O958" s="77" t="s">
        <v>671</v>
      </c>
      <c r="P958" s="77" t="s">
        <v>672</v>
      </c>
      <c r="Q958" s="79"/>
    </row>
    <row r="959" s="29" customFormat="1" ht="20" customHeight="1" spans="2:17">
      <c r="B959" s="47"/>
      <c r="C959" s="73"/>
      <c r="D959" s="73"/>
      <c r="E959" s="73"/>
      <c r="F959" s="73"/>
      <c r="G959" s="80"/>
      <c r="H959" s="80"/>
      <c r="I959" s="73"/>
      <c r="J959" s="73"/>
      <c r="K959" s="77" t="s">
        <v>662</v>
      </c>
      <c r="L959" s="78" t="s">
        <v>668</v>
      </c>
      <c r="M959" s="78" t="s">
        <v>1969</v>
      </c>
      <c r="N959" s="77" t="s">
        <v>674</v>
      </c>
      <c r="O959" s="77" t="s">
        <v>1721</v>
      </c>
      <c r="P959" s="77"/>
      <c r="Q959" s="79"/>
    </row>
    <row r="960" s="29" customFormat="1" ht="20" customHeight="1" spans="2:17">
      <c r="B960" s="47"/>
      <c r="C960" s="73"/>
      <c r="D960" s="73"/>
      <c r="E960" s="73"/>
      <c r="F960" s="73"/>
      <c r="G960" s="80"/>
      <c r="H960" s="80"/>
      <c r="I960" s="73"/>
      <c r="J960" s="73"/>
      <c r="K960" s="77" t="s">
        <v>662</v>
      </c>
      <c r="L960" s="78" t="s">
        <v>668</v>
      </c>
      <c r="M960" s="78" t="s">
        <v>1970</v>
      </c>
      <c r="N960" s="77" t="s">
        <v>674</v>
      </c>
      <c r="O960" s="77" t="s">
        <v>1660</v>
      </c>
      <c r="P960" s="77"/>
      <c r="Q960" s="79"/>
    </row>
    <row r="961" s="29" customFormat="1" ht="20" customHeight="1" spans="2:17">
      <c r="B961" s="47"/>
      <c r="C961" s="73"/>
      <c r="D961" s="73"/>
      <c r="E961" s="73"/>
      <c r="F961" s="73"/>
      <c r="G961" s="80"/>
      <c r="H961" s="80"/>
      <c r="I961" s="73"/>
      <c r="J961" s="73"/>
      <c r="K961" s="77" t="s">
        <v>662</v>
      </c>
      <c r="L961" s="78" t="s">
        <v>663</v>
      </c>
      <c r="M961" s="78" t="s">
        <v>1971</v>
      </c>
      <c r="N961" s="77" t="s">
        <v>670</v>
      </c>
      <c r="O961" s="77" t="s">
        <v>666</v>
      </c>
      <c r="P961" s="77" t="s">
        <v>717</v>
      </c>
      <c r="Q961" s="79"/>
    </row>
    <row r="962" s="29" customFormat="1" ht="20" customHeight="1" spans="2:17">
      <c r="B962" s="47"/>
      <c r="C962" s="73"/>
      <c r="D962" s="73"/>
      <c r="E962" s="73"/>
      <c r="F962" s="73"/>
      <c r="G962" s="80"/>
      <c r="H962" s="80"/>
      <c r="I962" s="73"/>
      <c r="J962" s="73"/>
      <c r="K962" s="77" t="s">
        <v>688</v>
      </c>
      <c r="L962" s="78" t="s">
        <v>692</v>
      </c>
      <c r="M962" s="78" t="s">
        <v>1972</v>
      </c>
      <c r="N962" s="77" t="s">
        <v>674</v>
      </c>
      <c r="O962" s="77" t="s">
        <v>789</v>
      </c>
      <c r="P962" s="77"/>
      <c r="Q962" s="79"/>
    </row>
    <row r="963" s="29" customFormat="1" ht="20" customHeight="1" spans="2:17">
      <c r="B963" s="47"/>
      <c r="C963" s="73"/>
      <c r="D963" s="73"/>
      <c r="E963" s="73"/>
      <c r="F963" s="73"/>
      <c r="G963" s="80"/>
      <c r="H963" s="80"/>
      <c r="I963" s="73"/>
      <c r="J963" s="73"/>
      <c r="K963" s="77" t="s">
        <v>697</v>
      </c>
      <c r="L963" s="78" t="s">
        <v>698</v>
      </c>
      <c r="M963" s="78" t="s">
        <v>1736</v>
      </c>
      <c r="N963" s="77" t="s">
        <v>700</v>
      </c>
      <c r="O963" s="77" t="s">
        <v>1024</v>
      </c>
      <c r="P963" s="77" t="s">
        <v>672</v>
      </c>
      <c r="Q963" s="79"/>
    </row>
    <row r="964" s="29" customFormat="1" ht="20" customHeight="1" spans="2:17">
      <c r="B964" s="47"/>
      <c r="C964" s="73"/>
      <c r="D964" s="73"/>
      <c r="E964" s="73"/>
      <c r="F964" s="73"/>
      <c r="G964" s="80"/>
      <c r="H964" s="80"/>
      <c r="I964" s="73"/>
      <c r="J964" s="73"/>
      <c r="K964" s="77" t="s">
        <v>703</v>
      </c>
      <c r="L964" s="78" t="s">
        <v>704</v>
      </c>
      <c r="M964" s="78" t="s">
        <v>705</v>
      </c>
      <c r="N964" s="77" t="s">
        <v>665</v>
      </c>
      <c r="O964" s="77" t="s">
        <v>1973</v>
      </c>
      <c r="P964" s="77" t="s">
        <v>707</v>
      </c>
      <c r="Q964" s="79"/>
    </row>
    <row r="965" s="29" customFormat="1" ht="20" customHeight="1" spans="2:17">
      <c r="B965" s="47"/>
      <c r="C965" s="73" t="s">
        <v>1974</v>
      </c>
      <c r="D965" s="73" t="s">
        <v>660</v>
      </c>
      <c r="E965" s="73"/>
      <c r="F965" s="73"/>
      <c r="G965" s="80">
        <v>2.4</v>
      </c>
      <c r="H965" s="80">
        <v>2.4</v>
      </c>
      <c r="I965" s="73"/>
      <c r="J965" s="73" t="s">
        <v>1975</v>
      </c>
      <c r="K965" s="77" t="s">
        <v>662</v>
      </c>
      <c r="L965" s="78" t="s">
        <v>663</v>
      </c>
      <c r="M965" s="78" t="s">
        <v>1976</v>
      </c>
      <c r="N965" s="77" t="s">
        <v>670</v>
      </c>
      <c r="O965" s="77" t="s">
        <v>994</v>
      </c>
      <c r="P965" s="77" t="s">
        <v>672</v>
      </c>
      <c r="Q965" s="79"/>
    </row>
    <row r="966" s="29" customFormat="1" ht="20" customHeight="1" spans="2:17">
      <c r="B966" s="47"/>
      <c r="C966" s="73"/>
      <c r="D966" s="73"/>
      <c r="E966" s="73"/>
      <c r="F966" s="73"/>
      <c r="G966" s="80"/>
      <c r="H966" s="80"/>
      <c r="I966" s="73"/>
      <c r="J966" s="73"/>
      <c r="K966" s="77" t="s">
        <v>662</v>
      </c>
      <c r="L966" s="78" t="s">
        <v>663</v>
      </c>
      <c r="M966" s="78" t="s">
        <v>1977</v>
      </c>
      <c r="N966" s="77" t="s">
        <v>670</v>
      </c>
      <c r="O966" s="77" t="s">
        <v>784</v>
      </c>
      <c r="P966" s="77" t="s">
        <v>717</v>
      </c>
      <c r="Q966" s="79"/>
    </row>
    <row r="967" s="29" customFormat="1" ht="20" customHeight="1" spans="2:17">
      <c r="B967" s="47"/>
      <c r="C967" s="73"/>
      <c r="D967" s="73"/>
      <c r="E967" s="73"/>
      <c r="F967" s="73"/>
      <c r="G967" s="80"/>
      <c r="H967" s="80"/>
      <c r="I967" s="73"/>
      <c r="J967" s="73"/>
      <c r="K967" s="77" t="s">
        <v>662</v>
      </c>
      <c r="L967" s="78" t="s">
        <v>682</v>
      </c>
      <c r="M967" s="78" t="s">
        <v>1978</v>
      </c>
      <c r="N967" s="77" t="s">
        <v>670</v>
      </c>
      <c r="O967" s="77" t="s">
        <v>671</v>
      </c>
      <c r="P967" s="77" t="s">
        <v>672</v>
      </c>
      <c r="Q967" s="79"/>
    </row>
    <row r="968" s="29" customFormat="1" ht="20" customHeight="1" spans="2:17">
      <c r="B968" s="47"/>
      <c r="C968" s="73"/>
      <c r="D968" s="73"/>
      <c r="E968" s="73"/>
      <c r="F968" s="73"/>
      <c r="G968" s="80"/>
      <c r="H968" s="80"/>
      <c r="I968" s="73"/>
      <c r="J968" s="73"/>
      <c r="K968" s="77" t="s">
        <v>662</v>
      </c>
      <c r="L968" s="78" t="s">
        <v>682</v>
      </c>
      <c r="M968" s="78" t="s">
        <v>1979</v>
      </c>
      <c r="N968" s="77" t="s">
        <v>700</v>
      </c>
      <c r="O968" s="77" t="s">
        <v>902</v>
      </c>
      <c r="P968" s="77" t="s">
        <v>672</v>
      </c>
      <c r="Q968" s="79"/>
    </row>
    <row r="969" s="29" customFormat="1" ht="20" customHeight="1" spans="2:17">
      <c r="B969" s="47"/>
      <c r="C969" s="73"/>
      <c r="D969" s="73"/>
      <c r="E969" s="73"/>
      <c r="F969" s="73"/>
      <c r="G969" s="80"/>
      <c r="H969" s="80"/>
      <c r="I969" s="73"/>
      <c r="J969" s="73"/>
      <c r="K969" s="77" t="s">
        <v>662</v>
      </c>
      <c r="L969" s="78" t="s">
        <v>668</v>
      </c>
      <c r="M969" s="78" t="s">
        <v>1980</v>
      </c>
      <c r="N969" s="77" t="s">
        <v>670</v>
      </c>
      <c r="O969" s="77" t="s">
        <v>671</v>
      </c>
      <c r="P969" s="77" t="s">
        <v>672</v>
      </c>
      <c r="Q969" s="79"/>
    </row>
    <row r="970" s="29" customFormat="1" ht="20" customHeight="1" spans="2:17">
      <c r="B970" s="47"/>
      <c r="C970" s="73"/>
      <c r="D970" s="73"/>
      <c r="E970" s="73"/>
      <c r="F970" s="73"/>
      <c r="G970" s="80"/>
      <c r="H970" s="80"/>
      <c r="I970" s="73"/>
      <c r="J970" s="73"/>
      <c r="K970" s="77" t="s">
        <v>662</v>
      </c>
      <c r="L970" s="78" t="s">
        <v>668</v>
      </c>
      <c r="M970" s="78" t="s">
        <v>1981</v>
      </c>
      <c r="N970" s="77" t="s">
        <v>670</v>
      </c>
      <c r="O970" s="77" t="s">
        <v>671</v>
      </c>
      <c r="P970" s="77" t="s">
        <v>672</v>
      </c>
      <c r="Q970" s="79"/>
    </row>
    <row r="971" s="29" customFormat="1" ht="20" customHeight="1" spans="2:17">
      <c r="B971" s="47"/>
      <c r="C971" s="73"/>
      <c r="D971" s="73"/>
      <c r="E971" s="73"/>
      <c r="F971" s="73"/>
      <c r="G971" s="80"/>
      <c r="H971" s="80"/>
      <c r="I971" s="73"/>
      <c r="J971" s="73"/>
      <c r="K971" s="77" t="s">
        <v>688</v>
      </c>
      <c r="L971" s="78" t="s">
        <v>692</v>
      </c>
      <c r="M971" s="78" t="s">
        <v>1982</v>
      </c>
      <c r="N971" s="77" t="s">
        <v>700</v>
      </c>
      <c r="O971" s="77" t="s">
        <v>902</v>
      </c>
      <c r="P971" s="77" t="s">
        <v>672</v>
      </c>
      <c r="Q971" s="79"/>
    </row>
    <row r="972" s="29" customFormat="1" ht="20" customHeight="1" spans="2:17">
      <c r="B972" s="47"/>
      <c r="C972" s="73"/>
      <c r="D972" s="73"/>
      <c r="E972" s="73"/>
      <c r="F972" s="73"/>
      <c r="G972" s="80"/>
      <c r="H972" s="80"/>
      <c r="I972" s="73"/>
      <c r="J972" s="73"/>
      <c r="K972" s="77" t="s">
        <v>688</v>
      </c>
      <c r="L972" s="78" t="s">
        <v>692</v>
      </c>
      <c r="M972" s="78" t="s">
        <v>1983</v>
      </c>
      <c r="N972" s="77" t="s">
        <v>670</v>
      </c>
      <c r="O972" s="77" t="s">
        <v>671</v>
      </c>
      <c r="P972" s="77" t="s">
        <v>672</v>
      </c>
      <c r="Q972" s="79"/>
    </row>
    <row r="973" s="29" customFormat="1" ht="20" customHeight="1" spans="2:17">
      <c r="B973" s="47"/>
      <c r="C973" s="73"/>
      <c r="D973" s="73"/>
      <c r="E973" s="73"/>
      <c r="F973" s="73"/>
      <c r="G973" s="80"/>
      <c r="H973" s="80"/>
      <c r="I973" s="73"/>
      <c r="J973" s="73"/>
      <c r="K973" s="77" t="s">
        <v>688</v>
      </c>
      <c r="L973" s="78" t="s">
        <v>689</v>
      </c>
      <c r="M973" s="78" t="s">
        <v>1984</v>
      </c>
      <c r="N973" s="77" t="s">
        <v>674</v>
      </c>
      <c r="O973" s="77" t="s">
        <v>1985</v>
      </c>
      <c r="P973" s="77"/>
      <c r="Q973" s="79"/>
    </row>
    <row r="974" s="29" customFormat="1" ht="20" customHeight="1" spans="2:17">
      <c r="B974" s="47"/>
      <c r="C974" s="73"/>
      <c r="D974" s="73"/>
      <c r="E974" s="73"/>
      <c r="F974" s="73"/>
      <c r="G974" s="80"/>
      <c r="H974" s="80"/>
      <c r="I974" s="73"/>
      <c r="J974" s="73"/>
      <c r="K974" s="77" t="s">
        <v>697</v>
      </c>
      <c r="L974" s="78" t="s">
        <v>698</v>
      </c>
      <c r="M974" s="78" t="s">
        <v>1986</v>
      </c>
      <c r="N974" s="77" t="s">
        <v>700</v>
      </c>
      <c r="O974" s="77" t="s">
        <v>902</v>
      </c>
      <c r="P974" s="77" t="s">
        <v>672</v>
      </c>
      <c r="Q974" s="79"/>
    </row>
    <row r="975" s="29" customFormat="1" ht="20" customHeight="1" spans="2:17">
      <c r="B975" s="47"/>
      <c r="C975" s="73"/>
      <c r="D975" s="73"/>
      <c r="E975" s="73"/>
      <c r="F975" s="73"/>
      <c r="G975" s="80"/>
      <c r="H975" s="80"/>
      <c r="I975" s="73"/>
      <c r="J975" s="73"/>
      <c r="K975" s="77" t="s">
        <v>697</v>
      </c>
      <c r="L975" s="78" t="s">
        <v>698</v>
      </c>
      <c r="M975" s="78" t="s">
        <v>1987</v>
      </c>
      <c r="N975" s="77" t="s">
        <v>700</v>
      </c>
      <c r="O975" s="77" t="s">
        <v>902</v>
      </c>
      <c r="P975" s="77" t="s">
        <v>672</v>
      </c>
      <c r="Q975" s="79"/>
    </row>
    <row r="976" s="29" customFormat="1" ht="20" customHeight="1" spans="2:17">
      <c r="B976" s="47"/>
      <c r="C976" s="73"/>
      <c r="D976" s="73"/>
      <c r="E976" s="73"/>
      <c r="F976" s="73"/>
      <c r="G976" s="80"/>
      <c r="H976" s="80"/>
      <c r="I976" s="73"/>
      <c r="J976" s="73"/>
      <c r="K976" s="77" t="s">
        <v>703</v>
      </c>
      <c r="L976" s="78" t="s">
        <v>704</v>
      </c>
      <c r="M976" s="78" t="s">
        <v>705</v>
      </c>
      <c r="N976" s="77" t="s">
        <v>665</v>
      </c>
      <c r="O976" s="77" t="s">
        <v>1798</v>
      </c>
      <c r="P976" s="77" t="s">
        <v>707</v>
      </c>
      <c r="Q976" s="79"/>
    </row>
    <row r="977" s="29" customFormat="1" ht="20" customHeight="1" spans="2:17">
      <c r="B977" s="47"/>
      <c r="C977" s="73" t="s">
        <v>1988</v>
      </c>
      <c r="D977" s="73" t="s">
        <v>660</v>
      </c>
      <c r="E977" s="73" t="s">
        <v>1193</v>
      </c>
      <c r="F977" s="73">
        <v>13520232758</v>
      </c>
      <c r="G977" s="74">
        <v>40</v>
      </c>
      <c r="H977" s="74">
        <v>40</v>
      </c>
      <c r="I977" s="73"/>
      <c r="J977" s="73" t="s">
        <v>1989</v>
      </c>
      <c r="K977" s="77" t="s">
        <v>662</v>
      </c>
      <c r="L977" s="78" t="s">
        <v>663</v>
      </c>
      <c r="M977" s="78" t="s">
        <v>1990</v>
      </c>
      <c r="N977" s="77" t="s">
        <v>670</v>
      </c>
      <c r="O977" s="77" t="s">
        <v>1991</v>
      </c>
      <c r="P977" s="77" t="s">
        <v>1992</v>
      </c>
      <c r="Q977" s="79"/>
    </row>
    <row r="978" s="29" customFormat="1" ht="20" customHeight="1" spans="2:17">
      <c r="B978" s="47"/>
      <c r="C978" s="73"/>
      <c r="D978" s="73"/>
      <c r="E978" s="73"/>
      <c r="F978" s="73"/>
      <c r="G978" s="74"/>
      <c r="H978" s="74"/>
      <c r="I978" s="73"/>
      <c r="J978" s="73"/>
      <c r="K978" s="77" t="s">
        <v>662</v>
      </c>
      <c r="L978" s="78" t="s">
        <v>682</v>
      </c>
      <c r="M978" s="78" t="s">
        <v>1993</v>
      </c>
      <c r="N978" s="77" t="s">
        <v>700</v>
      </c>
      <c r="O978" s="77" t="s">
        <v>701</v>
      </c>
      <c r="P978" s="77" t="s">
        <v>892</v>
      </c>
      <c r="Q978" s="79"/>
    </row>
    <row r="979" s="29" customFormat="1" ht="20" customHeight="1" spans="2:17">
      <c r="B979" s="47"/>
      <c r="C979" s="73"/>
      <c r="D979" s="73"/>
      <c r="E979" s="73"/>
      <c r="F979" s="73"/>
      <c r="G979" s="74"/>
      <c r="H979" s="74"/>
      <c r="I979" s="73"/>
      <c r="J979" s="73"/>
      <c r="K979" s="77" t="s">
        <v>662</v>
      </c>
      <c r="L979" s="78" t="s">
        <v>668</v>
      </c>
      <c r="M979" s="78" t="s">
        <v>1994</v>
      </c>
      <c r="N979" s="77" t="s">
        <v>674</v>
      </c>
      <c r="O979" s="77" t="s">
        <v>1882</v>
      </c>
      <c r="P979" s="77"/>
      <c r="Q979" s="79"/>
    </row>
    <row r="980" s="29" customFormat="1" ht="20" customHeight="1" spans="2:17">
      <c r="B980" s="47"/>
      <c r="C980" s="73"/>
      <c r="D980" s="73"/>
      <c r="E980" s="73"/>
      <c r="F980" s="73"/>
      <c r="G980" s="74"/>
      <c r="H980" s="74"/>
      <c r="I980" s="73"/>
      <c r="J980" s="73"/>
      <c r="K980" s="77" t="s">
        <v>662</v>
      </c>
      <c r="L980" s="78" t="s">
        <v>668</v>
      </c>
      <c r="M980" s="78" t="s">
        <v>1995</v>
      </c>
      <c r="N980" s="77" t="s">
        <v>674</v>
      </c>
      <c r="O980" s="77" t="s">
        <v>782</v>
      </c>
      <c r="P980" s="77"/>
      <c r="Q980" s="79"/>
    </row>
    <row r="981" s="29" customFormat="1" ht="20" customHeight="1" spans="2:17">
      <c r="B981" s="47"/>
      <c r="C981" s="73"/>
      <c r="D981" s="73"/>
      <c r="E981" s="73"/>
      <c r="F981" s="73"/>
      <c r="G981" s="74"/>
      <c r="H981" s="74"/>
      <c r="I981" s="73"/>
      <c r="J981" s="73"/>
      <c r="K981" s="77" t="s">
        <v>662</v>
      </c>
      <c r="L981" s="78" t="s">
        <v>663</v>
      </c>
      <c r="M981" s="78" t="s">
        <v>1996</v>
      </c>
      <c r="N981" s="77" t="s">
        <v>670</v>
      </c>
      <c r="O981" s="77" t="s">
        <v>1997</v>
      </c>
      <c r="P981" s="77" t="s">
        <v>1992</v>
      </c>
      <c r="Q981" s="79"/>
    </row>
    <row r="982" s="29" customFormat="1" ht="20" customHeight="1" spans="2:17">
      <c r="B982" s="47"/>
      <c r="C982" s="73"/>
      <c r="D982" s="73"/>
      <c r="E982" s="73"/>
      <c r="F982" s="73"/>
      <c r="G982" s="74"/>
      <c r="H982" s="74"/>
      <c r="I982" s="73"/>
      <c r="J982" s="73"/>
      <c r="K982" s="77" t="s">
        <v>662</v>
      </c>
      <c r="L982" s="78" t="s">
        <v>682</v>
      </c>
      <c r="M982" s="78" t="s">
        <v>1110</v>
      </c>
      <c r="N982" s="77" t="s">
        <v>670</v>
      </c>
      <c r="O982" s="77" t="s">
        <v>671</v>
      </c>
      <c r="P982" s="77" t="s">
        <v>672</v>
      </c>
      <c r="Q982" s="79"/>
    </row>
    <row r="983" s="29" customFormat="1" ht="20" customHeight="1" spans="2:17">
      <c r="B983" s="47"/>
      <c r="C983" s="73"/>
      <c r="D983" s="73"/>
      <c r="E983" s="73"/>
      <c r="F983" s="73"/>
      <c r="G983" s="74"/>
      <c r="H983" s="74"/>
      <c r="I983" s="73"/>
      <c r="J983" s="73"/>
      <c r="K983" s="77" t="s">
        <v>662</v>
      </c>
      <c r="L983" s="78" t="s">
        <v>668</v>
      </c>
      <c r="M983" s="78" t="s">
        <v>1998</v>
      </c>
      <c r="N983" s="77" t="s">
        <v>674</v>
      </c>
      <c r="O983" s="77" t="s">
        <v>1999</v>
      </c>
      <c r="P983" s="77"/>
      <c r="Q983" s="79"/>
    </row>
    <row r="984" s="29" customFormat="1" ht="20" customHeight="1" spans="2:17">
      <c r="B984" s="47"/>
      <c r="C984" s="73"/>
      <c r="D984" s="73"/>
      <c r="E984" s="73"/>
      <c r="F984" s="73"/>
      <c r="G984" s="74"/>
      <c r="H984" s="74"/>
      <c r="I984" s="73"/>
      <c r="J984" s="73"/>
      <c r="K984" s="77" t="s">
        <v>688</v>
      </c>
      <c r="L984" s="78" t="s">
        <v>689</v>
      </c>
      <c r="M984" s="78" t="s">
        <v>2000</v>
      </c>
      <c r="N984" s="77" t="s">
        <v>674</v>
      </c>
      <c r="O984" s="77" t="s">
        <v>760</v>
      </c>
      <c r="P984" s="77"/>
      <c r="Q984" s="79"/>
    </row>
    <row r="985" s="29" customFormat="1" ht="20" customHeight="1" spans="2:17">
      <c r="B985" s="47"/>
      <c r="C985" s="73"/>
      <c r="D985" s="73"/>
      <c r="E985" s="73"/>
      <c r="F985" s="73"/>
      <c r="G985" s="74"/>
      <c r="H985" s="74"/>
      <c r="I985" s="73"/>
      <c r="J985" s="73"/>
      <c r="K985" s="77" t="s">
        <v>688</v>
      </c>
      <c r="L985" s="78" t="s">
        <v>949</v>
      </c>
      <c r="M985" s="78" t="s">
        <v>2001</v>
      </c>
      <c r="N985" s="77" t="s">
        <v>674</v>
      </c>
      <c r="O985" s="77" t="s">
        <v>691</v>
      </c>
      <c r="P985" s="77"/>
      <c r="Q985" s="79"/>
    </row>
    <row r="986" s="29" customFormat="1" ht="20" customHeight="1" spans="2:17">
      <c r="B986" s="47"/>
      <c r="C986" s="73"/>
      <c r="D986" s="73"/>
      <c r="E986" s="73"/>
      <c r="F986" s="73"/>
      <c r="G986" s="74"/>
      <c r="H986" s="74"/>
      <c r="I986" s="73"/>
      <c r="J986" s="73"/>
      <c r="K986" s="77" t="s">
        <v>688</v>
      </c>
      <c r="L986" s="78" t="s">
        <v>949</v>
      </c>
      <c r="M986" s="78" t="s">
        <v>2002</v>
      </c>
      <c r="N986" s="77" t="s">
        <v>674</v>
      </c>
      <c r="O986" s="77" t="s">
        <v>2003</v>
      </c>
      <c r="P986" s="77"/>
      <c r="Q986" s="79"/>
    </row>
    <row r="987" s="29" customFormat="1" ht="20" customHeight="1" spans="2:17">
      <c r="B987" s="47"/>
      <c r="C987" s="73"/>
      <c r="D987" s="73"/>
      <c r="E987" s="73"/>
      <c r="F987" s="73"/>
      <c r="G987" s="74"/>
      <c r="H987" s="74"/>
      <c r="I987" s="73"/>
      <c r="J987" s="73"/>
      <c r="K987" s="77" t="s">
        <v>697</v>
      </c>
      <c r="L987" s="78" t="s">
        <v>698</v>
      </c>
      <c r="M987" s="78" t="s">
        <v>2004</v>
      </c>
      <c r="N987" s="77" t="s">
        <v>700</v>
      </c>
      <c r="O987" s="77" t="s">
        <v>701</v>
      </c>
      <c r="P987" s="77" t="s">
        <v>672</v>
      </c>
      <c r="Q987" s="79"/>
    </row>
    <row r="988" s="29" customFormat="1" ht="20" customHeight="1" spans="2:17">
      <c r="B988" s="47"/>
      <c r="C988" s="73"/>
      <c r="D988" s="73"/>
      <c r="E988" s="73"/>
      <c r="F988" s="73"/>
      <c r="G988" s="74"/>
      <c r="H988" s="74"/>
      <c r="I988" s="73"/>
      <c r="J988" s="73"/>
      <c r="K988" s="77" t="s">
        <v>703</v>
      </c>
      <c r="L988" s="78" t="s">
        <v>704</v>
      </c>
      <c r="M988" s="78" t="s">
        <v>1254</v>
      </c>
      <c r="N988" s="77" t="s">
        <v>665</v>
      </c>
      <c r="O988" s="77" t="s">
        <v>988</v>
      </c>
      <c r="P988" s="77" t="s">
        <v>707</v>
      </c>
      <c r="Q988" s="79"/>
    </row>
    <row r="989" s="29" customFormat="1" ht="20" customHeight="1" spans="2:17">
      <c r="B989" s="47"/>
      <c r="C989" s="73" t="s">
        <v>2005</v>
      </c>
      <c r="D989" s="73" t="s">
        <v>660</v>
      </c>
      <c r="E989" s="73" t="s">
        <v>1193</v>
      </c>
      <c r="F989" s="73">
        <v>13520232758</v>
      </c>
      <c r="G989" s="74">
        <v>67</v>
      </c>
      <c r="H989" s="74">
        <v>67</v>
      </c>
      <c r="I989" s="73"/>
      <c r="J989" s="73" t="s">
        <v>1989</v>
      </c>
      <c r="K989" s="77" t="s">
        <v>662</v>
      </c>
      <c r="L989" s="78" t="s">
        <v>663</v>
      </c>
      <c r="M989" s="78" t="s">
        <v>1996</v>
      </c>
      <c r="N989" s="77" t="s">
        <v>670</v>
      </c>
      <c r="O989" s="77" t="s">
        <v>1997</v>
      </c>
      <c r="P989" s="77" t="s">
        <v>1992</v>
      </c>
      <c r="Q989" s="79"/>
    </row>
    <row r="990" s="29" customFormat="1" ht="20" customHeight="1" spans="2:17">
      <c r="B990" s="47"/>
      <c r="C990" s="73"/>
      <c r="D990" s="73"/>
      <c r="E990" s="73"/>
      <c r="F990" s="73"/>
      <c r="G990" s="74"/>
      <c r="H990" s="74"/>
      <c r="I990" s="73"/>
      <c r="J990" s="73"/>
      <c r="K990" s="77" t="s">
        <v>662</v>
      </c>
      <c r="L990" s="78" t="s">
        <v>663</v>
      </c>
      <c r="M990" s="78" t="s">
        <v>1990</v>
      </c>
      <c r="N990" s="77" t="s">
        <v>670</v>
      </c>
      <c r="O990" s="77" t="s">
        <v>1991</v>
      </c>
      <c r="P990" s="77" t="s">
        <v>1992</v>
      </c>
      <c r="Q990" s="79"/>
    </row>
    <row r="991" s="29" customFormat="1" ht="20" customHeight="1" spans="2:17">
      <c r="B991" s="47"/>
      <c r="C991" s="73"/>
      <c r="D991" s="73"/>
      <c r="E991" s="73"/>
      <c r="F991" s="73"/>
      <c r="G991" s="74"/>
      <c r="H991" s="74"/>
      <c r="I991" s="73"/>
      <c r="J991" s="73"/>
      <c r="K991" s="77" t="s">
        <v>662</v>
      </c>
      <c r="L991" s="78" t="s">
        <v>682</v>
      </c>
      <c r="M991" s="78" t="s">
        <v>1993</v>
      </c>
      <c r="N991" s="77" t="s">
        <v>700</v>
      </c>
      <c r="O991" s="77" t="s">
        <v>701</v>
      </c>
      <c r="P991" s="77" t="s">
        <v>892</v>
      </c>
      <c r="Q991" s="79"/>
    </row>
    <row r="992" s="29" customFormat="1" ht="20" customHeight="1" spans="2:17">
      <c r="B992" s="47"/>
      <c r="C992" s="73"/>
      <c r="D992" s="73"/>
      <c r="E992" s="73"/>
      <c r="F992" s="73"/>
      <c r="G992" s="74"/>
      <c r="H992" s="74"/>
      <c r="I992" s="73"/>
      <c r="J992" s="73"/>
      <c r="K992" s="77" t="s">
        <v>662</v>
      </c>
      <c r="L992" s="78" t="s">
        <v>682</v>
      </c>
      <c r="M992" s="78" t="s">
        <v>1110</v>
      </c>
      <c r="N992" s="77" t="s">
        <v>670</v>
      </c>
      <c r="O992" s="77" t="s">
        <v>671</v>
      </c>
      <c r="P992" s="77" t="s">
        <v>672</v>
      </c>
      <c r="Q992" s="79"/>
    </row>
    <row r="993" s="29" customFormat="1" ht="20" customHeight="1" spans="2:17">
      <c r="B993" s="47"/>
      <c r="C993" s="73"/>
      <c r="D993" s="73"/>
      <c r="E993" s="73"/>
      <c r="F993" s="73"/>
      <c r="G993" s="74"/>
      <c r="H993" s="74"/>
      <c r="I993" s="73"/>
      <c r="J993" s="73"/>
      <c r="K993" s="77" t="s">
        <v>662</v>
      </c>
      <c r="L993" s="78" t="s">
        <v>668</v>
      </c>
      <c r="M993" s="78" t="s">
        <v>1998</v>
      </c>
      <c r="N993" s="77" t="s">
        <v>674</v>
      </c>
      <c r="O993" s="77" t="s">
        <v>1999</v>
      </c>
      <c r="P993" s="77"/>
      <c r="Q993" s="79"/>
    </row>
    <row r="994" s="29" customFormat="1" ht="20" customHeight="1" spans="2:17">
      <c r="B994" s="47"/>
      <c r="C994" s="73"/>
      <c r="D994" s="73"/>
      <c r="E994" s="73"/>
      <c r="F994" s="73"/>
      <c r="G994" s="74"/>
      <c r="H994" s="74"/>
      <c r="I994" s="73"/>
      <c r="J994" s="73"/>
      <c r="K994" s="77" t="s">
        <v>662</v>
      </c>
      <c r="L994" s="78" t="s">
        <v>668</v>
      </c>
      <c r="M994" s="78" t="s">
        <v>1994</v>
      </c>
      <c r="N994" s="77" t="s">
        <v>674</v>
      </c>
      <c r="O994" s="77" t="s">
        <v>1882</v>
      </c>
      <c r="P994" s="77"/>
      <c r="Q994" s="79"/>
    </row>
    <row r="995" s="29" customFormat="1" ht="20" customHeight="1" spans="2:17">
      <c r="B995" s="47"/>
      <c r="C995" s="73"/>
      <c r="D995" s="73"/>
      <c r="E995" s="73"/>
      <c r="F995" s="73"/>
      <c r="G995" s="74"/>
      <c r="H995" s="74"/>
      <c r="I995" s="73"/>
      <c r="J995" s="73"/>
      <c r="K995" s="77" t="s">
        <v>662</v>
      </c>
      <c r="L995" s="78" t="s">
        <v>668</v>
      </c>
      <c r="M995" s="78" t="s">
        <v>1995</v>
      </c>
      <c r="N995" s="77" t="s">
        <v>674</v>
      </c>
      <c r="O995" s="77" t="s">
        <v>782</v>
      </c>
      <c r="P995" s="77"/>
      <c r="Q995" s="79"/>
    </row>
    <row r="996" s="29" customFormat="1" ht="20" customHeight="1" spans="2:17">
      <c r="B996" s="47"/>
      <c r="C996" s="73"/>
      <c r="D996" s="73"/>
      <c r="E996" s="73"/>
      <c r="F996" s="73"/>
      <c r="G996" s="74"/>
      <c r="H996" s="74"/>
      <c r="I996" s="73"/>
      <c r="J996" s="73"/>
      <c r="K996" s="77" t="s">
        <v>688</v>
      </c>
      <c r="L996" s="78" t="s">
        <v>949</v>
      </c>
      <c r="M996" s="78" t="s">
        <v>2001</v>
      </c>
      <c r="N996" s="77" t="s">
        <v>674</v>
      </c>
      <c r="O996" s="77" t="s">
        <v>691</v>
      </c>
      <c r="P996" s="77"/>
      <c r="Q996" s="79"/>
    </row>
    <row r="997" s="29" customFormat="1" ht="20" customHeight="1" spans="2:17">
      <c r="B997" s="47"/>
      <c r="C997" s="73"/>
      <c r="D997" s="73"/>
      <c r="E997" s="73"/>
      <c r="F997" s="73"/>
      <c r="G997" s="74"/>
      <c r="H997" s="74"/>
      <c r="I997" s="73"/>
      <c r="J997" s="73"/>
      <c r="K997" s="77" t="s">
        <v>688</v>
      </c>
      <c r="L997" s="78" t="s">
        <v>949</v>
      </c>
      <c r="M997" s="78" t="s">
        <v>2002</v>
      </c>
      <c r="N997" s="77" t="s">
        <v>674</v>
      </c>
      <c r="O997" s="77" t="s">
        <v>2003</v>
      </c>
      <c r="P997" s="77"/>
      <c r="Q997" s="79"/>
    </row>
    <row r="998" s="29" customFormat="1" ht="20" customHeight="1" spans="2:17">
      <c r="B998" s="47"/>
      <c r="C998" s="73"/>
      <c r="D998" s="73"/>
      <c r="E998" s="73"/>
      <c r="F998" s="73"/>
      <c r="G998" s="74"/>
      <c r="H998" s="74"/>
      <c r="I998" s="73"/>
      <c r="J998" s="73"/>
      <c r="K998" s="77" t="s">
        <v>688</v>
      </c>
      <c r="L998" s="78" t="s">
        <v>689</v>
      </c>
      <c r="M998" s="78" t="s">
        <v>2000</v>
      </c>
      <c r="N998" s="77" t="s">
        <v>674</v>
      </c>
      <c r="O998" s="77" t="s">
        <v>760</v>
      </c>
      <c r="P998" s="77"/>
      <c r="Q998" s="79"/>
    </row>
    <row r="999" s="29" customFormat="1" ht="20" customHeight="1" spans="2:17">
      <c r="B999" s="47"/>
      <c r="C999" s="73"/>
      <c r="D999" s="73"/>
      <c r="E999" s="73"/>
      <c r="F999" s="73"/>
      <c r="G999" s="74"/>
      <c r="H999" s="74"/>
      <c r="I999" s="73"/>
      <c r="J999" s="73"/>
      <c r="K999" s="77" t="s">
        <v>697</v>
      </c>
      <c r="L999" s="78" t="s">
        <v>698</v>
      </c>
      <c r="M999" s="78" t="s">
        <v>2004</v>
      </c>
      <c r="N999" s="77" t="s">
        <v>700</v>
      </c>
      <c r="O999" s="77" t="s">
        <v>701</v>
      </c>
      <c r="P999" s="77" t="s">
        <v>672</v>
      </c>
      <c r="Q999" s="79"/>
    </row>
    <row r="1000" s="29" customFormat="1" ht="20" customHeight="1" spans="2:17">
      <c r="B1000" s="47"/>
      <c r="C1000" s="73"/>
      <c r="D1000" s="73"/>
      <c r="E1000" s="73"/>
      <c r="F1000" s="73"/>
      <c r="G1000" s="74"/>
      <c r="H1000" s="74"/>
      <c r="I1000" s="73"/>
      <c r="J1000" s="73"/>
      <c r="K1000" s="77" t="s">
        <v>703</v>
      </c>
      <c r="L1000" s="78" t="s">
        <v>704</v>
      </c>
      <c r="M1000" s="78" t="s">
        <v>1254</v>
      </c>
      <c r="N1000" s="77" t="s">
        <v>665</v>
      </c>
      <c r="O1000" s="77" t="s">
        <v>2006</v>
      </c>
      <c r="P1000" s="77" t="s">
        <v>707</v>
      </c>
      <c r="Q1000" s="79"/>
    </row>
    <row r="1001" s="29" customFormat="1" ht="20" customHeight="1" spans="2:17">
      <c r="B1001" s="47"/>
      <c r="C1001" s="73" t="s">
        <v>2007</v>
      </c>
      <c r="D1001" s="73" t="s">
        <v>660</v>
      </c>
      <c r="E1001" s="73"/>
      <c r="F1001" s="73"/>
      <c r="G1001" s="74">
        <v>112.8</v>
      </c>
      <c r="H1001" s="74">
        <v>112.8</v>
      </c>
      <c r="I1001" s="73"/>
      <c r="J1001" s="73" t="s">
        <v>2008</v>
      </c>
      <c r="K1001" s="77" t="s">
        <v>662</v>
      </c>
      <c r="L1001" s="78" t="s">
        <v>668</v>
      </c>
      <c r="M1001" s="78" t="s">
        <v>2009</v>
      </c>
      <c r="N1001" s="77" t="s">
        <v>674</v>
      </c>
      <c r="O1001" s="77" t="s">
        <v>1143</v>
      </c>
      <c r="P1001" s="77"/>
      <c r="Q1001" s="79"/>
    </row>
    <row r="1002" s="29" customFormat="1" ht="20" customHeight="1" spans="2:17">
      <c r="B1002" s="47"/>
      <c r="C1002" s="73"/>
      <c r="D1002" s="73"/>
      <c r="E1002" s="73"/>
      <c r="F1002" s="73"/>
      <c r="G1002" s="74"/>
      <c r="H1002" s="74"/>
      <c r="I1002" s="73"/>
      <c r="J1002" s="73"/>
      <c r="K1002" s="77" t="s">
        <v>662</v>
      </c>
      <c r="L1002" s="78" t="s">
        <v>663</v>
      </c>
      <c r="M1002" s="78" t="s">
        <v>2010</v>
      </c>
      <c r="N1002" s="77" t="s">
        <v>670</v>
      </c>
      <c r="O1002" s="77" t="s">
        <v>926</v>
      </c>
      <c r="P1002" s="77" t="s">
        <v>2011</v>
      </c>
      <c r="Q1002" s="79"/>
    </row>
    <row r="1003" s="29" customFormat="1" ht="20" customHeight="1" spans="2:17">
      <c r="B1003" s="47"/>
      <c r="C1003" s="73"/>
      <c r="D1003" s="73"/>
      <c r="E1003" s="73"/>
      <c r="F1003" s="73"/>
      <c r="G1003" s="74"/>
      <c r="H1003" s="74"/>
      <c r="I1003" s="73"/>
      <c r="J1003" s="73"/>
      <c r="K1003" s="77" t="s">
        <v>662</v>
      </c>
      <c r="L1003" s="78" t="s">
        <v>668</v>
      </c>
      <c r="M1003" s="78" t="s">
        <v>2012</v>
      </c>
      <c r="N1003" s="77" t="s">
        <v>674</v>
      </c>
      <c r="O1003" s="77" t="s">
        <v>2013</v>
      </c>
      <c r="P1003" s="77"/>
      <c r="Q1003" s="79"/>
    </row>
    <row r="1004" s="29" customFormat="1" ht="20" customHeight="1" spans="2:17">
      <c r="B1004" s="47"/>
      <c r="C1004" s="73"/>
      <c r="D1004" s="73"/>
      <c r="E1004" s="73"/>
      <c r="F1004" s="73"/>
      <c r="G1004" s="74"/>
      <c r="H1004" s="74"/>
      <c r="I1004" s="73"/>
      <c r="J1004" s="73"/>
      <c r="K1004" s="77" t="s">
        <v>662</v>
      </c>
      <c r="L1004" s="78" t="s">
        <v>682</v>
      </c>
      <c r="M1004" s="78" t="s">
        <v>2014</v>
      </c>
      <c r="N1004" s="77" t="s">
        <v>670</v>
      </c>
      <c r="O1004" s="77" t="s">
        <v>671</v>
      </c>
      <c r="P1004" s="77" t="s">
        <v>672</v>
      </c>
      <c r="Q1004" s="79"/>
    </row>
    <row r="1005" s="29" customFormat="1" ht="20" customHeight="1" spans="2:17">
      <c r="B1005" s="47"/>
      <c r="C1005" s="73"/>
      <c r="D1005" s="73"/>
      <c r="E1005" s="73"/>
      <c r="F1005" s="73"/>
      <c r="G1005" s="74"/>
      <c r="H1005" s="74"/>
      <c r="I1005" s="73"/>
      <c r="J1005" s="73"/>
      <c r="K1005" s="77" t="s">
        <v>662</v>
      </c>
      <c r="L1005" s="78" t="s">
        <v>682</v>
      </c>
      <c r="M1005" s="78" t="s">
        <v>2015</v>
      </c>
      <c r="N1005" s="77" t="s">
        <v>665</v>
      </c>
      <c r="O1005" s="77" t="s">
        <v>686</v>
      </c>
      <c r="P1005" s="77" t="s">
        <v>672</v>
      </c>
      <c r="Q1005" s="79"/>
    </row>
    <row r="1006" s="29" customFormat="1" ht="20" customHeight="1" spans="2:17">
      <c r="B1006" s="47"/>
      <c r="C1006" s="73"/>
      <c r="D1006" s="73"/>
      <c r="E1006" s="73"/>
      <c r="F1006" s="73"/>
      <c r="G1006" s="74"/>
      <c r="H1006" s="74"/>
      <c r="I1006" s="73"/>
      <c r="J1006" s="73"/>
      <c r="K1006" s="77" t="s">
        <v>662</v>
      </c>
      <c r="L1006" s="78" t="s">
        <v>668</v>
      </c>
      <c r="M1006" s="78" t="s">
        <v>2016</v>
      </c>
      <c r="N1006" s="77" t="s">
        <v>674</v>
      </c>
      <c r="O1006" s="77" t="s">
        <v>2017</v>
      </c>
      <c r="P1006" s="77"/>
      <c r="Q1006" s="79"/>
    </row>
    <row r="1007" s="29" customFormat="1" ht="20" customHeight="1" spans="2:17">
      <c r="B1007" s="47"/>
      <c r="C1007" s="73"/>
      <c r="D1007" s="73"/>
      <c r="E1007" s="73"/>
      <c r="F1007" s="73"/>
      <c r="G1007" s="74"/>
      <c r="H1007" s="74"/>
      <c r="I1007" s="73"/>
      <c r="J1007" s="73"/>
      <c r="K1007" s="77" t="s">
        <v>662</v>
      </c>
      <c r="L1007" s="78" t="s">
        <v>663</v>
      </c>
      <c r="M1007" s="78" t="s">
        <v>2018</v>
      </c>
      <c r="N1007" s="77" t="s">
        <v>665</v>
      </c>
      <c r="O1007" s="77" t="s">
        <v>2019</v>
      </c>
      <c r="P1007" s="77" t="s">
        <v>2020</v>
      </c>
      <c r="Q1007" s="79"/>
    </row>
    <row r="1008" s="29" customFormat="1" ht="20" customHeight="1" spans="2:17">
      <c r="B1008" s="47"/>
      <c r="C1008" s="73"/>
      <c r="D1008" s="73"/>
      <c r="E1008" s="73"/>
      <c r="F1008" s="73"/>
      <c r="G1008" s="74"/>
      <c r="H1008" s="74"/>
      <c r="I1008" s="73"/>
      <c r="J1008" s="73"/>
      <c r="K1008" s="77" t="s">
        <v>688</v>
      </c>
      <c r="L1008" s="78" t="s">
        <v>689</v>
      </c>
      <c r="M1008" s="78" t="s">
        <v>2021</v>
      </c>
      <c r="N1008" s="77" t="s">
        <v>700</v>
      </c>
      <c r="O1008" s="77" t="s">
        <v>745</v>
      </c>
      <c r="P1008" s="77" t="s">
        <v>995</v>
      </c>
      <c r="Q1008" s="79"/>
    </row>
    <row r="1009" s="29" customFormat="1" ht="20" customHeight="1" spans="2:17">
      <c r="B1009" s="47"/>
      <c r="C1009" s="73"/>
      <c r="D1009" s="73"/>
      <c r="E1009" s="73"/>
      <c r="F1009" s="73"/>
      <c r="G1009" s="74"/>
      <c r="H1009" s="74"/>
      <c r="I1009" s="73"/>
      <c r="J1009" s="73"/>
      <c r="K1009" s="77" t="s">
        <v>688</v>
      </c>
      <c r="L1009" s="78" t="s">
        <v>692</v>
      </c>
      <c r="M1009" s="78" t="s">
        <v>2022</v>
      </c>
      <c r="N1009" s="77" t="s">
        <v>670</v>
      </c>
      <c r="O1009" s="77" t="s">
        <v>671</v>
      </c>
      <c r="P1009" s="77" t="s">
        <v>672</v>
      </c>
      <c r="Q1009" s="79"/>
    </row>
    <row r="1010" s="29" customFormat="1" ht="20" customHeight="1" spans="2:17">
      <c r="B1010" s="47"/>
      <c r="C1010" s="73"/>
      <c r="D1010" s="73"/>
      <c r="E1010" s="73"/>
      <c r="F1010" s="73"/>
      <c r="G1010" s="74"/>
      <c r="H1010" s="74"/>
      <c r="I1010" s="73"/>
      <c r="J1010" s="73"/>
      <c r="K1010" s="77" t="s">
        <v>697</v>
      </c>
      <c r="L1010" s="78" t="s">
        <v>698</v>
      </c>
      <c r="M1010" s="78" t="s">
        <v>1835</v>
      </c>
      <c r="N1010" s="77" t="s">
        <v>700</v>
      </c>
      <c r="O1010" s="77" t="s">
        <v>701</v>
      </c>
      <c r="P1010" s="77" t="s">
        <v>672</v>
      </c>
      <c r="Q1010" s="79"/>
    </row>
    <row r="1011" s="29" customFormat="1" ht="20" customHeight="1" spans="2:17">
      <c r="B1011" s="47"/>
      <c r="C1011" s="73"/>
      <c r="D1011" s="73"/>
      <c r="E1011" s="73"/>
      <c r="F1011" s="73"/>
      <c r="G1011" s="74"/>
      <c r="H1011" s="74"/>
      <c r="I1011" s="73"/>
      <c r="J1011" s="73"/>
      <c r="K1011" s="77" t="s">
        <v>703</v>
      </c>
      <c r="L1011" s="78" t="s">
        <v>704</v>
      </c>
      <c r="M1011" s="78" t="s">
        <v>705</v>
      </c>
      <c r="N1011" s="77" t="s">
        <v>665</v>
      </c>
      <c r="O1011" s="77" t="s">
        <v>2023</v>
      </c>
      <c r="P1011" s="77" t="s">
        <v>707</v>
      </c>
      <c r="Q1011" s="79"/>
    </row>
    <row r="1012" s="29" customFormat="1" ht="20" customHeight="1" spans="2:17">
      <c r="B1012" s="47"/>
      <c r="C1012" s="73" t="s">
        <v>2024</v>
      </c>
      <c r="D1012" s="73" t="s">
        <v>660</v>
      </c>
      <c r="E1012" s="73" t="s">
        <v>2025</v>
      </c>
      <c r="F1012" s="73">
        <v>80231859</v>
      </c>
      <c r="G1012" s="74">
        <v>50</v>
      </c>
      <c r="H1012" s="74">
        <v>50</v>
      </c>
      <c r="I1012" s="73"/>
      <c r="J1012" s="73" t="s">
        <v>2026</v>
      </c>
      <c r="K1012" s="77" t="s">
        <v>662</v>
      </c>
      <c r="L1012" s="78" t="s">
        <v>668</v>
      </c>
      <c r="M1012" s="78" t="s">
        <v>2027</v>
      </c>
      <c r="N1012" s="77" t="s">
        <v>674</v>
      </c>
      <c r="O1012" s="77" t="s">
        <v>2028</v>
      </c>
      <c r="P1012" s="77"/>
      <c r="Q1012" s="79"/>
    </row>
    <row r="1013" s="29" customFormat="1" ht="20" customHeight="1" spans="2:17">
      <c r="B1013" s="47"/>
      <c r="C1013" s="73"/>
      <c r="D1013" s="73"/>
      <c r="E1013" s="73"/>
      <c r="F1013" s="73"/>
      <c r="G1013" s="74"/>
      <c r="H1013" s="74"/>
      <c r="I1013" s="73"/>
      <c r="J1013" s="73"/>
      <c r="K1013" s="77" t="s">
        <v>662</v>
      </c>
      <c r="L1013" s="78" t="s">
        <v>663</v>
      </c>
      <c r="M1013" s="78" t="s">
        <v>2029</v>
      </c>
      <c r="N1013" s="77" t="s">
        <v>700</v>
      </c>
      <c r="O1013" s="77" t="s">
        <v>1311</v>
      </c>
      <c r="P1013" s="77" t="s">
        <v>757</v>
      </c>
      <c r="Q1013" s="79"/>
    </row>
    <row r="1014" s="29" customFormat="1" ht="20" customHeight="1" spans="2:17">
      <c r="B1014" s="47"/>
      <c r="C1014" s="73"/>
      <c r="D1014" s="73"/>
      <c r="E1014" s="73"/>
      <c r="F1014" s="73"/>
      <c r="G1014" s="74"/>
      <c r="H1014" s="74"/>
      <c r="I1014" s="73"/>
      <c r="J1014" s="73"/>
      <c r="K1014" s="77" t="s">
        <v>662</v>
      </c>
      <c r="L1014" s="78" t="s">
        <v>668</v>
      </c>
      <c r="M1014" s="78" t="s">
        <v>2030</v>
      </c>
      <c r="N1014" s="77" t="s">
        <v>674</v>
      </c>
      <c r="O1014" s="77" t="s">
        <v>1390</v>
      </c>
      <c r="P1014" s="77"/>
      <c r="Q1014" s="79"/>
    </row>
    <row r="1015" s="29" customFormat="1" ht="20" customHeight="1" spans="2:17">
      <c r="B1015" s="47"/>
      <c r="C1015" s="73"/>
      <c r="D1015" s="73"/>
      <c r="E1015" s="73"/>
      <c r="F1015" s="73"/>
      <c r="G1015" s="74"/>
      <c r="H1015" s="74"/>
      <c r="I1015" s="73"/>
      <c r="J1015" s="73"/>
      <c r="K1015" s="77" t="s">
        <v>662</v>
      </c>
      <c r="L1015" s="78" t="s">
        <v>668</v>
      </c>
      <c r="M1015" s="78" t="s">
        <v>2031</v>
      </c>
      <c r="N1015" s="77" t="s">
        <v>674</v>
      </c>
      <c r="O1015" s="77" t="s">
        <v>2032</v>
      </c>
      <c r="P1015" s="77"/>
      <c r="Q1015" s="79"/>
    </row>
    <row r="1016" s="29" customFormat="1" ht="20" customHeight="1" spans="2:17">
      <c r="B1016" s="47"/>
      <c r="C1016" s="73"/>
      <c r="D1016" s="73"/>
      <c r="E1016" s="73"/>
      <c r="F1016" s="73"/>
      <c r="G1016" s="74"/>
      <c r="H1016" s="74"/>
      <c r="I1016" s="73"/>
      <c r="J1016" s="73"/>
      <c r="K1016" s="77" t="s">
        <v>662</v>
      </c>
      <c r="L1016" s="78" t="s">
        <v>682</v>
      </c>
      <c r="M1016" s="78" t="s">
        <v>2033</v>
      </c>
      <c r="N1016" s="77" t="s">
        <v>700</v>
      </c>
      <c r="O1016" s="77" t="s">
        <v>701</v>
      </c>
      <c r="P1016" s="77" t="s">
        <v>672</v>
      </c>
      <c r="Q1016" s="79"/>
    </row>
    <row r="1017" s="29" customFormat="1" ht="20" customHeight="1" spans="2:17">
      <c r="B1017" s="47"/>
      <c r="C1017" s="73"/>
      <c r="D1017" s="73"/>
      <c r="E1017" s="73"/>
      <c r="F1017" s="73"/>
      <c r="G1017" s="74"/>
      <c r="H1017" s="74"/>
      <c r="I1017" s="73"/>
      <c r="J1017" s="73"/>
      <c r="K1017" s="77" t="s">
        <v>662</v>
      </c>
      <c r="L1017" s="78" t="s">
        <v>663</v>
      </c>
      <c r="M1017" s="78" t="s">
        <v>2034</v>
      </c>
      <c r="N1017" s="77" t="s">
        <v>700</v>
      </c>
      <c r="O1017" s="77" t="s">
        <v>926</v>
      </c>
      <c r="P1017" s="77" t="s">
        <v>1393</v>
      </c>
      <c r="Q1017" s="79"/>
    </row>
    <row r="1018" s="29" customFormat="1" ht="20" customHeight="1" spans="2:17">
      <c r="B1018" s="47"/>
      <c r="C1018" s="73"/>
      <c r="D1018" s="73"/>
      <c r="E1018" s="73"/>
      <c r="F1018" s="73"/>
      <c r="G1018" s="74"/>
      <c r="H1018" s="74"/>
      <c r="I1018" s="73"/>
      <c r="J1018" s="73"/>
      <c r="K1018" s="77" t="s">
        <v>662</v>
      </c>
      <c r="L1018" s="78" t="s">
        <v>682</v>
      </c>
      <c r="M1018" s="78" t="s">
        <v>2035</v>
      </c>
      <c r="N1018" s="77" t="s">
        <v>670</v>
      </c>
      <c r="O1018" s="77" t="s">
        <v>671</v>
      </c>
      <c r="P1018" s="77" t="s">
        <v>672</v>
      </c>
      <c r="Q1018" s="79"/>
    </row>
    <row r="1019" s="29" customFormat="1" ht="20" customHeight="1" spans="2:17">
      <c r="B1019" s="47"/>
      <c r="C1019" s="73"/>
      <c r="D1019" s="73"/>
      <c r="E1019" s="73"/>
      <c r="F1019" s="73"/>
      <c r="G1019" s="74"/>
      <c r="H1019" s="74"/>
      <c r="I1019" s="73"/>
      <c r="J1019" s="73"/>
      <c r="K1019" s="77" t="s">
        <v>662</v>
      </c>
      <c r="L1019" s="78" t="s">
        <v>663</v>
      </c>
      <c r="M1019" s="78" t="s">
        <v>2036</v>
      </c>
      <c r="N1019" s="77" t="s">
        <v>700</v>
      </c>
      <c r="O1019" s="77" t="s">
        <v>1170</v>
      </c>
      <c r="P1019" s="77" t="s">
        <v>1029</v>
      </c>
      <c r="Q1019" s="79"/>
    </row>
    <row r="1020" s="29" customFormat="1" ht="20" customHeight="1" spans="2:17">
      <c r="B1020" s="47"/>
      <c r="C1020" s="73"/>
      <c r="D1020" s="73"/>
      <c r="E1020" s="73"/>
      <c r="F1020" s="73"/>
      <c r="G1020" s="74"/>
      <c r="H1020" s="74"/>
      <c r="I1020" s="73"/>
      <c r="J1020" s="73"/>
      <c r="K1020" s="77" t="s">
        <v>662</v>
      </c>
      <c r="L1020" s="78" t="s">
        <v>663</v>
      </c>
      <c r="M1020" s="78" t="s">
        <v>2037</v>
      </c>
      <c r="N1020" s="77" t="s">
        <v>700</v>
      </c>
      <c r="O1020" s="77" t="s">
        <v>994</v>
      </c>
      <c r="P1020" s="77" t="s">
        <v>1393</v>
      </c>
      <c r="Q1020" s="79"/>
    </row>
    <row r="1021" s="29" customFormat="1" ht="20" customHeight="1" spans="2:17">
      <c r="B1021" s="47"/>
      <c r="C1021" s="73"/>
      <c r="D1021" s="73"/>
      <c r="E1021" s="73"/>
      <c r="F1021" s="73"/>
      <c r="G1021" s="74"/>
      <c r="H1021" s="74"/>
      <c r="I1021" s="73"/>
      <c r="J1021" s="73"/>
      <c r="K1021" s="77" t="s">
        <v>688</v>
      </c>
      <c r="L1021" s="78" t="s">
        <v>692</v>
      </c>
      <c r="M1021" s="78" t="s">
        <v>2038</v>
      </c>
      <c r="N1021" s="77" t="s">
        <v>674</v>
      </c>
      <c r="O1021" s="77" t="s">
        <v>694</v>
      </c>
      <c r="P1021" s="77"/>
      <c r="Q1021" s="79"/>
    </row>
    <row r="1022" s="29" customFormat="1" ht="20" customHeight="1" spans="2:17">
      <c r="B1022" s="47"/>
      <c r="C1022" s="73"/>
      <c r="D1022" s="73"/>
      <c r="E1022" s="73"/>
      <c r="F1022" s="73"/>
      <c r="G1022" s="74"/>
      <c r="H1022" s="74"/>
      <c r="I1022" s="73"/>
      <c r="J1022" s="73"/>
      <c r="K1022" s="77" t="s">
        <v>688</v>
      </c>
      <c r="L1022" s="78" t="s">
        <v>692</v>
      </c>
      <c r="M1022" s="78" t="s">
        <v>2039</v>
      </c>
      <c r="N1022" s="77" t="s">
        <v>674</v>
      </c>
      <c r="O1022" s="77" t="s">
        <v>694</v>
      </c>
      <c r="P1022" s="77"/>
      <c r="Q1022" s="79"/>
    </row>
    <row r="1023" s="29" customFormat="1" ht="20" customHeight="1" spans="2:17">
      <c r="B1023" s="47"/>
      <c r="C1023" s="73"/>
      <c r="D1023" s="73"/>
      <c r="E1023" s="73"/>
      <c r="F1023" s="73"/>
      <c r="G1023" s="74"/>
      <c r="H1023" s="74"/>
      <c r="I1023" s="73"/>
      <c r="J1023" s="73"/>
      <c r="K1023" s="77" t="s">
        <v>697</v>
      </c>
      <c r="L1023" s="78" t="s">
        <v>698</v>
      </c>
      <c r="M1023" s="78" t="s">
        <v>2040</v>
      </c>
      <c r="N1023" s="77" t="s">
        <v>700</v>
      </c>
      <c r="O1023" s="77" t="s">
        <v>701</v>
      </c>
      <c r="P1023" s="77" t="s">
        <v>672</v>
      </c>
      <c r="Q1023" s="79"/>
    </row>
    <row r="1024" s="29" customFormat="1" ht="20" customHeight="1" spans="2:17">
      <c r="B1024" s="47"/>
      <c r="C1024" s="73"/>
      <c r="D1024" s="73"/>
      <c r="E1024" s="73"/>
      <c r="F1024" s="73"/>
      <c r="G1024" s="74"/>
      <c r="H1024" s="74"/>
      <c r="I1024" s="73"/>
      <c r="J1024" s="73"/>
      <c r="K1024" s="77" t="s">
        <v>703</v>
      </c>
      <c r="L1024" s="78" t="s">
        <v>704</v>
      </c>
      <c r="M1024" s="78" t="s">
        <v>705</v>
      </c>
      <c r="N1024" s="77" t="s">
        <v>665</v>
      </c>
      <c r="O1024" s="77" t="s">
        <v>853</v>
      </c>
      <c r="P1024" s="77" t="s">
        <v>707</v>
      </c>
      <c r="Q1024" s="79"/>
    </row>
    <row r="1025" s="29" customFormat="1" ht="20" customHeight="1" spans="2:17">
      <c r="B1025" s="47"/>
      <c r="C1025" s="73" t="s">
        <v>2041</v>
      </c>
      <c r="D1025" s="73" t="s">
        <v>660</v>
      </c>
      <c r="E1025" s="73"/>
      <c r="F1025" s="73"/>
      <c r="G1025" s="74">
        <v>46</v>
      </c>
      <c r="H1025" s="74">
        <v>46</v>
      </c>
      <c r="I1025" s="73"/>
      <c r="J1025" s="73" t="s">
        <v>2042</v>
      </c>
      <c r="K1025" s="77" t="s">
        <v>662</v>
      </c>
      <c r="L1025" s="78" t="s">
        <v>663</v>
      </c>
      <c r="M1025" s="78" t="s">
        <v>2043</v>
      </c>
      <c r="N1025" s="77" t="s">
        <v>665</v>
      </c>
      <c r="O1025" s="77" t="s">
        <v>1305</v>
      </c>
      <c r="P1025" s="77" t="s">
        <v>717</v>
      </c>
      <c r="Q1025" s="79"/>
    </row>
    <row r="1026" s="29" customFormat="1" ht="20" customHeight="1" spans="2:17">
      <c r="B1026" s="47"/>
      <c r="C1026" s="73"/>
      <c r="D1026" s="73"/>
      <c r="E1026" s="73"/>
      <c r="F1026" s="73"/>
      <c r="G1026" s="74"/>
      <c r="H1026" s="74"/>
      <c r="I1026" s="73"/>
      <c r="J1026" s="73"/>
      <c r="K1026" s="77" t="s">
        <v>662</v>
      </c>
      <c r="L1026" s="78" t="s">
        <v>663</v>
      </c>
      <c r="M1026" s="78" t="s">
        <v>2044</v>
      </c>
      <c r="N1026" s="77" t="s">
        <v>670</v>
      </c>
      <c r="O1026" s="77" t="s">
        <v>666</v>
      </c>
      <c r="P1026" s="77" t="s">
        <v>1768</v>
      </c>
      <c r="Q1026" s="79"/>
    </row>
    <row r="1027" s="29" customFormat="1" ht="20" customHeight="1" spans="2:17">
      <c r="B1027" s="47"/>
      <c r="C1027" s="73"/>
      <c r="D1027" s="73"/>
      <c r="E1027" s="73"/>
      <c r="F1027" s="73"/>
      <c r="G1027" s="74"/>
      <c r="H1027" s="74"/>
      <c r="I1027" s="73"/>
      <c r="J1027" s="73"/>
      <c r="K1027" s="77" t="s">
        <v>662</v>
      </c>
      <c r="L1027" s="78" t="s">
        <v>682</v>
      </c>
      <c r="M1027" s="78" t="s">
        <v>2045</v>
      </c>
      <c r="N1027" s="77" t="s">
        <v>670</v>
      </c>
      <c r="O1027" s="77" t="s">
        <v>671</v>
      </c>
      <c r="P1027" s="77" t="s">
        <v>672</v>
      </c>
      <c r="Q1027" s="79"/>
    </row>
    <row r="1028" s="29" customFormat="1" ht="20" customHeight="1" spans="2:17">
      <c r="B1028" s="47"/>
      <c r="C1028" s="73"/>
      <c r="D1028" s="73"/>
      <c r="E1028" s="73"/>
      <c r="F1028" s="73"/>
      <c r="G1028" s="74"/>
      <c r="H1028" s="74"/>
      <c r="I1028" s="73"/>
      <c r="J1028" s="73"/>
      <c r="K1028" s="77" t="s">
        <v>662</v>
      </c>
      <c r="L1028" s="78" t="s">
        <v>682</v>
      </c>
      <c r="M1028" s="78" t="s">
        <v>2046</v>
      </c>
      <c r="N1028" s="77" t="s">
        <v>670</v>
      </c>
      <c r="O1028" s="77" t="s">
        <v>671</v>
      </c>
      <c r="P1028" s="77" t="s">
        <v>672</v>
      </c>
      <c r="Q1028" s="79"/>
    </row>
    <row r="1029" s="29" customFormat="1" ht="20" customHeight="1" spans="2:17">
      <c r="B1029" s="47"/>
      <c r="C1029" s="73"/>
      <c r="D1029" s="73"/>
      <c r="E1029" s="73"/>
      <c r="F1029" s="73"/>
      <c r="G1029" s="74"/>
      <c r="H1029" s="74"/>
      <c r="I1029" s="73"/>
      <c r="J1029" s="73"/>
      <c r="K1029" s="77" t="s">
        <v>662</v>
      </c>
      <c r="L1029" s="78" t="s">
        <v>682</v>
      </c>
      <c r="M1029" s="78" t="s">
        <v>2047</v>
      </c>
      <c r="N1029" s="77" t="s">
        <v>670</v>
      </c>
      <c r="O1029" s="77" t="s">
        <v>671</v>
      </c>
      <c r="P1029" s="77" t="s">
        <v>672</v>
      </c>
      <c r="Q1029" s="79"/>
    </row>
    <row r="1030" s="29" customFormat="1" ht="20" customHeight="1" spans="2:17">
      <c r="B1030" s="47"/>
      <c r="C1030" s="73"/>
      <c r="D1030" s="73"/>
      <c r="E1030" s="73"/>
      <c r="F1030" s="73"/>
      <c r="G1030" s="74"/>
      <c r="H1030" s="74"/>
      <c r="I1030" s="73"/>
      <c r="J1030" s="73"/>
      <c r="K1030" s="77" t="s">
        <v>662</v>
      </c>
      <c r="L1030" s="78" t="s">
        <v>668</v>
      </c>
      <c r="M1030" s="78" t="s">
        <v>2048</v>
      </c>
      <c r="N1030" s="77" t="s">
        <v>674</v>
      </c>
      <c r="O1030" s="77" t="s">
        <v>1034</v>
      </c>
      <c r="P1030" s="77"/>
      <c r="Q1030" s="79"/>
    </row>
    <row r="1031" s="29" customFormat="1" ht="20" customHeight="1" spans="2:17">
      <c r="B1031" s="47"/>
      <c r="C1031" s="73"/>
      <c r="D1031" s="73"/>
      <c r="E1031" s="73"/>
      <c r="F1031" s="73"/>
      <c r="G1031" s="74"/>
      <c r="H1031" s="74"/>
      <c r="I1031" s="73"/>
      <c r="J1031" s="73"/>
      <c r="K1031" s="77" t="s">
        <v>662</v>
      </c>
      <c r="L1031" s="78" t="s">
        <v>668</v>
      </c>
      <c r="M1031" s="78" t="s">
        <v>2049</v>
      </c>
      <c r="N1031" s="77" t="s">
        <v>674</v>
      </c>
      <c r="O1031" s="77" t="s">
        <v>675</v>
      </c>
      <c r="P1031" s="77"/>
      <c r="Q1031" s="79"/>
    </row>
    <row r="1032" s="29" customFormat="1" ht="20" customHeight="1" spans="2:17">
      <c r="B1032" s="47"/>
      <c r="C1032" s="73"/>
      <c r="D1032" s="73"/>
      <c r="E1032" s="73"/>
      <c r="F1032" s="73"/>
      <c r="G1032" s="74"/>
      <c r="H1032" s="74"/>
      <c r="I1032" s="73"/>
      <c r="J1032" s="73"/>
      <c r="K1032" s="77" t="s">
        <v>688</v>
      </c>
      <c r="L1032" s="78" t="s">
        <v>692</v>
      </c>
      <c r="M1032" s="78" t="s">
        <v>2050</v>
      </c>
      <c r="N1032" s="77" t="s">
        <v>674</v>
      </c>
      <c r="O1032" s="77" t="s">
        <v>696</v>
      </c>
      <c r="P1032" s="77"/>
      <c r="Q1032" s="79"/>
    </row>
    <row r="1033" s="29" customFormat="1" ht="20" customHeight="1" spans="2:17">
      <c r="B1033" s="47"/>
      <c r="C1033" s="73"/>
      <c r="D1033" s="73"/>
      <c r="E1033" s="73"/>
      <c r="F1033" s="73"/>
      <c r="G1033" s="74"/>
      <c r="H1033" s="74"/>
      <c r="I1033" s="73"/>
      <c r="J1033" s="73"/>
      <c r="K1033" s="77" t="s">
        <v>688</v>
      </c>
      <c r="L1033" s="78" t="s">
        <v>689</v>
      </c>
      <c r="M1033" s="78" t="s">
        <v>1933</v>
      </c>
      <c r="N1033" s="77" t="s">
        <v>674</v>
      </c>
      <c r="O1033" s="77" t="s">
        <v>773</v>
      </c>
      <c r="P1033" s="77"/>
      <c r="Q1033" s="79"/>
    </row>
    <row r="1034" s="29" customFormat="1" ht="20" customHeight="1" spans="2:17">
      <c r="B1034" s="47"/>
      <c r="C1034" s="73"/>
      <c r="D1034" s="73"/>
      <c r="E1034" s="73"/>
      <c r="F1034" s="73"/>
      <c r="G1034" s="74"/>
      <c r="H1034" s="74"/>
      <c r="I1034" s="73"/>
      <c r="J1034" s="73"/>
      <c r="K1034" s="77" t="s">
        <v>697</v>
      </c>
      <c r="L1034" s="78" t="s">
        <v>698</v>
      </c>
      <c r="M1034" s="78" t="s">
        <v>2051</v>
      </c>
      <c r="N1034" s="77" t="s">
        <v>670</v>
      </c>
      <c r="O1034" s="77" t="s">
        <v>671</v>
      </c>
      <c r="P1034" s="77" t="s">
        <v>672</v>
      </c>
      <c r="Q1034" s="79"/>
    </row>
    <row r="1035" s="29" customFormat="1" ht="20" customHeight="1" spans="2:17">
      <c r="B1035" s="47"/>
      <c r="C1035" s="73"/>
      <c r="D1035" s="73"/>
      <c r="E1035" s="73"/>
      <c r="F1035" s="73"/>
      <c r="G1035" s="74"/>
      <c r="H1035" s="74"/>
      <c r="I1035" s="73"/>
      <c r="J1035" s="73"/>
      <c r="K1035" s="77" t="s">
        <v>703</v>
      </c>
      <c r="L1035" s="78" t="s">
        <v>704</v>
      </c>
      <c r="M1035" s="78" t="s">
        <v>705</v>
      </c>
      <c r="N1035" s="77" t="s">
        <v>665</v>
      </c>
      <c r="O1035" s="77" t="s">
        <v>1341</v>
      </c>
      <c r="P1035" s="77" t="s">
        <v>707</v>
      </c>
      <c r="Q1035" s="79"/>
    </row>
    <row r="1036" s="29" customFormat="1" ht="20" customHeight="1" spans="2:17">
      <c r="B1036" s="47"/>
      <c r="C1036" s="73" t="s">
        <v>2052</v>
      </c>
      <c r="D1036" s="73" t="s">
        <v>660</v>
      </c>
      <c r="E1036" s="73" t="s">
        <v>2053</v>
      </c>
      <c r="F1036" s="73">
        <v>80231958</v>
      </c>
      <c r="G1036" s="74">
        <v>905.196</v>
      </c>
      <c r="H1036" s="74">
        <v>905.196</v>
      </c>
      <c r="I1036" s="73"/>
      <c r="J1036" s="73" t="s">
        <v>2054</v>
      </c>
      <c r="K1036" s="77" t="s">
        <v>662</v>
      </c>
      <c r="L1036" s="78" t="s">
        <v>663</v>
      </c>
      <c r="M1036" s="78" t="s">
        <v>808</v>
      </c>
      <c r="N1036" s="77" t="s">
        <v>670</v>
      </c>
      <c r="O1036" s="77" t="s">
        <v>809</v>
      </c>
      <c r="P1036" s="77" t="s">
        <v>717</v>
      </c>
      <c r="Q1036" s="79"/>
    </row>
    <row r="1037" s="29" customFormat="1" ht="20" customHeight="1" spans="2:17">
      <c r="B1037" s="47"/>
      <c r="C1037" s="73"/>
      <c r="D1037" s="73"/>
      <c r="E1037" s="73"/>
      <c r="F1037" s="73"/>
      <c r="G1037" s="74"/>
      <c r="H1037" s="74"/>
      <c r="I1037" s="73"/>
      <c r="J1037" s="73"/>
      <c r="K1037" s="77" t="s">
        <v>662</v>
      </c>
      <c r="L1037" s="78" t="s">
        <v>663</v>
      </c>
      <c r="M1037" s="78" t="s">
        <v>797</v>
      </c>
      <c r="N1037" s="77" t="s">
        <v>670</v>
      </c>
      <c r="O1037" s="77" t="s">
        <v>2055</v>
      </c>
      <c r="P1037" s="77" t="s">
        <v>799</v>
      </c>
      <c r="Q1037" s="79"/>
    </row>
    <row r="1038" s="29" customFormat="1" ht="20" customHeight="1" spans="2:17">
      <c r="B1038" s="47"/>
      <c r="C1038" s="73"/>
      <c r="D1038" s="73"/>
      <c r="E1038" s="73"/>
      <c r="F1038" s="73"/>
      <c r="G1038" s="74"/>
      <c r="H1038" s="74"/>
      <c r="I1038" s="73"/>
      <c r="J1038" s="73"/>
      <c r="K1038" s="77" t="s">
        <v>662</v>
      </c>
      <c r="L1038" s="78" t="s">
        <v>682</v>
      </c>
      <c r="M1038" s="78" t="s">
        <v>802</v>
      </c>
      <c r="N1038" s="77" t="s">
        <v>674</v>
      </c>
      <c r="O1038" s="77" t="s">
        <v>803</v>
      </c>
      <c r="P1038" s="77"/>
      <c r="Q1038" s="79"/>
    </row>
    <row r="1039" s="29" customFormat="1" ht="20" customHeight="1" spans="2:17">
      <c r="B1039" s="47"/>
      <c r="C1039" s="73"/>
      <c r="D1039" s="73"/>
      <c r="E1039" s="73"/>
      <c r="F1039" s="73"/>
      <c r="G1039" s="74"/>
      <c r="H1039" s="74"/>
      <c r="I1039" s="73"/>
      <c r="J1039" s="73"/>
      <c r="K1039" s="77" t="s">
        <v>662</v>
      </c>
      <c r="L1039" s="78" t="s">
        <v>668</v>
      </c>
      <c r="M1039" s="78" t="s">
        <v>804</v>
      </c>
      <c r="N1039" s="77" t="s">
        <v>674</v>
      </c>
      <c r="O1039" s="77" t="s">
        <v>2056</v>
      </c>
      <c r="P1039" s="77"/>
      <c r="Q1039" s="79"/>
    </row>
    <row r="1040" s="29" customFormat="1" ht="20" customHeight="1" spans="2:17">
      <c r="B1040" s="47"/>
      <c r="C1040" s="73"/>
      <c r="D1040" s="73"/>
      <c r="E1040" s="73"/>
      <c r="F1040" s="73"/>
      <c r="G1040" s="74"/>
      <c r="H1040" s="74"/>
      <c r="I1040" s="73"/>
      <c r="J1040" s="73"/>
      <c r="K1040" s="77" t="s">
        <v>662</v>
      </c>
      <c r="L1040" s="78" t="s">
        <v>668</v>
      </c>
      <c r="M1040" s="78" t="s">
        <v>795</v>
      </c>
      <c r="N1040" s="77" t="s">
        <v>674</v>
      </c>
      <c r="O1040" s="77" t="s">
        <v>796</v>
      </c>
      <c r="P1040" s="77"/>
      <c r="Q1040" s="79"/>
    </row>
    <row r="1041" s="29" customFormat="1" ht="20" customHeight="1" spans="2:17">
      <c r="B1041" s="47"/>
      <c r="C1041" s="73"/>
      <c r="D1041" s="73"/>
      <c r="E1041" s="73"/>
      <c r="F1041" s="73"/>
      <c r="G1041" s="74"/>
      <c r="H1041" s="74"/>
      <c r="I1041" s="73"/>
      <c r="J1041" s="73"/>
      <c r="K1041" s="77" t="s">
        <v>688</v>
      </c>
      <c r="L1041" s="78" t="s">
        <v>692</v>
      </c>
      <c r="M1041" s="78" t="s">
        <v>812</v>
      </c>
      <c r="N1041" s="77" t="s">
        <v>674</v>
      </c>
      <c r="O1041" s="77" t="s">
        <v>789</v>
      </c>
      <c r="P1041" s="77"/>
      <c r="Q1041" s="79"/>
    </row>
    <row r="1042" s="29" customFormat="1" ht="20" customHeight="1" spans="2:17">
      <c r="B1042" s="47"/>
      <c r="C1042" s="73"/>
      <c r="D1042" s="73"/>
      <c r="E1042" s="73"/>
      <c r="F1042" s="73"/>
      <c r="G1042" s="74"/>
      <c r="H1042" s="74"/>
      <c r="I1042" s="73"/>
      <c r="J1042" s="73"/>
      <c r="K1042" s="77" t="s">
        <v>697</v>
      </c>
      <c r="L1042" s="78" t="s">
        <v>698</v>
      </c>
      <c r="M1042" s="78" t="s">
        <v>790</v>
      </c>
      <c r="N1042" s="77" t="s">
        <v>700</v>
      </c>
      <c r="O1042" s="77" t="s">
        <v>701</v>
      </c>
      <c r="P1042" s="77" t="s">
        <v>672</v>
      </c>
      <c r="Q1042" s="79"/>
    </row>
    <row r="1043" s="29" customFormat="1" ht="20" customHeight="1" spans="2:17">
      <c r="B1043" s="47"/>
      <c r="C1043" s="73"/>
      <c r="D1043" s="73"/>
      <c r="E1043" s="73"/>
      <c r="F1043" s="73"/>
      <c r="G1043" s="74"/>
      <c r="H1043" s="74"/>
      <c r="I1043" s="73"/>
      <c r="J1043" s="73"/>
      <c r="K1043" s="77" t="s">
        <v>703</v>
      </c>
      <c r="L1043" s="78" t="s">
        <v>704</v>
      </c>
      <c r="M1043" s="78" t="s">
        <v>2057</v>
      </c>
      <c r="N1043" s="77" t="s">
        <v>665</v>
      </c>
      <c r="O1043" s="77" t="s">
        <v>2058</v>
      </c>
      <c r="P1043" s="77" t="s">
        <v>707</v>
      </c>
      <c r="Q1043" s="79"/>
    </row>
    <row r="1044" s="29" customFormat="1" ht="20" customHeight="1" spans="2:17">
      <c r="B1044" s="47"/>
      <c r="C1044" s="73"/>
      <c r="D1044" s="73"/>
      <c r="E1044" s="73"/>
      <c r="F1044" s="73"/>
      <c r="G1044" s="74"/>
      <c r="H1044" s="74"/>
      <c r="I1044" s="73"/>
      <c r="J1044" s="73"/>
      <c r="K1044" s="77" t="s">
        <v>703</v>
      </c>
      <c r="L1044" s="78" t="s">
        <v>704</v>
      </c>
      <c r="M1044" s="78" t="s">
        <v>2059</v>
      </c>
      <c r="N1044" s="77" t="s">
        <v>665</v>
      </c>
      <c r="O1044" s="77" t="s">
        <v>671</v>
      </c>
      <c r="P1044" s="77" t="s">
        <v>817</v>
      </c>
      <c r="Q1044" s="79"/>
    </row>
    <row r="1045" s="29" customFormat="1" ht="20" customHeight="1" spans="2:17">
      <c r="B1045" s="47"/>
      <c r="C1045" s="73" t="s">
        <v>2060</v>
      </c>
      <c r="D1045" s="73" t="s">
        <v>660</v>
      </c>
      <c r="E1045" s="73" t="s">
        <v>2053</v>
      </c>
      <c r="F1045" s="73">
        <v>80231958</v>
      </c>
      <c r="G1045" s="74">
        <v>12</v>
      </c>
      <c r="H1045" s="74">
        <v>12</v>
      </c>
      <c r="I1045" s="73"/>
      <c r="J1045" s="73" t="s">
        <v>2061</v>
      </c>
      <c r="K1045" s="77" t="s">
        <v>662</v>
      </c>
      <c r="L1045" s="78" t="s">
        <v>663</v>
      </c>
      <c r="M1045" s="78" t="s">
        <v>2062</v>
      </c>
      <c r="N1045" s="77" t="s">
        <v>700</v>
      </c>
      <c r="O1045" s="77" t="s">
        <v>1311</v>
      </c>
      <c r="P1045" s="77" t="s">
        <v>1012</v>
      </c>
      <c r="Q1045" s="79"/>
    </row>
    <row r="1046" s="29" customFormat="1" ht="20" customHeight="1" spans="2:17">
      <c r="B1046" s="47"/>
      <c r="C1046" s="73"/>
      <c r="D1046" s="73"/>
      <c r="E1046" s="73"/>
      <c r="F1046" s="73"/>
      <c r="G1046" s="74"/>
      <c r="H1046" s="74"/>
      <c r="I1046" s="73"/>
      <c r="J1046" s="73"/>
      <c r="K1046" s="77" t="s">
        <v>662</v>
      </c>
      <c r="L1046" s="78" t="s">
        <v>663</v>
      </c>
      <c r="M1046" s="78" t="s">
        <v>2063</v>
      </c>
      <c r="N1046" s="77" t="s">
        <v>700</v>
      </c>
      <c r="O1046" s="77" t="s">
        <v>1311</v>
      </c>
      <c r="P1046" s="77" t="s">
        <v>1012</v>
      </c>
      <c r="Q1046" s="79"/>
    </row>
    <row r="1047" s="29" customFormat="1" ht="20" customHeight="1" spans="2:17">
      <c r="B1047" s="47"/>
      <c r="C1047" s="73"/>
      <c r="D1047" s="73"/>
      <c r="E1047" s="73"/>
      <c r="F1047" s="73"/>
      <c r="G1047" s="74"/>
      <c r="H1047" s="74"/>
      <c r="I1047" s="73"/>
      <c r="J1047" s="73"/>
      <c r="K1047" s="77" t="s">
        <v>662</v>
      </c>
      <c r="L1047" s="78" t="s">
        <v>668</v>
      </c>
      <c r="M1047" s="78" t="s">
        <v>2064</v>
      </c>
      <c r="N1047" s="77" t="s">
        <v>674</v>
      </c>
      <c r="O1047" s="77" t="s">
        <v>2065</v>
      </c>
      <c r="P1047" s="77"/>
      <c r="Q1047" s="79"/>
    </row>
    <row r="1048" s="29" customFormat="1" ht="20" customHeight="1" spans="2:17">
      <c r="B1048" s="47"/>
      <c r="C1048" s="73"/>
      <c r="D1048" s="73"/>
      <c r="E1048" s="73"/>
      <c r="F1048" s="73"/>
      <c r="G1048" s="74"/>
      <c r="H1048" s="74"/>
      <c r="I1048" s="73"/>
      <c r="J1048" s="73"/>
      <c r="K1048" s="77" t="s">
        <v>662</v>
      </c>
      <c r="L1048" s="78" t="s">
        <v>668</v>
      </c>
      <c r="M1048" s="78" t="s">
        <v>2066</v>
      </c>
      <c r="N1048" s="77" t="s">
        <v>674</v>
      </c>
      <c r="O1048" s="77" t="s">
        <v>2067</v>
      </c>
      <c r="P1048" s="77"/>
      <c r="Q1048" s="79"/>
    </row>
    <row r="1049" s="29" customFormat="1" ht="20" customHeight="1" spans="2:17">
      <c r="B1049" s="47"/>
      <c r="C1049" s="73"/>
      <c r="D1049" s="73"/>
      <c r="E1049" s="73"/>
      <c r="F1049" s="73"/>
      <c r="G1049" s="74"/>
      <c r="H1049" s="74"/>
      <c r="I1049" s="73"/>
      <c r="J1049" s="73"/>
      <c r="K1049" s="77" t="s">
        <v>688</v>
      </c>
      <c r="L1049" s="78" t="s">
        <v>692</v>
      </c>
      <c r="M1049" s="78" t="s">
        <v>2068</v>
      </c>
      <c r="N1049" s="77" t="s">
        <v>674</v>
      </c>
      <c r="O1049" s="77" t="s">
        <v>1226</v>
      </c>
      <c r="P1049" s="77"/>
      <c r="Q1049" s="79"/>
    </row>
    <row r="1050" s="29" customFormat="1" ht="20" customHeight="1" spans="2:17">
      <c r="B1050" s="47"/>
      <c r="C1050" s="73"/>
      <c r="D1050" s="73"/>
      <c r="E1050" s="73"/>
      <c r="F1050" s="73"/>
      <c r="G1050" s="74"/>
      <c r="H1050" s="74"/>
      <c r="I1050" s="73"/>
      <c r="J1050" s="73"/>
      <c r="K1050" s="77" t="s">
        <v>697</v>
      </c>
      <c r="L1050" s="78" t="s">
        <v>698</v>
      </c>
      <c r="M1050" s="78" t="s">
        <v>2069</v>
      </c>
      <c r="N1050" s="77" t="s">
        <v>700</v>
      </c>
      <c r="O1050" s="77" t="s">
        <v>701</v>
      </c>
      <c r="P1050" s="77" t="s">
        <v>672</v>
      </c>
      <c r="Q1050" s="79"/>
    </row>
    <row r="1051" s="29" customFormat="1" ht="20" customHeight="1" spans="2:17">
      <c r="B1051" s="47"/>
      <c r="C1051" s="73"/>
      <c r="D1051" s="73"/>
      <c r="E1051" s="73"/>
      <c r="F1051" s="73"/>
      <c r="G1051" s="74"/>
      <c r="H1051" s="74"/>
      <c r="I1051" s="73"/>
      <c r="J1051" s="73"/>
      <c r="K1051" s="77" t="s">
        <v>703</v>
      </c>
      <c r="L1051" s="78" t="s">
        <v>704</v>
      </c>
      <c r="M1051" s="78" t="s">
        <v>2070</v>
      </c>
      <c r="N1051" s="77" t="s">
        <v>665</v>
      </c>
      <c r="O1051" s="77" t="s">
        <v>1264</v>
      </c>
      <c r="P1051" s="77" t="s">
        <v>707</v>
      </c>
      <c r="Q1051" s="79"/>
    </row>
    <row r="1052" s="29" customFormat="1" ht="20" customHeight="1" spans="2:17">
      <c r="B1052" s="47"/>
      <c r="C1052" s="73" t="s">
        <v>2071</v>
      </c>
      <c r="D1052" s="73" t="s">
        <v>660</v>
      </c>
      <c r="E1052" s="73" t="s">
        <v>2053</v>
      </c>
      <c r="F1052" s="73">
        <v>80231958</v>
      </c>
      <c r="G1052" s="74">
        <v>730</v>
      </c>
      <c r="H1052" s="74">
        <v>730</v>
      </c>
      <c r="I1052" s="73"/>
      <c r="J1052" s="73" t="s">
        <v>2072</v>
      </c>
      <c r="K1052" s="77" t="s">
        <v>662</v>
      </c>
      <c r="L1052" s="78" t="s">
        <v>663</v>
      </c>
      <c r="M1052" s="78" t="s">
        <v>2073</v>
      </c>
      <c r="N1052" s="77" t="s">
        <v>670</v>
      </c>
      <c r="O1052" s="77" t="s">
        <v>2074</v>
      </c>
      <c r="P1052" s="77" t="s">
        <v>1860</v>
      </c>
      <c r="Q1052" s="79"/>
    </row>
    <row r="1053" s="29" customFormat="1" ht="20" customHeight="1" spans="2:17">
      <c r="B1053" s="47"/>
      <c r="C1053" s="73"/>
      <c r="D1053" s="73"/>
      <c r="E1053" s="73"/>
      <c r="F1053" s="73"/>
      <c r="G1053" s="74"/>
      <c r="H1053" s="74"/>
      <c r="I1053" s="73"/>
      <c r="J1053" s="73"/>
      <c r="K1053" s="77" t="s">
        <v>662</v>
      </c>
      <c r="L1053" s="78" t="s">
        <v>663</v>
      </c>
      <c r="M1053" s="78" t="s">
        <v>2075</v>
      </c>
      <c r="N1053" s="77" t="s">
        <v>670</v>
      </c>
      <c r="O1053" s="77" t="s">
        <v>1563</v>
      </c>
      <c r="P1053" s="77" t="s">
        <v>717</v>
      </c>
      <c r="Q1053" s="79"/>
    </row>
    <row r="1054" s="29" customFormat="1" ht="20" customHeight="1" spans="2:17">
      <c r="B1054" s="47"/>
      <c r="C1054" s="73"/>
      <c r="D1054" s="73"/>
      <c r="E1054" s="73"/>
      <c r="F1054" s="73"/>
      <c r="G1054" s="74"/>
      <c r="H1054" s="74"/>
      <c r="I1054" s="73"/>
      <c r="J1054" s="73"/>
      <c r="K1054" s="77" t="s">
        <v>662</v>
      </c>
      <c r="L1054" s="78" t="s">
        <v>668</v>
      </c>
      <c r="M1054" s="78" t="s">
        <v>2076</v>
      </c>
      <c r="N1054" s="77" t="s">
        <v>674</v>
      </c>
      <c r="O1054" s="77" t="s">
        <v>2077</v>
      </c>
      <c r="P1054" s="77"/>
      <c r="Q1054" s="79"/>
    </row>
    <row r="1055" s="29" customFormat="1" ht="20" customHeight="1" spans="2:17">
      <c r="B1055" s="47"/>
      <c r="C1055" s="73"/>
      <c r="D1055" s="73"/>
      <c r="E1055" s="73"/>
      <c r="F1055" s="73"/>
      <c r="G1055" s="74"/>
      <c r="H1055" s="74"/>
      <c r="I1055" s="73"/>
      <c r="J1055" s="73"/>
      <c r="K1055" s="77" t="s">
        <v>662</v>
      </c>
      <c r="L1055" s="78" t="s">
        <v>668</v>
      </c>
      <c r="M1055" s="78" t="s">
        <v>2078</v>
      </c>
      <c r="N1055" s="77" t="s">
        <v>674</v>
      </c>
      <c r="O1055" s="77" t="s">
        <v>2079</v>
      </c>
      <c r="P1055" s="77"/>
      <c r="Q1055" s="79"/>
    </row>
    <row r="1056" s="29" customFormat="1" ht="20" customHeight="1" spans="2:17">
      <c r="B1056" s="47"/>
      <c r="C1056" s="73"/>
      <c r="D1056" s="73"/>
      <c r="E1056" s="73"/>
      <c r="F1056" s="73"/>
      <c r="G1056" s="74"/>
      <c r="H1056" s="74"/>
      <c r="I1056" s="73"/>
      <c r="J1056" s="73"/>
      <c r="K1056" s="77" t="s">
        <v>688</v>
      </c>
      <c r="L1056" s="78" t="s">
        <v>692</v>
      </c>
      <c r="M1056" s="78" t="s">
        <v>2080</v>
      </c>
      <c r="N1056" s="77" t="s">
        <v>674</v>
      </c>
      <c r="O1056" s="77" t="s">
        <v>1226</v>
      </c>
      <c r="P1056" s="77"/>
      <c r="Q1056" s="79"/>
    </row>
    <row r="1057" s="29" customFormat="1" ht="20" customHeight="1" spans="2:17">
      <c r="B1057" s="47"/>
      <c r="C1057" s="73"/>
      <c r="D1057" s="73"/>
      <c r="E1057" s="73"/>
      <c r="F1057" s="73"/>
      <c r="G1057" s="74"/>
      <c r="H1057" s="74"/>
      <c r="I1057" s="73"/>
      <c r="J1057" s="73"/>
      <c r="K1057" s="77" t="s">
        <v>688</v>
      </c>
      <c r="L1057" s="78" t="s">
        <v>692</v>
      </c>
      <c r="M1057" s="78" t="s">
        <v>2081</v>
      </c>
      <c r="N1057" s="77" t="s">
        <v>674</v>
      </c>
      <c r="O1057" s="77" t="s">
        <v>1226</v>
      </c>
      <c r="P1057" s="77"/>
      <c r="Q1057" s="79"/>
    </row>
    <row r="1058" s="29" customFormat="1" ht="20" customHeight="1" spans="2:17">
      <c r="B1058" s="47"/>
      <c r="C1058" s="73"/>
      <c r="D1058" s="73"/>
      <c r="E1058" s="73"/>
      <c r="F1058" s="73"/>
      <c r="G1058" s="74"/>
      <c r="H1058" s="74"/>
      <c r="I1058" s="73"/>
      <c r="J1058" s="73"/>
      <c r="K1058" s="77" t="s">
        <v>697</v>
      </c>
      <c r="L1058" s="78" t="s">
        <v>698</v>
      </c>
      <c r="M1058" s="78" t="s">
        <v>2082</v>
      </c>
      <c r="N1058" s="77" t="s">
        <v>700</v>
      </c>
      <c r="O1058" s="77" t="s">
        <v>701</v>
      </c>
      <c r="P1058" s="77" t="s">
        <v>672</v>
      </c>
      <c r="Q1058" s="79"/>
    </row>
    <row r="1059" s="29" customFormat="1" ht="20" customHeight="1" spans="2:17">
      <c r="B1059" s="47"/>
      <c r="C1059" s="73"/>
      <c r="D1059" s="73"/>
      <c r="E1059" s="73"/>
      <c r="F1059" s="73"/>
      <c r="G1059" s="74"/>
      <c r="H1059" s="74"/>
      <c r="I1059" s="73"/>
      <c r="J1059" s="73"/>
      <c r="K1059" s="77" t="s">
        <v>703</v>
      </c>
      <c r="L1059" s="78" t="s">
        <v>704</v>
      </c>
      <c r="M1059" s="78" t="s">
        <v>2057</v>
      </c>
      <c r="N1059" s="77" t="s">
        <v>665</v>
      </c>
      <c r="O1059" s="77" t="s">
        <v>2083</v>
      </c>
      <c r="P1059" s="77" t="s">
        <v>707</v>
      </c>
      <c r="Q1059" s="79"/>
    </row>
    <row r="1060" s="29" customFormat="1" ht="20" customHeight="1" spans="2:17">
      <c r="B1060" s="47"/>
      <c r="C1060" s="73"/>
      <c r="D1060" s="73"/>
      <c r="E1060" s="73"/>
      <c r="F1060" s="73"/>
      <c r="G1060" s="74"/>
      <c r="H1060" s="74"/>
      <c r="I1060" s="73"/>
      <c r="J1060" s="73"/>
      <c r="K1060" s="77" t="s">
        <v>703</v>
      </c>
      <c r="L1060" s="78" t="s">
        <v>704</v>
      </c>
      <c r="M1060" s="78" t="s">
        <v>2084</v>
      </c>
      <c r="N1060" s="77" t="s">
        <v>665</v>
      </c>
      <c r="O1060" s="77" t="s">
        <v>1757</v>
      </c>
      <c r="P1060" s="77" t="s">
        <v>2085</v>
      </c>
      <c r="Q1060" s="79"/>
    </row>
    <row r="1061" s="29" customFormat="1" ht="20" customHeight="1" spans="2:17">
      <c r="B1061" s="47"/>
      <c r="C1061" s="73" t="s">
        <v>2086</v>
      </c>
      <c r="D1061" s="73" t="s">
        <v>660</v>
      </c>
      <c r="E1061" s="73" t="s">
        <v>2053</v>
      </c>
      <c r="F1061" s="73">
        <v>80231958</v>
      </c>
      <c r="G1061" s="74">
        <v>9.96</v>
      </c>
      <c r="H1061" s="74">
        <v>9.96</v>
      </c>
      <c r="I1061" s="73"/>
      <c r="J1061" s="73" t="s">
        <v>2087</v>
      </c>
      <c r="K1061" s="77" t="s">
        <v>662</v>
      </c>
      <c r="L1061" s="78" t="s">
        <v>663</v>
      </c>
      <c r="M1061" s="78" t="s">
        <v>2088</v>
      </c>
      <c r="N1061" s="77" t="s">
        <v>670</v>
      </c>
      <c r="O1061" s="77" t="s">
        <v>863</v>
      </c>
      <c r="P1061" s="77" t="s">
        <v>717</v>
      </c>
      <c r="Q1061" s="79"/>
    </row>
    <row r="1062" s="29" customFormat="1" ht="20" customHeight="1" spans="2:17">
      <c r="B1062" s="47"/>
      <c r="C1062" s="73"/>
      <c r="D1062" s="73"/>
      <c r="E1062" s="73"/>
      <c r="F1062" s="73"/>
      <c r="G1062" s="74"/>
      <c r="H1062" s="74"/>
      <c r="I1062" s="73"/>
      <c r="J1062" s="73"/>
      <c r="K1062" s="77" t="s">
        <v>662</v>
      </c>
      <c r="L1062" s="78" t="s">
        <v>682</v>
      </c>
      <c r="M1062" s="78" t="s">
        <v>2089</v>
      </c>
      <c r="N1062" s="77" t="s">
        <v>674</v>
      </c>
      <c r="O1062" s="77" t="s">
        <v>803</v>
      </c>
      <c r="P1062" s="77"/>
      <c r="Q1062" s="79"/>
    </row>
    <row r="1063" s="29" customFormat="1" ht="20" customHeight="1" spans="2:17">
      <c r="B1063" s="47"/>
      <c r="C1063" s="73"/>
      <c r="D1063" s="73"/>
      <c r="E1063" s="73"/>
      <c r="F1063" s="73"/>
      <c r="G1063" s="74"/>
      <c r="H1063" s="74"/>
      <c r="I1063" s="73"/>
      <c r="J1063" s="73"/>
      <c r="K1063" s="77" t="s">
        <v>662</v>
      </c>
      <c r="L1063" s="78" t="s">
        <v>668</v>
      </c>
      <c r="M1063" s="78" t="s">
        <v>806</v>
      </c>
      <c r="N1063" s="77" t="s">
        <v>674</v>
      </c>
      <c r="O1063" s="77" t="s">
        <v>1644</v>
      </c>
      <c r="P1063" s="77"/>
      <c r="Q1063" s="79"/>
    </row>
    <row r="1064" s="29" customFormat="1" ht="20" customHeight="1" spans="2:17">
      <c r="B1064" s="47"/>
      <c r="C1064" s="73"/>
      <c r="D1064" s="73"/>
      <c r="E1064" s="73"/>
      <c r="F1064" s="73"/>
      <c r="G1064" s="74"/>
      <c r="H1064" s="74"/>
      <c r="I1064" s="73"/>
      <c r="J1064" s="73"/>
      <c r="K1064" s="77" t="s">
        <v>662</v>
      </c>
      <c r="L1064" s="78" t="s">
        <v>668</v>
      </c>
      <c r="M1064" s="78" t="s">
        <v>795</v>
      </c>
      <c r="N1064" s="77" t="s">
        <v>674</v>
      </c>
      <c r="O1064" s="77" t="s">
        <v>2090</v>
      </c>
      <c r="P1064" s="77"/>
      <c r="Q1064" s="79"/>
    </row>
    <row r="1065" s="29" customFormat="1" ht="20" customHeight="1" spans="2:17">
      <c r="B1065" s="47"/>
      <c r="C1065" s="73"/>
      <c r="D1065" s="73"/>
      <c r="E1065" s="73"/>
      <c r="F1065" s="73"/>
      <c r="G1065" s="74"/>
      <c r="H1065" s="74"/>
      <c r="I1065" s="73"/>
      <c r="J1065" s="73"/>
      <c r="K1065" s="77" t="s">
        <v>688</v>
      </c>
      <c r="L1065" s="78" t="s">
        <v>692</v>
      </c>
      <c r="M1065" s="78" t="s">
        <v>2091</v>
      </c>
      <c r="N1065" s="77" t="s">
        <v>674</v>
      </c>
      <c r="O1065" s="77" t="s">
        <v>789</v>
      </c>
      <c r="P1065" s="77"/>
      <c r="Q1065" s="79"/>
    </row>
    <row r="1066" s="29" customFormat="1" ht="20" customHeight="1" spans="2:17">
      <c r="B1066" s="47"/>
      <c r="C1066" s="73"/>
      <c r="D1066" s="73"/>
      <c r="E1066" s="73"/>
      <c r="F1066" s="73"/>
      <c r="G1066" s="74"/>
      <c r="H1066" s="74"/>
      <c r="I1066" s="73"/>
      <c r="J1066" s="73"/>
      <c r="K1066" s="77" t="s">
        <v>697</v>
      </c>
      <c r="L1066" s="78" t="s">
        <v>698</v>
      </c>
      <c r="M1066" s="78" t="s">
        <v>790</v>
      </c>
      <c r="N1066" s="77" t="s">
        <v>700</v>
      </c>
      <c r="O1066" s="77" t="s">
        <v>701</v>
      </c>
      <c r="P1066" s="77" t="s">
        <v>672</v>
      </c>
      <c r="Q1066" s="79"/>
    </row>
    <row r="1067" s="29" customFormat="1" ht="20" customHeight="1" spans="2:17">
      <c r="B1067" s="47"/>
      <c r="C1067" s="73"/>
      <c r="D1067" s="73"/>
      <c r="E1067" s="73"/>
      <c r="F1067" s="73"/>
      <c r="G1067" s="74"/>
      <c r="H1067" s="74"/>
      <c r="I1067" s="73"/>
      <c r="J1067" s="73"/>
      <c r="K1067" s="77" t="s">
        <v>703</v>
      </c>
      <c r="L1067" s="78" t="s">
        <v>704</v>
      </c>
      <c r="M1067" s="78" t="s">
        <v>2057</v>
      </c>
      <c r="N1067" s="77" t="s">
        <v>665</v>
      </c>
      <c r="O1067" s="77" t="s">
        <v>2092</v>
      </c>
      <c r="P1067" s="77" t="s">
        <v>707</v>
      </c>
      <c r="Q1067" s="79"/>
    </row>
    <row r="1068" s="29" customFormat="1" ht="20" customHeight="1" spans="2:17">
      <c r="B1068" s="47"/>
      <c r="C1068" s="73" t="s">
        <v>2093</v>
      </c>
      <c r="D1068" s="73" t="s">
        <v>660</v>
      </c>
      <c r="E1068" s="73" t="s">
        <v>2053</v>
      </c>
      <c r="F1068" s="73">
        <v>80231958</v>
      </c>
      <c r="G1068" s="74">
        <v>54.91</v>
      </c>
      <c r="H1068" s="74">
        <v>54.91</v>
      </c>
      <c r="I1068" s="73"/>
      <c r="J1068" s="73" t="s">
        <v>2054</v>
      </c>
      <c r="K1068" s="77" t="s">
        <v>662</v>
      </c>
      <c r="L1068" s="78" t="s">
        <v>668</v>
      </c>
      <c r="M1068" s="78" t="s">
        <v>804</v>
      </c>
      <c r="N1068" s="77" t="s">
        <v>674</v>
      </c>
      <c r="O1068" s="77" t="s">
        <v>2094</v>
      </c>
      <c r="P1068" s="77"/>
      <c r="Q1068" s="79"/>
    </row>
    <row r="1069" s="29" customFormat="1" ht="20" customHeight="1" spans="2:17">
      <c r="B1069" s="47"/>
      <c r="C1069" s="73"/>
      <c r="D1069" s="73"/>
      <c r="E1069" s="73"/>
      <c r="F1069" s="73"/>
      <c r="G1069" s="74"/>
      <c r="H1069" s="74"/>
      <c r="I1069" s="73"/>
      <c r="J1069" s="73"/>
      <c r="K1069" s="77" t="s">
        <v>662</v>
      </c>
      <c r="L1069" s="78" t="s">
        <v>668</v>
      </c>
      <c r="M1069" s="78" t="s">
        <v>795</v>
      </c>
      <c r="N1069" s="77" t="s">
        <v>674</v>
      </c>
      <c r="O1069" s="77" t="s">
        <v>796</v>
      </c>
      <c r="P1069" s="77"/>
      <c r="Q1069" s="79"/>
    </row>
    <row r="1070" s="29" customFormat="1" ht="20" customHeight="1" spans="2:17">
      <c r="B1070" s="47"/>
      <c r="C1070" s="73"/>
      <c r="D1070" s="73"/>
      <c r="E1070" s="73"/>
      <c r="F1070" s="73"/>
      <c r="G1070" s="74"/>
      <c r="H1070" s="74"/>
      <c r="I1070" s="73"/>
      <c r="J1070" s="73"/>
      <c r="K1070" s="77" t="s">
        <v>662</v>
      </c>
      <c r="L1070" s="78" t="s">
        <v>663</v>
      </c>
      <c r="M1070" s="78" t="s">
        <v>808</v>
      </c>
      <c r="N1070" s="77" t="s">
        <v>670</v>
      </c>
      <c r="O1070" s="77" t="s">
        <v>809</v>
      </c>
      <c r="P1070" s="77" t="s">
        <v>717</v>
      </c>
      <c r="Q1070" s="79"/>
    </row>
    <row r="1071" s="29" customFormat="1" ht="20" customHeight="1" spans="2:17">
      <c r="B1071" s="47"/>
      <c r="C1071" s="73"/>
      <c r="D1071" s="73"/>
      <c r="E1071" s="73"/>
      <c r="F1071" s="73"/>
      <c r="G1071" s="74"/>
      <c r="H1071" s="74"/>
      <c r="I1071" s="73"/>
      <c r="J1071" s="73"/>
      <c r="K1071" s="77" t="s">
        <v>662</v>
      </c>
      <c r="L1071" s="78" t="s">
        <v>682</v>
      </c>
      <c r="M1071" s="78" t="s">
        <v>802</v>
      </c>
      <c r="N1071" s="77" t="s">
        <v>674</v>
      </c>
      <c r="O1071" s="77" t="s">
        <v>803</v>
      </c>
      <c r="P1071" s="77"/>
      <c r="Q1071" s="79"/>
    </row>
    <row r="1072" s="29" customFormat="1" ht="20" customHeight="1" spans="2:17">
      <c r="B1072" s="47"/>
      <c r="C1072" s="73"/>
      <c r="D1072" s="73"/>
      <c r="E1072" s="73"/>
      <c r="F1072" s="73"/>
      <c r="G1072" s="74"/>
      <c r="H1072" s="74"/>
      <c r="I1072" s="73"/>
      <c r="J1072" s="73"/>
      <c r="K1072" s="77" t="s">
        <v>662</v>
      </c>
      <c r="L1072" s="78" t="s">
        <v>663</v>
      </c>
      <c r="M1072" s="78" t="s">
        <v>797</v>
      </c>
      <c r="N1072" s="77" t="s">
        <v>670</v>
      </c>
      <c r="O1072" s="77" t="s">
        <v>2055</v>
      </c>
      <c r="P1072" s="77" t="s">
        <v>799</v>
      </c>
      <c r="Q1072" s="79"/>
    </row>
    <row r="1073" s="29" customFormat="1" ht="20" customHeight="1" spans="2:17">
      <c r="B1073" s="47"/>
      <c r="C1073" s="73"/>
      <c r="D1073" s="73"/>
      <c r="E1073" s="73"/>
      <c r="F1073" s="73"/>
      <c r="G1073" s="74"/>
      <c r="H1073" s="74"/>
      <c r="I1073" s="73"/>
      <c r="J1073" s="73"/>
      <c r="K1073" s="77" t="s">
        <v>688</v>
      </c>
      <c r="L1073" s="78" t="s">
        <v>692</v>
      </c>
      <c r="M1073" s="78" t="s">
        <v>812</v>
      </c>
      <c r="N1073" s="77" t="s">
        <v>674</v>
      </c>
      <c r="O1073" s="77" t="s">
        <v>789</v>
      </c>
      <c r="P1073" s="77"/>
      <c r="Q1073" s="79"/>
    </row>
    <row r="1074" s="29" customFormat="1" ht="20" customHeight="1" spans="2:17">
      <c r="B1074" s="47"/>
      <c r="C1074" s="73"/>
      <c r="D1074" s="73"/>
      <c r="E1074" s="73"/>
      <c r="F1074" s="73"/>
      <c r="G1074" s="74"/>
      <c r="H1074" s="74"/>
      <c r="I1074" s="73"/>
      <c r="J1074" s="73"/>
      <c r="K1074" s="77" t="s">
        <v>697</v>
      </c>
      <c r="L1074" s="78" t="s">
        <v>698</v>
      </c>
      <c r="M1074" s="78" t="s">
        <v>790</v>
      </c>
      <c r="N1074" s="77" t="s">
        <v>700</v>
      </c>
      <c r="O1074" s="77" t="s">
        <v>701</v>
      </c>
      <c r="P1074" s="77" t="s">
        <v>672</v>
      </c>
      <c r="Q1074" s="79"/>
    </row>
    <row r="1075" s="29" customFormat="1" ht="20" customHeight="1" spans="2:17">
      <c r="B1075" s="47"/>
      <c r="C1075" s="73"/>
      <c r="D1075" s="73"/>
      <c r="E1075" s="73"/>
      <c r="F1075" s="73"/>
      <c r="G1075" s="74"/>
      <c r="H1075" s="74"/>
      <c r="I1075" s="73"/>
      <c r="J1075" s="73"/>
      <c r="K1075" s="77" t="s">
        <v>703</v>
      </c>
      <c r="L1075" s="78" t="s">
        <v>704</v>
      </c>
      <c r="M1075" s="78" t="s">
        <v>2059</v>
      </c>
      <c r="N1075" s="77" t="s">
        <v>665</v>
      </c>
      <c r="O1075" s="77" t="s">
        <v>671</v>
      </c>
      <c r="P1075" s="77" t="s">
        <v>817</v>
      </c>
      <c r="Q1075" s="79"/>
    </row>
    <row r="1076" s="29" customFormat="1" ht="20" customHeight="1" spans="2:17">
      <c r="B1076" s="47"/>
      <c r="C1076" s="73"/>
      <c r="D1076" s="73"/>
      <c r="E1076" s="73"/>
      <c r="F1076" s="73"/>
      <c r="G1076" s="74"/>
      <c r="H1076" s="74"/>
      <c r="I1076" s="73"/>
      <c r="J1076" s="73"/>
      <c r="K1076" s="77" t="s">
        <v>703</v>
      </c>
      <c r="L1076" s="78" t="s">
        <v>704</v>
      </c>
      <c r="M1076" s="78" t="s">
        <v>2057</v>
      </c>
      <c r="N1076" s="77" t="s">
        <v>665</v>
      </c>
      <c r="O1076" s="77" t="s">
        <v>2058</v>
      </c>
      <c r="P1076" s="77" t="s">
        <v>707</v>
      </c>
      <c r="Q1076" s="79"/>
    </row>
    <row r="1077" s="29" customFormat="1" ht="20" customHeight="1" spans="2:17">
      <c r="B1077" s="47"/>
      <c r="C1077" s="73" t="s">
        <v>2095</v>
      </c>
      <c r="D1077" s="73" t="s">
        <v>660</v>
      </c>
      <c r="E1077" s="73" t="s">
        <v>1083</v>
      </c>
      <c r="F1077" s="73">
        <v>13718023291</v>
      </c>
      <c r="G1077" s="74">
        <v>10.689</v>
      </c>
      <c r="H1077" s="74">
        <v>10.689</v>
      </c>
      <c r="I1077" s="73"/>
      <c r="J1077" s="73" t="s">
        <v>2096</v>
      </c>
      <c r="K1077" s="77" t="s">
        <v>662</v>
      </c>
      <c r="L1077" s="78" t="s">
        <v>663</v>
      </c>
      <c r="M1077" s="78" t="s">
        <v>2097</v>
      </c>
      <c r="N1077" s="77" t="s">
        <v>700</v>
      </c>
      <c r="O1077" s="77" t="s">
        <v>666</v>
      </c>
      <c r="P1077" s="77" t="s">
        <v>1047</v>
      </c>
      <c r="Q1077" s="79"/>
    </row>
    <row r="1078" s="29" customFormat="1" ht="20" customHeight="1" spans="2:17">
      <c r="B1078" s="47"/>
      <c r="C1078" s="73"/>
      <c r="D1078" s="73"/>
      <c r="E1078" s="73"/>
      <c r="F1078" s="73"/>
      <c r="G1078" s="74"/>
      <c r="H1078" s="74"/>
      <c r="I1078" s="73"/>
      <c r="J1078" s="73"/>
      <c r="K1078" s="77" t="s">
        <v>662</v>
      </c>
      <c r="L1078" s="78" t="s">
        <v>682</v>
      </c>
      <c r="M1078" s="78" t="s">
        <v>2098</v>
      </c>
      <c r="N1078" s="77" t="s">
        <v>670</v>
      </c>
      <c r="O1078" s="77" t="s">
        <v>671</v>
      </c>
      <c r="P1078" s="77" t="s">
        <v>672</v>
      </c>
      <c r="Q1078" s="79"/>
    </row>
    <row r="1079" s="29" customFormat="1" ht="20" customHeight="1" spans="2:17">
      <c r="B1079" s="47"/>
      <c r="C1079" s="73"/>
      <c r="D1079" s="73"/>
      <c r="E1079" s="73"/>
      <c r="F1079" s="73"/>
      <c r="G1079" s="74"/>
      <c r="H1079" s="74"/>
      <c r="I1079" s="73"/>
      <c r="J1079" s="73"/>
      <c r="K1079" s="77" t="s">
        <v>662</v>
      </c>
      <c r="L1079" s="78" t="s">
        <v>668</v>
      </c>
      <c r="M1079" s="78" t="s">
        <v>2099</v>
      </c>
      <c r="N1079" s="77" t="s">
        <v>674</v>
      </c>
      <c r="O1079" s="77" t="s">
        <v>2100</v>
      </c>
      <c r="P1079" s="77"/>
      <c r="Q1079" s="79"/>
    </row>
    <row r="1080" s="29" customFormat="1" ht="20" customHeight="1" spans="2:17">
      <c r="B1080" s="47"/>
      <c r="C1080" s="73"/>
      <c r="D1080" s="73"/>
      <c r="E1080" s="73"/>
      <c r="F1080" s="73"/>
      <c r="G1080" s="74"/>
      <c r="H1080" s="74"/>
      <c r="I1080" s="73"/>
      <c r="J1080" s="73"/>
      <c r="K1080" s="77" t="s">
        <v>688</v>
      </c>
      <c r="L1080" s="78" t="s">
        <v>692</v>
      </c>
      <c r="M1080" s="78" t="s">
        <v>2101</v>
      </c>
      <c r="N1080" s="77" t="s">
        <v>674</v>
      </c>
      <c r="O1080" s="77" t="s">
        <v>2102</v>
      </c>
      <c r="P1080" s="77"/>
      <c r="Q1080" s="79"/>
    </row>
    <row r="1081" s="29" customFormat="1" ht="20" customHeight="1" spans="2:17">
      <c r="B1081" s="47"/>
      <c r="C1081" s="73"/>
      <c r="D1081" s="73"/>
      <c r="E1081" s="73"/>
      <c r="F1081" s="73"/>
      <c r="G1081" s="74"/>
      <c r="H1081" s="74"/>
      <c r="I1081" s="73"/>
      <c r="J1081" s="73"/>
      <c r="K1081" s="77" t="s">
        <v>688</v>
      </c>
      <c r="L1081" s="78" t="s">
        <v>949</v>
      </c>
      <c r="M1081" s="78" t="s">
        <v>2103</v>
      </c>
      <c r="N1081" s="77" t="s">
        <v>674</v>
      </c>
      <c r="O1081" s="77" t="s">
        <v>1226</v>
      </c>
      <c r="P1081" s="77"/>
      <c r="Q1081" s="79"/>
    </row>
    <row r="1082" s="29" customFormat="1" ht="20" customHeight="1" spans="2:17">
      <c r="B1082" s="47"/>
      <c r="C1082" s="73"/>
      <c r="D1082" s="73"/>
      <c r="E1082" s="73"/>
      <c r="F1082" s="73"/>
      <c r="G1082" s="74"/>
      <c r="H1082" s="74"/>
      <c r="I1082" s="73"/>
      <c r="J1082" s="73"/>
      <c r="K1082" s="77" t="s">
        <v>688</v>
      </c>
      <c r="L1082" s="78" t="s">
        <v>689</v>
      </c>
      <c r="M1082" s="78" t="s">
        <v>2104</v>
      </c>
      <c r="N1082" s="77" t="s">
        <v>674</v>
      </c>
      <c r="O1082" s="77" t="s">
        <v>1868</v>
      </c>
      <c r="P1082" s="77"/>
      <c r="Q1082" s="79"/>
    </row>
    <row r="1083" s="29" customFormat="1" ht="20" customHeight="1" spans="2:17">
      <c r="B1083" s="47"/>
      <c r="C1083" s="73"/>
      <c r="D1083" s="73"/>
      <c r="E1083" s="73"/>
      <c r="F1083" s="73"/>
      <c r="G1083" s="74"/>
      <c r="H1083" s="74"/>
      <c r="I1083" s="73"/>
      <c r="J1083" s="73"/>
      <c r="K1083" s="77" t="s">
        <v>688</v>
      </c>
      <c r="L1083" s="78" t="s">
        <v>689</v>
      </c>
      <c r="M1083" s="78" t="s">
        <v>2105</v>
      </c>
      <c r="N1083" s="77" t="s">
        <v>674</v>
      </c>
      <c r="O1083" s="77" t="s">
        <v>731</v>
      </c>
      <c r="P1083" s="77"/>
      <c r="Q1083" s="79"/>
    </row>
    <row r="1084" s="29" customFormat="1" ht="20" customHeight="1" spans="2:17">
      <c r="B1084" s="47"/>
      <c r="C1084" s="73"/>
      <c r="D1084" s="73"/>
      <c r="E1084" s="73"/>
      <c r="F1084" s="73"/>
      <c r="G1084" s="74"/>
      <c r="H1084" s="74"/>
      <c r="I1084" s="73"/>
      <c r="J1084" s="73"/>
      <c r="K1084" s="77" t="s">
        <v>697</v>
      </c>
      <c r="L1084" s="78" t="s">
        <v>698</v>
      </c>
      <c r="M1084" s="78" t="s">
        <v>2106</v>
      </c>
      <c r="N1084" s="77" t="s">
        <v>700</v>
      </c>
      <c r="O1084" s="77" t="s">
        <v>701</v>
      </c>
      <c r="P1084" s="77" t="s">
        <v>672</v>
      </c>
      <c r="Q1084" s="79"/>
    </row>
    <row r="1085" s="29" customFormat="1" ht="20" customHeight="1" spans="2:17">
      <c r="B1085" s="47"/>
      <c r="C1085" s="73"/>
      <c r="D1085" s="73"/>
      <c r="E1085" s="73"/>
      <c r="F1085" s="73"/>
      <c r="G1085" s="74"/>
      <c r="H1085" s="74"/>
      <c r="I1085" s="73"/>
      <c r="J1085" s="73"/>
      <c r="K1085" s="77" t="s">
        <v>703</v>
      </c>
      <c r="L1085" s="78" t="s">
        <v>704</v>
      </c>
      <c r="M1085" s="78" t="s">
        <v>1263</v>
      </c>
      <c r="N1085" s="77" t="s">
        <v>665</v>
      </c>
      <c r="O1085" s="77" t="s">
        <v>2107</v>
      </c>
      <c r="P1085" s="77" t="s">
        <v>707</v>
      </c>
      <c r="Q1085" s="79"/>
    </row>
    <row r="1086" s="29" customFormat="1" ht="20" customHeight="1" spans="2:17">
      <c r="B1086" s="47"/>
      <c r="C1086" s="73" t="s">
        <v>2108</v>
      </c>
      <c r="D1086" s="73" t="s">
        <v>660</v>
      </c>
      <c r="E1086" s="73" t="s">
        <v>1351</v>
      </c>
      <c r="F1086" s="73">
        <v>80236623</v>
      </c>
      <c r="G1086" s="74">
        <v>40</v>
      </c>
      <c r="H1086" s="74">
        <v>40</v>
      </c>
      <c r="I1086" s="73"/>
      <c r="J1086" s="73" t="s">
        <v>2109</v>
      </c>
      <c r="K1086" s="77" t="s">
        <v>662</v>
      </c>
      <c r="L1086" s="78" t="s">
        <v>663</v>
      </c>
      <c r="M1086" s="78" t="s">
        <v>2110</v>
      </c>
      <c r="N1086" s="77" t="s">
        <v>670</v>
      </c>
      <c r="O1086" s="77" t="s">
        <v>878</v>
      </c>
      <c r="P1086" s="77" t="s">
        <v>974</v>
      </c>
      <c r="Q1086" s="79"/>
    </row>
    <row r="1087" s="29" customFormat="1" ht="20" customHeight="1" spans="2:17">
      <c r="B1087" s="47"/>
      <c r="C1087" s="73"/>
      <c r="D1087" s="73"/>
      <c r="E1087" s="73"/>
      <c r="F1087" s="73"/>
      <c r="G1087" s="74"/>
      <c r="H1087" s="74"/>
      <c r="I1087" s="73"/>
      <c r="J1087" s="73"/>
      <c r="K1087" s="77" t="s">
        <v>662</v>
      </c>
      <c r="L1087" s="78" t="s">
        <v>682</v>
      </c>
      <c r="M1087" s="78" t="s">
        <v>2111</v>
      </c>
      <c r="N1087" s="77" t="s">
        <v>670</v>
      </c>
      <c r="O1087" s="77" t="s">
        <v>671</v>
      </c>
      <c r="P1087" s="77" t="s">
        <v>672</v>
      </c>
      <c r="Q1087" s="79"/>
    </row>
    <row r="1088" s="29" customFormat="1" ht="20" customHeight="1" spans="2:17">
      <c r="B1088" s="47"/>
      <c r="C1088" s="73"/>
      <c r="D1088" s="73"/>
      <c r="E1088" s="73"/>
      <c r="F1088" s="73"/>
      <c r="G1088" s="74"/>
      <c r="H1088" s="74"/>
      <c r="I1088" s="73"/>
      <c r="J1088" s="73"/>
      <c r="K1088" s="77" t="s">
        <v>662</v>
      </c>
      <c r="L1088" s="78" t="s">
        <v>668</v>
      </c>
      <c r="M1088" s="78" t="s">
        <v>2112</v>
      </c>
      <c r="N1088" s="77" t="s">
        <v>674</v>
      </c>
      <c r="O1088" s="77" t="s">
        <v>2113</v>
      </c>
      <c r="P1088" s="77"/>
      <c r="Q1088" s="79"/>
    </row>
    <row r="1089" s="29" customFormat="1" ht="20" customHeight="1" spans="2:17">
      <c r="B1089" s="47"/>
      <c r="C1089" s="73"/>
      <c r="D1089" s="73"/>
      <c r="E1089" s="73"/>
      <c r="F1089" s="73"/>
      <c r="G1089" s="74"/>
      <c r="H1089" s="74"/>
      <c r="I1089" s="73"/>
      <c r="J1089" s="73"/>
      <c r="K1089" s="77" t="s">
        <v>688</v>
      </c>
      <c r="L1089" s="78" t="s">
        <v>692</v>
      </c>
      <c r="M1089" s="78" t="s">
        <v>2114</v>
      </c>
      <c r="N1089" s="77" t="s">
        <v>674</v>
      </c>
      <c r="O1089" s="77" t="s">
        <v>773</v>
      </c>
      <c r="P1089" s="77"/>
      <c r="Q1089" s="79"/>
    </row>
    <row r="1090" s="29" customFormat="1" ht="20" customHeight="1" spans="2:17">
      <c r="B1090" s="47"/>
      <c r="C1090" s="73"/>
      <c r="D1090" s="73"/>
      <c r="E1090" s="73"/>
      <c r="F1090" s="73"/>
      <c r="G1090" s="74"/>
      <c r="H1090" s="74"/>
      <c r="I1090" s="73"/>
      <c r="J1090" s="73"/>
      <c r="K1090" s="77" t="s">
        <v>697</v>
      </c>
      <c r="L1090" s="78" t="s">
        <v>698</v>
      </c>
      <c r="M1090" s="78" t="s">
        <v>2115</v>
      </c>
      <c r="N1090" s="77" t="s">
        <v>700</v>
      </c>
      <c r="O1090" s="77" t="s">
        <v>1024</v>
      </c>
      <c r="P1090" s="77" t="s">
        <v>672</v>
      </c>
      <c r="Q1090" s="79"/>
    </row>
    <row r="1091" s="29" customFormat="1" ht="20" customHeight="1" spans="2:17">
      <c r="B1091" s="47"/>
      <c r="C1091" s="73"/>
      <c r="D1091" s="73"/>
      <c r="E1091" s="73"/>
      <c r="F1091" s="73"/>
      <c r="G1091" s="74"/>
      <c r="H1091" s="74"/>
      <c r="I1091" s="73"/>
      <c r="J1091" s="73"/>
      <c r="K1091" s="77" t="s">
        <v>703</v>
      </c>
      <c r="L1091" s="78" t="s">
        <v>704</v>
      </c>
      <c r="M1091" s="78" t="s">
        <v>705</v>
      </c>
      <c r="N1091" s="77" t="s">
        <v>665</v>
      </c>
      <c r="O1091" s="77" t="s">
        <v>988</v>
      </c>
      <c r="P1091" s="77" t="s">
        <v>707</v>
      </c>
      <c r="Q1091" s="79"/>
    </row>
    <row r="1092" s="29" customFormat="1" ht="20" customHeight="1" spans="2:17">
      <c r="B1092" s="47"/>
      <c r="C1092" s="73" t="s">
        <v>2116</v>
      </c>
      <c r="D1092" s="73" t="s">
        <v>660</v>
      </c>
      <c r="E1092" s="73" t="s">
        <v>1351</v>
      </c>
      <c r="F1092" s="73">
        <v>80236623</v>
      </c>
      <c r="G1092" s="74">
        <v>25</v>
      </c>
      <c r="H1092" s="74">
        <v>25</v>
      </c>
      <c r="I1092" s="73"/>
      <c r="J1092" s="73" t="s">
        <v>2117</v>
      </c>
      <c r="K1092" s="77" t="s">
        <v>662</v>
      </c>
      <c r="L1092" s="78" t="s">
        <v>663</v>
      </c>
      <c r="M1092" s="78" t="s">
        <v>2110</v>
      </c>
      <c r="N1092" s="77" t="s">
        <v>670</v>
      </c>
      <c r="O1092" s="77" t="s">
        <v>878</v>
      </c>
      <c r="P1092" s="77" t="s">
        <v>974</v>
      </c>
      <c r="Q1092" s="79"/>
    </row>
    <row r="1093" s="29" customFormat="1" ht="20" customHeight="1" spans="2:17">
      <c r="B1093" s="47"/>
      <c r="C1093" s="73"/>
      <c r="D1093" s="73"/>
      <c r="E1093" s="73"/>
      <c r="F1093" s="73"/>
      <c r="G1093" s="74"/>
      <c r="H1093" s="74"/>
      <c r="I1093" s="73"/>
      <c r="J1093" s="73"/>
      <c r="K1093" s="77" t="s">
        <v>662</v>
      </c>
      <c r="L1093" s="78" t="s">
        <v>682</v>
      </c>
      <c r="M1093" s="78" t="s">
        <v>2111</v>
      </c>
      <c r="N1093" s="77" t="s">
        <v>670</v>
      </c>
      <c r="O1093" s="77" t="s">
        <v>671</v>
      </c>
      <c r="P1093" s="77" t="s">
        <v>672</v>
      </c>
      <c r="Q1093" s="79"/>
    </row>
    <row r="1094" s="29" customFormat="1" ht="20" customHeight="1" spans="2:17">
      <c r="B1094" s="47"/>
      <c r="C1094" s="73"/>
      <c r="D1094" s="73"/>
      <c r="E1094" s="73"/>
      <c r="F1094" s="73"/>
      <c r="G1094" s="74"/>
      <c r="H1094" s="74"/>
      <c r="I1094" s="73"/>
      <c r="J1094" s="73"/>
      <c r="K1094" s="77" t="s">
        <v>662</v>
      </c>
      <c r="L1094" s="78" t="s">
        <v>668</v>
      </c>
      <c r="M1094" s="78" t="s">
        <v>2112</v>
      </c>
      <c r="N1094" s="77" t="s">
        <v>674</v>
      </c>
      <c r="O1094" s="77" t="s">
        <v>2113</v>
      </c>
      <c r="P1094" s="77"/>
      <c r="Q1094" s="79"/>
    </row>
    <row r="1095" s="29" customFormat="1" ht="20" customHeight="1" spans="2:17">
      <c r="B1095" s="47"/>
      <c r="C1095" s="73"/>
      <c r="D1095" s="73"/>
      <c r="E1095" s="73"/>
      <c r="F1095" s="73"/>
      <c r="G1095" s="74"/>
      <c r="H1095" s="74"/>
      <c r="I1095" s="73"/>
      <c r="J1095" s="73"/>
      <c r="K1095" s="77" t="s">
        <v>688</v>
      </c>
      <c r="L1095" s="78" t="s">
        <v>692</v>
      </c>
      <c r="M1095" s="78" t="s">
        <v>2114</v>
      </c>
      <c r="N1095" s="77" t="s">
        <v>674</v>
      </c>
      <c r="O1095" s="77" t="s">
        <v>773</v>
      </c>
      <c r="P1095" s="77"/>
      <c r="Q1095" s="79"/>
    </row>
    <row r="1096" s="29" customFormat="1" ht="20" customHeight="1" spans="2:17">
      <c r="B1096" s="47"/>
      <c r="C1096" s="73"/>
      <c r="D1096" s="73"/>
      <c r="E1096" s="73"/>
      <c r="F1096" s="73"/>
      <c r="G1096" s="74"/>
      <c r="H1096" s="74"/>
      <c r="I1096" s="73"/>
      <c r="J1096" s="73"/>
      <c r="K1096" s="77" t="s">
        <v>697</v>
      </c>
      <c r="L1096" s="78" t="s">
        <v>698</v>
      </c>
      <c r="M1096" s="78" t="s">
        <v>2115</v>
      </c>
      <c r="N1096" s="77" t="s">
        <v>700</v>
      </c>
      <c r="O1096" s="77" t="s">
        <v>1024</v>
      </c>
      <c r="P1096" s="77" t="s">
        <v>672</v>
      </c>
      <c r="Q1096" s="79"/>
    </row>
    <row r="1097" s="29" customFormat="1" ht="20" customHeight="1" spans="2:17">
      <c r="B1097" s="47"/>
      <c r="C1097" s="73"/>
      <c r="D1097" s="73"/>
      <c r="E1097" s="73"/>
      <c r="F1097" s="73"/>
      <c r="G1097" s="74"/>
      <c r="H1097" s="74"/>
      <c r="I1097" s="73"/>
      <c r="J1097" s="73"/>
      <c r="K1097" s="77" t="s">
        <v>703</v>
      </c>
      <c r="L1097" s="78" t="s">
        <v>704</v>
      </c>
      <c r="M1097" s="78" t="s">
        <v>705</v>
      </c>
      <c r="N1097" s="77" t="s">
        <v>665</v>
      </c>
      <c r="O1097" s="77" t="s">
        <v>1786</v>
      </c>
      <c r="P1097" s="77" t="s">
        <v>707</v>
      </c>
      <c r="Q1097" s="79"/>
    </row>
    <row r="1098" s="29" customFormat="1" ht="20" customHeight="1" spans="2:17">
      <c r="B1098" s="47"/>
      <c r="C1098" s="73" t="s">
        <v>2118</v>
      </c>
      <c r="D1098" s="73" t="s">
        <v>660</v>
      </c>
      <c r="E1098" s="73" t="s">
        <v>1217</v>
      </c>
      <c r="F1098" s="73">
        <v>80234566</v>
      </c>
      <c r="G1098" s="74">
        <v>107</v>
      </c>
      <c r="H1098" s="74">
        <v>107</v>
      </c>
      <c r="I1098" s="73"/>
      <c r="J1098" s="73" t="s">
        <v>1338</v>
      </c>
      <c r="K1098" s="77" t="s">
        <v>662</v>
      </c>
      <c r="L1098" s="78" t="s">
        <v>663</v>
      </c>
      <c r="M1098" s="78" t="s">
        <v>2119</v>
      </c>
      <c r="N1098" s="77" t="s">
        <v>700</v>
      </c>
      <c r="O1098" s="77" t="s">
        <v>2120</v>
      </c>
      <c r="P1098" s="77" t="s">
        <v>757</v>
      </c>
      <c r="Q1098" s="79"/>
    </row>
    <row r="1099" s="29" customFormat="1" ht="20" customHeight="1" spans="2:17">
      <c r="B1099" s="47"/>
      <c r="C1099" s="73"/>
      <c r="D1099" s="73"/>
      <c r="E1099" s="73"/>
      <c r="F1099" s="73"/>
      <c r="G1099" s="74"/>
      <c r="H1099" s="74"/>
      <c r="I1099" s="73"/>
      <c r="J1099" s="73"/>
      <c r="K1099" s="77" t="s">
        <v>662</v>
      </c>
      <c r="L1099" s="78" t="s">
        <v>682</v>
      </c>
      <c r="M1099" s="78" t="s">
        <v>1343</v>
      </c>
      <c r="N1099" s="77" t="s">
        <v>674</v>
      </c>
      <c r="O1099" s="77" t="s">
        <v>823</v>
      </c>
      <c r="P1099" s="77"/>
      <c r="Q1099" s="79"/>
    </row>
    <row r="1100" s="29" customFormat="1" ht="20" customHeight="1" spans="2:17">
      <c r="B1100" s="47"/>
      <c r="C1100" s="73"/>
      <c r="D1100" s="73"/>
      <c r="E1100" s="73"/>
      <c r="F1100" s="73"/>
      <c r="G1100" s="74"/>
      <c r="H1100" s="74"/>
      <c r="I1100" s="73"/>
      <c r="J1100" s="73"/>
      <c r="K1100" s="77" t="s">
        <v>662</v>
      </c>
      <c r="L1100" s="78" t="s">
        <v>682</v>
      </c>
      <c r="M1100" s="78" t="s">
        <v>1339</v>
      </c>
      <c r="N1100" s="77" t="s">
        <v>674</v>
      </c>
      <c r="O1100" s="77" t="s">
        <v>1333</v>
      </c>
      <c r="P1100" s="77"/>
      <c r="Q1100" s="79"/>
    </row>
    <row r="1101" s="29" customFormat="1" ht="20" customHeight="1" spans="2:17">
      <c r="B1101" s="47"/>
      <c r="C1101" s="73"/>
      <c r="D1101" s="73"/>
      <c r="E1101" s="73"/>
      <c r="F1101" s="73"/>
      <c r="G1101" s="74"/>
      <c r="H1101" s="74"/>
      <c r="I1101" s="73"/>
      <c r="J1101" s="73"/>
      <c r="K1101" s="77" t="s">
        <v>662</v>
      </c>
      <c r="L1101" s="78" t="s">
        <v>668</v>
      </c>
      <c r="M1101" s="78" t="s">
        <v>1344</v>
      </c>
      <c r="N1101" s="77" t="s">
        <v>674</v>
      </c>
      <c r="O1101" s="77" t="s">
        <v>2121</v>
      </c>
      <c r="P1101" s="77"/>
      <c r="Q1101" s="79"/>
    </row>
    <row r="1102" s="29" customFormat="1" ht="20" customHeight="1" spans="2:17">
      <c r="B1102" s="47"/>
      <c r="C1102" s="73"/>
      <c r="D1102" s="73"/>
      <c r="E1102" s="73"/>
      <c r="F1102" s="73"/>
      <c r="G1102" s="74"/>
      <c r="H1102" s="74"/>
      <c r="I1102" s="73"/>
      <c r="J1102" s="73"/>
      <c r="K1102" s="77" t="s">
        <v>688</v>
      </c>
      <c r="L1102" s="78" t="s">
        <v>692</v>
      </c>
      <c r="M1102" s="78" t="s">
        <v>1346</v>
      </c>
      <c r="N1102" s="77" t="s">
        <v>674</v>
      </c>
      <c r="O1102" s="77" t="s">
        <v>1226</v>
      </c>
      <c r="P1102" s="77"/>
      <c r="Q1102" s="79"/>
    </row>
    <row r="1103" s="29" customFormat="1" ht="20" customHeight="1" spans="2:17">
      <c r="B1103" s="47"/>
      <c r="C1103" s="73"/>
      <c r="D1103" s="73"/>
      <c r="E1103" s="73"/>
      <c r="F1103" s="73"/>
      <c r="G1103" s="74"/>
      <c r="H1103" s="74"/>
      <c r="I1103" s="73"/>
      <c r="J1103" s="73"/>
      <c r="K1103" s="77" t="s">
        <v>688</v>
      </c>
      <c r="L1103" s="78" t="s">
        <v>689</v>
      </c>
      <c r="M1103" s="78" t="s">
        <v>1269</v>
      </c>
      <c r="N1103" s="77" t="s">
        <v>674</v>
      </c>
      <c r="O1103" s="77" t="s">
        <v>760</v>
      </c>
      <c r="P1103" s="77"/>
      <c r="Q1103" s="79"/>
    </row>
    <row r="1104" s="29" customFormat="1" ht="20" customHeight="1" spans="2:17">
      <c r="B1104" s="47"/>
      <c r="C1104" s="73"/>
      <c r="D1104" s="73"/>
      <c r="E1104" s="73"/>
      <c r="F1104" s="73"/>
      <c r="G1104" s="74"/>
      <c r="H1104" s="74"/>
      <c r="I1104" s="73"/>
      <c r="J1104" s="73"/>
      <c r="K1104" s="77" t="s">
        <v>697</v>
      </c>
      <c r="L1104" s="78" t="s">
        <v>698</v>
      </c>
      <c r="M1104" s="78" t="s">
        <v>1348</v>
      </c>
      <c r="N1104" s="77" t="s">
        <v>700</v>
      </c>
      <c r="O1104" s="77" t="s">
        <v>1024</v>
      </c>
      <c r="P1104" s="77" t="s">
        <v>672</v>
      </c>
      <c r="Q1104" s="79"/>
    </row>
    <row r="1105" s="29" customFormat="1" ht="20" customHeight="1" spans="2:17">
      <c r="B1105" s="47"/>
      <c r="C1105" s="73"/>
      <c r="D1105" s="73"/>
      <c r="E1105" s="73"/>
      <c r="F1105" s="73"/>
      <c r="G1105" s="74"/>
      <c r="H1105" s="74"/>
      <c r="I1105" s="73"/>
      <c r="J1105" s="73"/>
      <c r="K1105" s="77" t="s">
        <v>697</v>
      </c>
      <c r="L1105" s="78" t="s">
        <v>698</v>
      </c>
      <c r="M1105" s="78" t="s">
        <v>1347</v>
      </c>
      <c r="N1105" s="77" t="s">
        <v>700</v>
      </c>
      <c r="O1105" s="77" t="s">
        <v>1024</v>
      </c>
      <c r="P1105" s="77" t="s">
        <v>672</v>
      </c>
      <c r="Q1105" s="79"/>
    </row>
    <row r="1106" s="29" customFormat="1" ht="20" customHeight="1" spans="2:17">
      <c r="B1106" s="47"/>
      <c r="C1106" s="73"/>
      <c r="D1106" s="73"/>
      <c r="E1106" s="73"/>
      <c r="F1106" s="73"/>
      <c r="G1106" s="74"/>
      <c r="H1106" s="74"/>
      <c r="I1106" s="73"/>
      <c r="J1106" s="73"/>
      <c r="K1106" s="77" t="s">
        <v>703</v>
      </c>
      <c r="L1106" s="78" t="s">
        <v>704</v>
      </c>
      <c r="M1106" s="78" t="s">
        <v>705</v>
      </c>
      <c r="N1106" s="77" t="s">
        <v>665</v>
      </c>
      <c r="O1106" s="77" t="s">
        <v>2122</v>
      </c>
      <c r="P1106" s="77" t="s">
        <v>707</v>
      </c>
      <c r="Q1106" s="79"/>
    </row>
    <row r="1107" s="29" customFormat="1" ht="20" customHeight="1" spans="2:17">
      <c r="B1107" s="47"/>
      <c r="C1107" s="75" t="s">
        <v>2123</v>
      </c>
      <c r="D1107" s="75" t="s">
        <v>660</v>
      </c>
      <c r="E1107" s="75" t="s">
        <v>1129</v>
      </c>
      <c r="F1107" s="75" t="s">
        <v>2124</v>
      </c>
      <c r="G1107" s="76">
        <v>2003.642595</v>
      </c>
      <c r="H1107" s="76">
        <v>2003.642595</v>
      </c>
      <c r="I1107" s="75"/>
      <c r="J1107" s="75" t="s">
        <v>2125</v>
      </c>
      <c r="K1107" s="77" t="s">
        <v>662</v>
      </c>
      <c r="L1107" s="78" t="s">
        <v>682</v>
      </c>
      <c r="M1107" s="78" t="s">
        <v>2126</v>
      </c>
      <c r="N1107" s="77" t="s">
        <v>700</v>
      </c>
      <c r="O1107" s="77" t="s">
        <v>701</v>
      </c>
      <c r="P1107" s="77" t="s">
        <v>672</v>
      </c>
      <c r="Q1107" s="79"/>
    </row>
    <row r="1108" s="29" customFormat="1" ht="20" customHeight="1" spans="2:17">
      <c r="B1108" s="47"/>
      <c r="C1108" s="75"/>
      <c r="D1108" s="75"/>
      <c r="E1108" s="75"/>
      <c r="F1108" s="75"/>
      <c r="G1108" s="76"/>
      <c r="H1108" s="76"/>
      <c r="I1108" s="75"/>
      <c r="J1108" s="75"/>
      <c r="K1108" s="77" t="s">
        <v>662</v>
      </c>
      <c r="L1108" s="78" t="s">
        <v>668</v>
      </c>
      <c r="M1108" s="78" t="s">
        <v>2127</v>
      </c>
      <c r="N1108" s="77" t="s">
        <v>674</v>
      </c>
      <c r="O1108" s="77" t="s">
        <v>2128</v>
      </c>
      <c r="P1108" s="77"/>
      <c r="Q1108" s="79"/>
    </row>
    <row r="1109" s="29" customFormat="1" ht="20" customHeight="1" spans="2:17">
      <c r="B1109" s="47"/>
      <c r="C1109" s="75"/>
      <c r="D1109" s="75"/>
      <c r="E1109" s="75"/>
      <c r="F1109" s="75"/>
      <c r="G1109" s="76"/>
      <c r="H1109" s="76"/>
      <c r="I1109" s="75"/>
      <c r="J1109" s="75"/>
      <c r="K1109" s="77" t="s">
        <v>662</v>
      </c>
      <c r="L1109" s="78" t="s">
        <v>668</v>
      </c>
      <c r="M1109" s="78" t="s">
        <v>2129</v>
      </c>
      <c r="N1109" s="77" t="s">
        <v>674</v>
      </c>
      <c r="O1109" s="77" t="s">
        <v>2130</v>
      </c>
      <c r="P1109" s="77"/>
      <c r="Q1109" s="79"/>
    </row>
    <row r="1110" s="29" customFormat="1" ht="20" customHeight="1" spans="2:17">
      <c r="B1110" s="47"/>
      <c r="C1110" s="75"/>
      <c r="D1110" s="75"/>
      <c r="E1110" s="75"/>
      <c r="F1110" s="75"/>
      <c r="G1110" s="76"/>
      <c r="H1110" s="76"/>
      <c r="I1110" s="75"/>
      <c r="J1110" s="75"/>
      <c r="K1110" s="77" t="s">
        <v>662</v>
      </c>
      <c r="L1110" s="78" t="s">
        <v>663</v>
      </c>
      <c r="M1110" s="78" t="s">
        <v>2131</v>
      </c>
      <c r="N1110" s="77" t="s">
        <v>670</v>
      </c>
      <c r="O1110" s="77" t="s">
        <v>2132</v>
      </c>
      <c r="P1110" s="77" t="s">
        <v>1860</v>
      </c>
      <c r="Q1110" s="79"/>
    </row>
    <row r="1111" s="29" customFormat="1" ht="20" customHeight="1" spans="2:17">
      <c r="B1111" s="47"/>
      <c r="C1111" s="75"/>
      <c r="D1111" s="75"/>
      <c r="E1111" s="75"/>
      <c r="F1111" s="75"/>
      <c r="G1111" s="76"/>
      <c r="H1111" s="76"/>
      <c r="I1111" s="75"/>
      <c r="J1111" s="75"/>
      <c r="K1111" s="77" t="s">
        <v>662</v>
      </c>
      <c r="L1111" s="78" t="s">
        <v>668</v>
      </c>
      <c r="M1111" s="78" t="s">
        <v>2133</v>
      </c>
      <c r="N1111" s="77" t="s">
        <v>674</v>
      </c>
      <c r="O1111" s="77" t="s">
        <v>2134</v>
      </c>
      <c r="P1111" s="77"/>
      <c r="Q1111" s="79"/>
    </row>
    <row r="1112" s="29" customFormat="1" ht="20" customHeight="1" spans="2:17">
      <c r="B1112" s="47"/>
      <c r="C1112" s="75"/>
      <c r="D1112" s="75"/>
      <c r="E1112" s="75"/>
      <c r="F1112" s="75"/>
      <c r="G1112" s="76"/>
      <c r="H1112" s="76"/>
      <c r="I1112" s="75"/>
      <c r="J1112" s="75"/>
      <c r="K1112" s="77" t="s">
        <v>688</v>
      </c>
      <c r="L1112" s="78" t="s">
        <v>692</v>
      </c>
      <c r="M1112" s="78" t="s">
        <v>2135</v>
      </c>
      <c r="N1112" s="77" t="s">
        <v>674</v>
      </c>
      <c r="O1112" s="77" t="s">
        <v>691</v>
      </c>
      <c r="P1112" s="77"/>
      <c r="Q1112" s="79"/>
    </row>
    <row r="1113" s="29" customFormat="1" ht="20" customHeight="1" spans="2:17">
      <c r="B1113" s="47"/>
      <c r="C1113" s="75"/>
      <c r="D1113" s="75"/>
      <c r="E1113" s="75"/>
      <c r="F1113" s="75"/>
      <c r="G1113" s="76"/>
      <c r="H1113" s="76"/>
      <c r="I1113" s="75"/>
      <c r="J1113" s="75"/>
      <c r="K1113" s="77" t="s">
        <v>688</v>
      </c>
      <c r="L1113" s="78" t="s">
        <v>692</v>
      </c>
      <c r="M1113" s="78" t="s">
        <v>2136</v>
      </c>
      <c r="N1113" s="77" t="s">
        <v>674</v>
      </c>
      <c r="O1113" s="77" t="s">
        <v>869</v>
      </c>
      <c r="P1113" s="77"/>
      <c r="Q1113" s="79"/>
    </row>
    <row r="1114" s="29" customFormat="1" ht="20" customHeight="1" spans="2:17">
      <c r="B1114" s="47"/>
      <c r="C1114" s="75"/>
      <c r="D1114" s="75"/>
      <c r="E1114" s="75"/>
      <c r="F1114" s="75"/>
      <c r="G1114" s="76"/>
      <c r="H1114" s="76"/>
      <c r="I1114" s="75"/>
      <c r="J1114" s="75"/>
      <c r="K1114" s="77" t="s">
        <v>688</v>
      </c>
      <c r="L1114" s="78" t="s">
        <v>949</v>
      </c>
      <c r="M1114" s="78" t="s">
        <v>2137</v>
      </c>
      <c r="N1114" s="77" t="s">
        <v>674</v>
      </c>
      <c r="O1114" s="77" t="s">
        <v>2138</v>
      </c>
      <c r="P1114" s="77"/>
      <c r="Q1114" s="79"/>
    </row>
    <row r="1115" s="29" customFormat="1" ht="20" customHeight="1" spans="2:17">
      <c r="B1115" s="47"/>
      <c r="C1115" s="75"/>
      <c r="D1115" s="75"/>
      <c r="E1115" s="75"/>
      <c r="F1115" s="75"/>
      <c r="G1115" s="76"/>
      <c r="H1115" s="76"/>
      <c r="I1115" s="75"/>
      <c r="J1115" s="75"/>
      <c r="K1115" s="77" t="s">
        <v>697</v>
      </c>
      <c r="L1115" s="78" t="s">
        <v>698</v>
      </c>
      <c r="M1115" s="78" t="s">
        <v>2139</v>
      </c>
      <c r="N1115" s="77" t="s">
        <v>700</v>
      </c>
      <c r="O1115" s="77" t="s">
        <v>701</v>
      </c>
      <c r="P1115" s="77" t="s">
        <v>672</v>
      </c>
      <c r="Q1115" s="79"/>
    </row>
    <row r="1116" s="29" customFormat="1" ht="20" customHeight="1" spans="2:17">
      <c r="B1116" s="47"/>
      <c r="C1116" s="75"/>
      <c r="D1116" s="75"/>
      <c r="E1116" s="75"/>
      <c r="F1116" s="75"/>
      <c r="G1116" s="76"/>
      <c r="H1116" s="76"/>
      <c r="I1116" s="75"/>
      <c r="J1116" s="75"/>
      <c r="K1116" s="77" t="s">
        <v>697</v>
      </c>
      <c r="L1116" s="78" t="s">
        <v>698</v>
      </c>
      <c r="M1116" s="78" t="s">
        <v>2140</v>
      </c>
      <c r="N1116" s="77" t="s">
        <v>700</v>
      </c>
      <c r="O1116" s="77" t="s">
        <v>701</v>
      </c>
      <c r="P1116" s="77" t="s">
        <v>672</v>
      </c>
      <c r="Q1116" s="79"/>
    </row>
    <row r="1117" s="29" customFormat="1" ht="20" customHeight="1" spans="2:17">
      <c r="B1117" s="47"/>
      <c r="C1117" s="75"/>
      <c r="D1117" s="75"/>
      <c r="E1117" s="75"/>
      <c r="F1117" s="75"/>
      <c r="G1117" s="76"/>
      <c r="H1117" s="76"/>
      <c r="I1117" s="75"/>
      <c r="J1117" s="75"/>
      <c r="K1117" s="77" t="s">
        <v>703</v>
      </c>
      <c r="L1117" s="78" t="s">
        <v>704</v>
      </c>
      <c r="M1117" s="78" t="s">
        <v>1254</v>
      </c>
      <c r="N1117" s="77" t="s">
        <v>665</v>
      </c>
      <c r="O1117" s="77" t="s">
        <v>2141</v>
      </c>
      <c r="P1117" s="77" t="s">
        <v>707</v>
      </c>
      <c r="Q1117" s="79"/>
    </row>
    <row r="1118" s="29" customFormat="1" ht="20" customHeight="1" spans="2:17">
      <c r="B1118" s="47"/>
      <c r="C1118" s="73" t="s">
        <v>2142</v>
      </c>
      <c r="D1118" s="75" t="s">
        <v>660</v>
      </c>
      <c r="E1118" s="75" t="s">
        <v>1129</v>
      </c>
      <c r="F1118" s="75" t="s">
        <v>2124</v>
      </c>
      <c r="G1118" s="74">
        <v>35.9762</v>
      </c>
      <c r="H1118" s="74">
        <v>35.9762</v>
      </c>
      <c r="I1118" s="73"/>
      <c r="J1118" s="73" t="s">
        <v>2143</v>
      </c>
      <c r="K1118" s="77" t="s">
        <v>662</v>
      </c>
      <c r="L1118" s="78" t="s">
        <v>668</v>
      </c>
      <c r="M1118" s="78" t="s">
        <v>2127</v>
      </c>
      <c r="N1118" s="77" t="s">
        <v>674</v>
      </c>
      <c r="O1118" s="77" t="s">
        <v>2144</v>
      </c>
      <c r="P1118" s="77"/>
      <c r="Q1118" s="79"/>
    </row>
    <row r="1119" s="29" customFormat="1" ht="20" customHeight="1" spans="2:17">
      <c r="B1119" s="47"/>
      <c r="C1119" s="73"/>
      <c r="D1119" s="75"/>
      <c r="E1119" s="75"/>
      <c r="F1119" s="75"/>
      <c r="G1119" s="74"/>
      <c r="H1119" s="74"/>
      <c r="I1119" s="73"/>
      <c r="J1119" s="73"/>
      <c r="K1119" s="77" t="s">
        <v>662</v>
      </c>
      <c r="L1119" s="78" t="s">
        <v>668</v>
      </c>
      <c r="M1119" s="78" t="s">
        <v>2133</v>
      </c>
      <c r="N1119" s="77" t="s">
        <v>674</v>
      </c>
      <c r="O1119" s="77" t="s">
        <v>2145</v>
      </c>
      <c r="P1119" s="77"/>
      <c r="Q1119" s="79"/>
    </row>
    <row r="1120" s="29" customFormat="1" ht="20" customHeight="1" spans="2:17">
      <c r="B1120" s="47"/>
      <c r="C1120" s="73"/>
      <c r="D1120" s="75"/>
      <c r="E1120" s="75"/>
      <c r="F1120" s="75"/>
      <c r="G1120" s="74"/>
      <c r="H1120" s="74"/>
      <c r="I1120" s="73"/>
      <c r="J1120" s="73"/>
      <c r="K1120" s="77" t="s">
        <v>662</v>
      </c>
      <c r="L1120" s="78" t="s">
        <v>668</v>
      </c>
      <c r="M1120" s="78" t="s">
        <v>2146</v>
      </c>
      <c r="N1120" s="77" t="s">
        <v>674</v>
      </c>
      <c r="O1120" s="77" t="s">
        <v>2130</v>
      </c>
      <c r="P1120" s="77"/>
      <c r="Q1120" s="79"/>
    </row>
    <row r="1121" s="29" customFormat="1" ht="20" customHeight="1" spans="2:17">
      <c r="B1121" s="47"/>
      <c r="C1121" s="73"/>
      <c r="D1121" s="75"/>
      <c r="E1121" s="75"/>
      <c r="F1121" s="75"/>
      <c r="G1121" s="74"/>
      <c r="H1121" s="74"/>
      <c r="I1121" s="73"/>
      <c r="J1121" s="73"/>
      <c r="K1121" s="77" t="s">
        <v>662</v>
      </c>
      <c r="L1121" s="78" t="s">
        <v>663</v>
      </c>
      <c r="M1121" s="78" t="s">
        <v>2131</v>
      </c>
      <c r="N1121" s="77" t="s">
        <v>670</v>
      </c>
      <c r="O1121" s="77" t="s">
        <v>2147</v>
      </c>
      <c r="P1121" s="77" t="s">
        <v>1860</v>
      </c>
      <c r="Q1121" s="79"/>
    </row>
    <row r="1122" s="29" customFormat="1" ht="20" customHeight="1" spans="2:17">
      <c r="B1122" s="47"/>
      <c r="C1122" s="73"/>
      <c r="D1122" s="75"/>
      <c r="E1122" s="75"/>
      <c r="F1122" s="75"/>
      <c r="G1122" s="74"/>
      <c r="H1122" s="74"/>
      <c r="I1122" s="73"/>
      <c r="J1122" s="73"/>
      <c r="K1122" s="77" t="s">
        <v>662</v>
      </c>
      <c r="L1122" s="78" t="s">
        <v>682</v>
      </c>
      <c r="M1122" s="78" t="s">
        <v>2126</v>
      </c>
      <c r="N1122" s="77" t="s">
        <v>700</v>
      </c>
      <c r="O1122" s="77" t="s">
        <v>701</v>
      </c>
      <c r="P1122" s="77" t="s">
        <v>672</v>
      </c>
      <c r="Q1122" s="79"/>
    </row>
    <row r="1123" s="29" customFormat="1" ht="20" customHeight="1" spans="2:17">
      <c r="B1123" s="47"/>
      <c r="C1123" s="73"/>
      <c r="D1123" s="75"/>
      <c r="E1123" s="75"/>
      <c r="F1123" s="75"/>
      <c r="G1123" s="74"/>
      <c r="H1123" s="74"/>
      <c r="I1123" s="73"/>
      <c r="J1123" s="73"/>
      <c r="K1123" s="77" t="s">
        <v>688</v>
      </c>
      <c r="L1123" s="78" t="s">
        <v>692</v>
      </c>
      <c r="M1123" s="78" t="s">
        <v>2135</v>
      </c>
      <c r="N1123" s="77" t="s">
        <v>674</v>
      </c>
      <c r="O1123" s="77" t="s">
        <v>869</v>
      </c>
      <c r="P1123" s="77"/>
      <c r="Q1123" s="79"/>
    </row>
    <row r="1124" s="29" customFormat="1" ht="20" customHeight="1" spans="2:17">
      <c r="B1124" s="47"/>
      <c r="C1124" s="73"/>
      <c r="D1124" s="75"/>
      <c r="E1124" s="75"/>
      <c r="F1124" s="75"/>
      <c r="G1124" s="74"/>
      <c r="H1124" s="74"/>
      <c r="I1124" s="73"/>
      <c r="J1124" s="73"/>
      <c r="K1124" s="77" t="s">
        <v>688</v>
      </c>
      <c r="L1124" s="78" t="s">
        <v>949</v>
      </c>
      <c r="M1124" s="78" t="s">
        <v>2137</v>
      </c>
      <c r="N1124" s="77" t="s">
        <v>674</v>
      </c>
      <c r="O1124" s="77" t="s">
        <v>2138</v>
      </c>
      <c r="P1124" s="77"/>
      <c r="Q1124" s="79"/>
    </row>
    <row r="1125" s="29" customFormat="1" ht="20" customHeight="1" spans="2:17">
      <c r="B1125" s="47"/>
      <c r="C1125" s="73"/>
      <c r="D1125" s="75"/>
      <c r="E1125" s="75"/>
      <c r="F1125" s="75"/>
      <c r="G1125" s="74"/>
      <c r="H1125" s="74"/>
      <c r="I1125" s="73"/>
      <c r="J1125" s="73"/>
      <c r="K1125" s="77" t="s">
        <v>688</v>
      </c>
      <c r="L1125" s="78" t="s">
        <v>692</v>
      </c>
      <c r="M1125" s="78" t="s">
        <v>2136</v>
      </c>
      <c r="N1125" s="77" t="s">
        <v>674</v>
      </c>
      <c r="O1125" s="77" t="s">
        <v>869</v>
      </c>
      <c r="P1125" s="77"/>
      <c r="Q1125" s="79"/>
    </row>
    <row r="1126" s="29" customFormat="1" ht="20" customHeight="1" spans="2:17">
      <c r="B1126" s="47"/>
      <c r="C1126" s="73"/>
      <c r="D1126" s="75"/>
      <c r="E1126" s="75"/>
      <c r="F1126" s="75"/>
      <c r="G1126" s="74"/>
      <c r="H1126" s="74"/>
      <c r="I1126" s="73"/>
      <c r="J1126" s="73"/>
      <c r="K1126" s="77" t="s">
        <v>697</v>
      </c>
      <c r="L1126" s="78" t="s">
        <v>698</v>
      </c>
      <c r="M1126" s="78" t="s">
        <v>2139</v>
      </c>
      <c r="N1126" s="77" t="s">
        <v>700</v>
      </c>
      <c r="O1126" s="77" t="s">
        <v>701</v>
      </c>
      <c r="P1126" s="77" t="s">
        <v>672</v>
      </c>
      <c r="Q1126" s="79"/>
    </row>
    <row r="1127" s="29" customFormat="1" ht="20" customHeight="1" spans="2:17">
      <c r="B1127" s="47"/>
      <c r="C1127" s="73"/>
      <c r="D1127" s="75"/>
      <c r="E1127" s="75"/>
      <c r="F1127" s="75"/>
      <c r="G1127" s="74"/>
      <c r="H1127" s="74"/>
      <c r="I1127" s="73"/>
      <c r="J1127" s="73"/>
      <c r="K1127" s="77" t="s">
        <v>697</v>
      </c>
      <c r="L1127" s="78" t="s">
        <v>698</v>
      </c>
      <c r="M1127" s="78" t="s">
        <v>2140</v>
      </c>
      <c r="N1127" s="77" t="s">
        <v>700</v>
      </c>
      <c r="O1127" s="77" t="s">
        <v>701</v>
      </c>
      <c r="P1127" s="77" t="s">
        <v>672</v>
      </c>
      <c r="Q1127" s="79"/>
    </row>
    <row r="1128" s="29" customFormat="1" ht="20" customHeight="1" spans="2:17">
      <c r="B1128" s="47"/>
      <c r="C1128" s="73"/>
      <c r="D1128" s="75"/>
      <c r="E1128" s="75"/>
      <c r="F1128" s="75"/>
      <c r="G1128" s="74"/>
      <c r="H1128" s="74"/>
      <c r="I1128" s="73"/>
      <c r="J1128" s="73"/>
      <c r="K1128" s="77" t="s">
        <v>703</v>
      </c>
      <c r="L1128" s="78" t="s">
        <v>704</v>
      </c>
      <c r="M1128" s="78" t="s">
        <v>1254</v>
      </c>
      <c r="N1128" s="77" t="s">
        <v>665</v>
      </c>
      <c r="O1128" s="77" t="s">
        <v>2148</v>
      </c>
      <c r="P1128" s="77" t="s">
        <v>707</v>
      </c>
      <c r="Q1128" s="79"/>
    </row>
    <row r="1129" s="29" customFormat="1" ht="20" customHeight="1" spans="2:17">
      <c r="B1129" s="47"/>
      <c r="C1129" s="73" t="s">
        <v>2149</v>
      </c>
      <c r="D1129" s="73" t="s">
        <v>660</v>
      </c>
      <c r="E1129" s="73"/>
      <c r="F1129" s="73"/>
      <c r="G1129" s="74">
        <v>400</v>
      </c>
      <c r="H1129" s="74">
        <v>400</v>
      </c>
      <c r="I1129" s="73"/>
      <c r="J1129" s="73" t="s">
        <v>2150</v>
      </c>
      <c r="K1129" s="77" t="s">
        <v>662</v>
      </c>
      <c r="L1129" s="78" t="s">
        <v>663</v>
      </c>
      <c r="M1129" s="78" t="s">
        <v>2151</v>
      </c>
      <c r="N1129" s="77" t="s">
        <v>670</v>
      </c>
      <c r="O1129" s="77" t="s">
        <v>863</v>
      </c>
      <c r="P1129" s="77" t="s">
        <v>1029</v>
      </c>
      <c r="Q1129" s="79"/>
    </row>
    <row r="1130" s="29" customFormat="1" ht="20" customHeight="1" spans="2:17">
      <c r="B1130" s="47"/>
      <c r="C1130" s="73"/>
      <c r="D1130" s="73"/>
      <c r="E1130" s="73"/>
      <c r="F1130" s="73"/>
      <c r="G1130" s="74"/>
      <c r="H1130" s="74"/>
      <c r="I1130" s="73"/>
      <c r="J1130" s="73"/>
      <c r="K1130" s="77" t="s">
        <v>662</v>
      </c>
      <c r="L1130" s="78" t="s">
        <v>682</v>
      </c>
      <c r="M1130" s="78" t="s">
        <v>2152</v>
      </c>
      <c r="N1130" s="77" t="s">
        <v>674</v>
      </c>
      <c r="O1130" s="77" t="s">
        <v>2153</v>
      </c>
      <c r="P1130" s="77"/>
      <c r="Q1130" s="79"/>
    </row>
    <row r="1131" s="29" customFormat="1" ht="20" customHeight="1" spans="2:17">
      <c r="B1131" s="47"/>
      <c r="C1131" s="73"/>
      <c r="D1131" s="73"/>
      <c r="E1131" s="73"/>
      <c r="F1131" s="73"/>
      <c r="G1131" s="74"/>
      <c r="H1131" s="74"/>
      <c r="I1131" s="73"/>
      <c r="J1131" s="73"/>
      <c r="K1131" s="77" t="s">
        <v>662</v>
      </c>
      <c r="L1131" s="78" t="s">
        <v>682</v>
      </c>
      <c r="M1131" s="78" t="s">
        <v>2154</v>
      </c>
      <c r="N1131" s="77" t="s">
        <v>674</v>
      </c>
      <c r="O1131" s="77" t="s">
        <v>2153</v>
      </c>
      <c r="P1131" s="77"/>
      <c r="Q1131" s="79"/>
    </row>
    <row r="1132" s="29" customFormat="1" ht="20" customHeight="1" spans="2:17">
      <c r="B1132" s="47"/>
      <c r="C1132" s="73"/>
      <c r="D1132" s="73"/>
      <c r="E1132" s="73"/>
      <c r="F1132" s="73"/>
      <c r="G1132" s="74"/>
      <c r="H1132" s="74"/>
      <c r="I1132" s="73"/>
      <c r="J1132" s="73"/>
      <c r="K1132" s="77" t="s">
        <v>662</v>
      </c>
      <c r="L1132" s="78" t="s">
        <v>668</v>
      </c>
      <c r="M1132" s="78" t="s">
        <v>2155</v>
      </c>
      <c r="N1132" s="77" t="s">
        <v>700</v>
      </c>
      <c r="O1132" s="77" t="s">
        <v>878</v>
      </c>
      <c r="P1132" s="77" t="s">
        <v>687</v>
      </c>
      <c r="Q1132" s="79"/>
    </row>
    <row r="1133" s="29" customFormat="1" ht="20" customHeight="1" spans="2:17">
      <c r="B1133" s="47"/>
      <c r="C1133" s="73"/>
      <c r="D1133" s="73"/>
      <c r="E1133" s="73"/>
      <c r="F1133" s="73"/>
      <c r="G1133" s="74"/>
      <c r="H1133" s="74"/>
      <c r="I1133" s="73"/>
      <c r="J1133" s="73"/>
      <c r="K1133" s="77" t="s">
        <v>662</v>
      </c>
      <c r="L1133" s="78" t="s">
        <v>668</v>
      </c>
      <c r="M1133" s="78" t="s">
        <v>2156</v>
      </c>
      <c r="N1133" s="77" t="s">
        <v>700</v>
      </c>
      <c r="O1133" s="77" t="s">
        <v>666</v>
      </c>
      <c r="P1133" s="77" t="s">
        <v>687</v>
      </c>
      <c r="Q1133" s="79"/>
    </row>
    <row r="1134" s="29" customFormat="1" ht="20" customHeight="1" spans="2:17">
      <c r="B1134" s="47"/>
      <c r="C1134" s="73"/>
      <c r="D1134" s="73"/>
      <c r="E1134" s="73"/>
      <c r="F1134" s="73"/>
      <c r="G1134" s="74"/>
      <c r="H1134" s="74"/>
      <c r="I1134" s="73"/>
      <c r="J1134" s="73"/>
      <c r="K1134" s="77" t="s">
        <v>688</v>
      </c>
      <c r="L1134" s="78" t="s">
        <v>689</v>
      </c>
      <c r="M1134" s="78" t="s">
        <v>2157</v>
      </c>
      <c r="N1134" s="77" t="s">
        <v>674</v>
      </c>
      <c r="O1134" s="77" t="s">
        <v>2158</v>
      </c>
      <c r="P1134" s="77"/>
      <c r="Q1134" s="79"/>
    </row>
    <row r="1135" s="29" customFormat="1" ht="20" customHeight="1" spans="2:17">
      <c r="B1135" s="47"/>
      <c r="C1135" s="73"/>
      <c r="D1135" s="73"/>
      <c r="E1135" s="73"/>
      <c r="F1135" s="73"/>
      <c r="G1135" s="74"/>
      <c r="H1135" s="74"/>
      <c r="I1135" s="73"/>
      <c r="J1135" s="73"/>
      <c r="K1135" s="77" t="s">
        <v>688</v>
      </c>
      <c r="L1135" s="78" t="s">
        <v>949</v>
      </c>
      <c r="M1135" s="78" t="s">
        <v>2159</v>
      </c>
      <c r="N1135" s="77" t="s">
        <v>674</v>
      </c>
      <c r="O1135" s="77" t="s">
        <v>2160</v>
      </c>
      <c r="P1135" s="77"/>
      <c r="Q1135" s="79"/>
    </row>
    <row r="1136" s="29" customFormat="1" ht="20" customHeight="1" spans="2:17">
      <c r="B1136" s="47"/>
      <c r="C1136" s="73"/>
      <c r="D1136" s="73"/>
      <c r="E1136" s="73"/>
      <c r="F1136" s="73"/>
      <c r="G1136" s="74"/>
      <c r="H1136" s="74"/>
      <c r="I1136" s="73"/>
      <c r="J1136" s="73"/>
      <c r="K1136" s="77" t="s">
        <v>688</v>
      </c>
      <c r="L1136" s="78" t="s">
        <v>949</v>
      </c>
      <c r="M1136" s="78" t="s">
        <v>2161</v>
      </c>
      <c r="N1136" s="77" t="s">
        <v>674</v>
      </c>
      <c r="O1136" s="77" t="s">
        <v>2160</v>
      </c>
      <c r="P1136" s="77"/>
      <c r="Q1136" s="79"/>
    </row>
    <row r="1137" s="29" customFormat="1" ht="20" customHeight="1" spans="2:17">
      <c r="B1137" s="47"/>
      <c r="C1137" s="73"/>
      <c r="D1137" s="73"/>
      <c r="E1137" s="73"/>
      <c r="F1137" s="73"/>
      <c r="G1137" s="74"/>
      <c r="H1137" s="74"/>
      <c r="I1137" s="73"/>
      <c r="J1137" s="73"/>
      <c r="K1137" s="77" t="s">
        <v>697</v>
      </c>
      <c r="L1137" s="78" t="s">
        <v>698</v>
      </c>
      <c r="M1137" s="78" t="s">
        <v>790</v>
      </c>
      <c r="N1137" s="77" t="s">
        <v>700</v>
      </c>
      <c r="O1137" s="77" t="s">
        <v>701</v>
      </c>
      <c r="P1137" s="77" t="s">
        <v>672</v>
      </c>
      <c r="Q1137" s="79"/>
    </row>
    <row r="1138" s="29" customFormat="1" ht="20" customHeight="1" spans="2:17">
      <c r="B1138" s="47"/>
      <c r="C1138" s="73"/>
      <c r="D1138" s="73"/>
      <c r="E1138" s="73"/>
      <c r="F1138" s="73"/>
      <c r="G1138" s="74"/>
      <c r="H1138" s="74"/>
      <c r="I1138" s="73"/>
      <c r="J1138" s="73"/>
      <c r="K1138" s="77" t="s">
        <v>703</v>
      </c>
      <c r="L1138" s="78" t="s">
        <v>704</v>
      </c>
      <c r="M1138" s="78" t="s">
        <v>705</v>
      </c>
      <c r="N1138" s="77" t="s">
        <v>665</v>
      </c>
      <c r="O1138" s="77" t="s">
        <v>1305</v>
      </c>
      <c r="P1138" s="77" t="s">
        <v>707</v>
      </c>
      <c r="Q1138" s="79"/>
    </row>
    <row r="1139" s="29" customFormat="1" ht="20" customHeight="1" spans="2:17">
      <c r="B1139" s="47"/>
      <c r="C1139" s="73" t="s">
        <v>2162</v>
      </c>
      <c r="D1139" s="73" t="s">
        <v>660</v>
      </c>
      <c r="E1139" s="73" t="s">
        <v>2053</v>
      </c>
      <c r="F1139" s="73">
        <v>80231958</v>
      </c>
      <c r="G1139" s="74">
        <v>457</v>
      </c>
      <c r="H1139" s="74">
        <v>457</v>
      </c>
      <c r="I1139" s="73"/>
      <c r="J1139" s="73" t="s">
        <v>2163</v>
      </c>
      <c r="K1139" s="77" t="s">
        <v>662</v>
      </c>
      <c r="L1139" s="78" t="s">
        <v>663</v>
      </c>
      <c r="M1139" s="78" t="s">
        <v>2164</v>
      </c>
      <c r="N1139" s="77" t="s">
        <v>670</v>
      </c>
      <c r="O1139" s="77" t="s">
        <v>686</v>
      </c>
      <c r="P1139" s="77" t="s">
        <v>717</v>
      </c>
      <c r="Q1139" s="79"/>
    </row>
    <row r="1140" s="29" customFormat="1" ht="20" customHeight="1" spans="2:17">
      <c r="B1140" s="47"/>
      <c r="C1140" s="73"/>
      <c r="D1140" s="73"/>
      <c r="E1140" s="73"/>
      <c r="F1140" s="73"/>
      <c r="G1140" s="74"/>
      <c r="H1140" s="74"/>
      <c r="I1140" s="73"/>
      <c r="J1140" s="73"/>
      <c r="K1140" s="77" t="s">
        <v>662</v>
      </c>
      <c r="L1140" s="78" t="s">
        <v>663</v>
      </c>
      <c r="M1140" s="78" t="s">
        <v>2165</v>
      </c>
      <c r="N1140" s="77" t="s">
        <v>670</v>
      </c>
      <c r="O1140" s="77" t="s">
        <v>2166</v>
      </c>
      <c r="P1140" s="77" t="s">
        <v>1860</v>
      </c>
      <c r="Q1140" s="79"/>
    </row>
    <row r="1141" s="29" customFormat="1" ht="20" customHeight="1" spans="2:17">
      <c r="B1141" s="47"/>
      <c r="C1141" s="73"/>
      <c r="D1141" s="73"/>
      <c r="E1141" s="73"/>
      <c r="F1141" s="73"/>
      <c r="G1141" s="74"/>
      <c r="H1141" s="74"/>
      <c r="I1141" s="73"/>
      <c r="J1141" s="73"/>
      <c r="K1141" s="77" t="s">
        <v>662</v>
      </c>
      <c r="L1141" s="78" t="s">
        <v>682</v>
      </c>
      <c r="M1141" s="78" t="s">
        <v>1110</v>
      </c>
      <c r="N1141" s="77" t="s">
        <v>700</v>
      </c>
      <c r="O1141" s="77" t="s">
        <v>701</v>
      </c>
      <c r="P1141" s="77" t="s">
        <v>672</v>
      </c>
      <c r="Q1141" s="79"/>
    </row>
    <row r="1142" s="29" customFormat="1" ht="20" customHeight="1" spans="2:17">
      <c r="B1142" s="47"/>
      <c r="C1142" s="73"/>
      <c r="D1142" s="73"/>
      <c r="E1142" s="73"/>
      <c r="F1142" s="73"/>
      <c r="G1142" s="74"/>
      <c r="H1142" s="74"/>
      <c r="I1142" s="73"/>
      <c r="J1142" s="73"/>
      <c r="K1142" s="77" t="s">
        <v>662</v>
      </c>
      <c r="L1142" s="78" t="s">
        <v>668</v>
      </c>
      <c r="M1142" s="78" t="s">
        <v>2167</v>
      </c>
      <c r="N1142" s="77" t="s">
        <v>674</v>
      </c>
      <c r="O1142" s="77" t="s">
        <v>2168</v>
      </c>
      <c r="P1142" s="77"/>
      <c r="Q1142" s="79"/>
    </row>
    <row r="1143" s="29" customFormat="1" ht="20" customHeight="1" spans="2:17">
      <c r="B1143" s="47"/>
      <c r="C1143" s="73"/>
      <c r="D1143" s="73"/>
      <c r="E1143" s="73"/>
      <c r="F1143" s="73"/>
      <c r="G1143" s="74"/>
      <c r="H1143" s="74"/>
      <c r="I1143" s="73"/>
      <c r="J1143" s="73"/>
      <c r="K1143" s="77" t="s">
        <v>662</v>
      </c>
      <c r="L1143" s="78" t="s">
        <v>668</v>
      </c>
      <c r="M1143" s="78" t="s">
        <v>2169</v>
      </c>
      <c r="N1143" s="77" t="s">
        <v>674</v>
      </c>
      <c r="O1143" s="77" t="s">
        <v>2079</v>
      </c>
      <c r="P1143" s="77"/>
      <c r="Q1143" s="79"/>
    </row>
    <row r="1144" s="29" customFormat="1" ht="20" customHeight="1" spans="2:17">
      <c r="B1144" s="47"/>
      <c r="C1144" s="73"/>
      <c r="D1144" s="73"/>
      <c r="E1144" s="73"/>
      <c r="F1144" s="73"/>
      <c r="G1144" s="74"/>
      <c r="H1144" s="74"/>
      <c r="I1144" s="73"/>
      <c r="J1144" s="73"/>
      <c r="K1144" s="77" t="s">
        <v>688</v>
      </c>
      <c r="L1144" s="78" t="s">
        <v>692</v>
      </c>
      <c r="M1144" s="78" t="s">
        <v>2170</v>
      </c>
      <c r="N1144" s="77" t="s">
        <v>674</v>
      </c>
      <c r="O1144" s="77" t="s">
        <v>1226</v>
      </c>
      <c r="P1144" s="77"/>
      <c r="Q1144" s="79"/>
    </row>
    <row r="1145" s="29" customFormat="1" ht="20" customHeight="1" spans="2:17">
      <c r="B1145" s="47"/>
      <c r="C1145" s="73"/>
      <c r="D1145" s="73"/>
      <c r="E1145" s="73"/>
      <c r="F1145" s="73"/>
      <c r="G1145" s="74"/>
      <c r="H1145" s="74"/>
      <c r="I1145" s="73"/>
      <c r="J1145" s="73"/>
      <c r="K1145" s="77" t="s">
        <v>688</v>
      </c>
      <c r="L1145" s="78" t="s">
        <v>689</v>
      </c>
      <c r="M1145" s="78" t="s">
        <v>2171</v>
      </c>
      <c r="N1145" s="77" t="s">
        <v>674</v>
      </c>
      <c r="O1145" s="77" t="s">
        <v>773</v>
      </c>
      <c r="P1145" s="77"/>
      <c r="Q1145" s="79"/>
    </row>
    <row r="1146" s="29" customFormat="1" ht="20" customHeight="1" spans="2:17">
      <c r="B1146" s="47"/>
      <c r="C1146" s="73"/>
      <c r="D1146" s="73"/>
      <c r="E1146" s="73"/>
      <c r="F1146" s="73"/>
      <c r="G1146" s="74"/>
      <c r="H1146" s="74"/>
      <c r="I1146" s="73"/>
      <c r="J1146" s="73"/>
      <c r="K1146" s="77" t="s">
        <v>688</v>
      </c>
      <c r="L1146" s="78" t="s">
        <v>949</v>
      </c>
      <c r="M1146" s="78" t="s">
        <v>2172</v>
      </c>
      <c r="N1146" s="77" t="s">
        <v>674</v>
      </c>
      <c r="O1146" s="77" t="s">
        <v>773</v>
      </c>
      <c r="P1146" s="77"/>
      <c r="Q1146" s="79"/>
    </row>
    <row r="1147" s="29" customFormat="1" ht="20" customHeight="1" spans="2:17">
      <c r="B1147" s="47"/>
      <c r="C1147" s="73"/>
      <c r="D1147" s="73"/>
      <c r="E1147" s="73"/>
      <c r="F1147" s="73"/>
      <c r="G1147" s="74"/>
      <c r="H1147" s="74"/>
      <c r="I1147" s="73"/>
      <c r="J1147" s="73"/>
      <c r="K1147" s="77" t="s">
        <v>688</v>
      </c>
      <c r="L1147" s="78" t="s">
        <v>949</v>
      </c>
      <c r="M1147" s="78" t="s">
        <v>2173</v>
      </c>
      <c r="N1147" s="77" t="s">
        <v>674</v>
      </c>
      <c r="O1147" s="77" t="s">
        <v>773</v>
      </c>
      <c r="P1147" s="77"/>
      <c r="Q1147" s="79"/>
    </row>
    <row r="1148" s="29" customFormat="1" ht="20" customHeight="1" spans="2:17">
      <c r="B1148" s="47"/>
      <c r="C1148" s="73"/>
      <c r="D1148" s="73"/>
      <c r="E1148" s="73"/>
      <c r="F1148" s="73"/>
      <c r="G1148" s="74"/>
      <c r="H1148" s="74"/>
      <c r="I1148" s="73"/>
      <c r="J1148" s="73"/>
      <c r="K1148" s="77" t="s">
        <v>697</v>
      </c>
      <c r="L1148" s="78" t="s">
        <v>698</v>
      </c>
      <c r="M1148" s="78" t="s">
        <v>2174</v>
      </c>
      <c r="N1148" s="77" t="s">
        <v>700</v>
      </c>
      <c r="O1148" s="77" t="s">
        <v>701</v>
      </c>
      <c r="P1148" s="77" t="s">
        <v>672</v>
      </c>
      <c r="Q1148" s="79"/>
    </row>
    <row r="1149" s="29" customFormat="1" ht="20" customHeight="1" spans="2:17">
      <c r="B1149" s="47"/>
      <c r="C1149" s="73"/>
      <c r="D1149" s="73"/>
      <c r="E1149" s="73"/>
      <c r="F1149" s="73"/>
      <c r="G1149" s="74"/>
      <c r="H1149" s="74"/>
      <c r="I1149" s="73"/>
      <c r="J1149" s="73"/>
      <c r="K1149" s="77" t="s">
        <v>703</v>
      </c>
      <c r="L1149" s="78" t="s">
        <v>704</v>
      </c>
      <c r="M1149" s="78" t="s">
        <v>1254</v>
      </c>
      <c r="N1149" s="77" t="s">
        <v>665</v>
      </c>
      <c r="O1149" s="77" t="s">
        <v>2175</v>
      </c>
      <c r="P1149" s="77" t="s">
        <v>707</v>
      </c>
      <c r="Q1149" s="79"/>
    </row>
    <row r="1150" s="29" customFormat="1" ht="20" customHeight="1" spans="2:17">
      <c r="B1150" s="47"/>
      <c r="C1150" s="73" t="s">
        <v>2176</v>
      </c>
      <c r="D1150" s="73" t="s">
        <v>660</v>
      </c>
      <c r="E1150" s="73" t="s">
        <v>2053</v>
      </c>
      <c r="F1150" s="73">
        <v>80231958</v>
      </c>
      <c r="G1150" s="74">
        <v>159</v>
      </c>
      <c r="H1150" s="74">
        <v>159</v>
      </c>
      <c r="I1150" s="73"/>
      <c r="J1150" s="73" t="s">
        <v>2177</v>
      </c>
      <c r="K1150" s="77" t="s">
        <v>662</v>
      </c>
      <c r="L1150" s="78" t="s">
        <v>663</v>
      </c>
      <c r="M1150" s="78" t="s">
        <v>2178</v>
      </c>
      <c r="N1150" s="77" t="s">
        <v>670</v>
      </c>
      <c r="O1150" s="77" t="s">
        <v>767</v>
      </c>
      <c r="P1150" s="77" t="s">
        <v>717</v>
      </c>
      <c r="Q1150" s="79"/>
    </row>
    <row r="1151" s="29" customFormat="1" ht="20" customHeight="1" spans="2:17">
      <c r="B1151" s="47"/>
      <c r="C1151" s="73"/>
      <c r="D1151" s="73"/>
      <c r="E1151" s="73"/>
      <c r="F1151" s="73"/>
      <c r="G1151" s="74"/>
      <c r="H1151" s="74"/>
      <c r="I1151" s="73"/>
      <c r="J1151" s="73"/>
      <c r="K1151" s="77" t="s">
        <v>662</v>
      </c>
      <c r="L1151" s="78" t="s">
        <v>682</v>
      </c>
      <c r="M1151" s="78" t="s">
        <v>2179</v>
      </c>
      <c r="N1151" s="77" t="s">
        <v>674</v>
      </c>
      <c r="O1151" s="77" t="s">
        <v>2180</v>
      </c>
      <c r="P1151" s="77"/>
      <c r="Q1151" s="79"/>
    </row>
    <row r="1152" s="29" customFormat="1" ht="20" customHeight="1" spans="2:17">
      <c r="B1152" s="47"/>
      <c r="C1152" s="73"/>
      <c r="D1152" s="73"/>
      <c r="E1152" s="73"/>
      <c r="F1152" s="73"/>
      <c r="G1152" s="74"/>
      <c r="H1152" s="74"/>
      <c r="I1152" s="73"/>
      <c r="J1152" s="73"/>
      <c r="K1152" s="77" t="s">
        <v>662</v>
      </c>
      <c r="L1152" s="78" t="s">
        <v>668</v>
      </c>
      <c r="M1152" s="78" t="s">
        <v>806</v>
      </c>
      <c r="N1152" s="77" t="s">
        <v>674</v>
      </c>
      <c r="O1152" s="77" t="s">
        <v>1143</v>
      </c>
      <c r="P1152" s="77"/>
      <c r="Q1152" s="79"/>
    </row>
    <row r="1153" s="29" customFormat="1" ht="20" customHeight="1" spans="2:17">
      <c r="B1153" s="47"/>
      <c r="C1153" s="73"/>
      <c r="D1153" s="73"/>
      <c r="E1153" s="73"/>
      <c r="F1153" s="73"/>
      <c r="G1153" s="74"/>
      <c r="H1153" s="74"/>
      <c r="I1153" s="73"/>
      <c r="J1153" s="73"/>
      <c r="K1153" s="77" t="s">
        <v>662</v>
      </c>
      <c r="L1153" s="78" t="s">
        <v>668</v>
      </c>
      <c r="M1153" s="78" t="s">
        <v>2181</v>
      </c>
      <c r="N1153" s="77" t="s">
        <v>674</v>
      </c>
      <c r="O1153" s="77" t="s">
        <v>780</v>
      </c>
      <c r="P1153" s="77"/>
      <c r="Q1153" s="79"/>
    </row>
    <row r="1154" s="29" customFormat="1" ht="20" customHeight="1" spans="2:17">
      <c r="B1154" s="47"/>
      <c r="C1154" s="73"/>
      <c r="D1154" s="73"/>
      <c r="E1154" s="73"/>
      <c r="F1154" s="73"/>
      <c r="G1154" s="74"/>
      <c r="H1154" s="74"/>
      <c r="I1154" s="73"/>
      <c r="J1154" s="73"/>
      <c r="K1154" s="77" t="s">
        <v>688</v>
      </c>
      <c r="L1154" s="78" t="s">
        <v>692</v>
      </c>
      <c r="M1154" s="78" t="s">
        <v>2182</v>
      </c>
      <c r="N1154" s="77" t="s">
        <v>674</v>
      </c>
      <c r="O1154" s="77" t="s">
        <v>2183</v>
      </c>
      <c r="P1154" s="77"/>
      <c r="Q1154" s="79"/>
    </row>
    <row r="1155" s="29" customFormat="1" ht="20" customHeight="1" spans="2:17">
      <c r="B1155" s="47"/>
      <c r="C1155" s="73"/>
      <c r="D1155" s="73"/>
      <c r="E1155" s="73"/>
      <c r="F1155" s="73"/>
      <c r="G1155" s="74"/>
      <c r="H1155" s="74"/>
      <c r="I1155" s="73"/>
      <c r="J1155" s="73"/>
      <c r="K1155" s="77" t="s">
        <v>697</v>
      </c>
      <c r="L1155" s="78" t="s">
        <v>698</v>
      </c>
      <c r="M1155" s="78" t="s">
        <v>790</v>
      </c>
      <c r="N1155" s="77" t="s">
        <v>700</v>
      </c>
      <c r="O1155" s="77" t="s">
        <v>701</v>
      </c>
      <c r="P1155" s="77" t="s">
        <v>672</v>
      </c>
      <c r="Q1155" s="79"/>
    </row>
    <row r="1156" s="29" customFormat="1" ht="20" customHeight="1" spans="2:17">
      <c r="B1156" s="47"/>
      <c r="C1156" s="73"/>
      <c r="D1156" s="73"/>
      <c r="E1156" s="73"/>
      <c r="F1156" s="73"/>
      <c r="G1156" s="74"/>
      <c r="H1156" s="74"/>
      <c r="I1156" s="73"/>
      <c r="J1156" s="73"/>
      <c r="K1156" s="77" t="s">
        <v>703</v>
      </c>
      <c r="L1156" s="78" t="s">
        <v>704</v>
      </c>
      <c r="M1156" s="78" t="s">
        <v>2057</v>
      </c>
      <c r="N1156" s="77" t="s">
        <v>665</v>
      </c>
      <c r="O1156" s="77" t="s">
        <v>2184</v>
      </c>
      <c r="P1156" s="77" t="s">
        <v>707</v>
      </c>
      <c r="Q1156" s="79"/>
    </row>
    <row r="1157" s="29" customFormat="1" ht="20" customHeight="1" spans="2:17">
      <c r="B1157" s="47"/>
      <c r="C1157" s="73"/>
      <c r="D1157" s="73"/>
      <c r="E1157" s="73"/>
      <c r="F1157" s="73"/>
      <c r="G1157" s="74"/>
      <c r="H1157" s="74"/>
      <c r="I1157" s="73"/>
      <c r="J1157" s="73"/>
      <c r="K1157" s="77" t="s">
        <v>703</v>
      </c>
      <c r="L1157" s="78" t="s">
        <v>704</v>
      </c>
      <c r="M1157" s="78" t="s">
        <v>2185</v>
      </c>
      <c r="N1157" s="77" t="s">
        <v>665</v>
      </c>
      <c r="O1157" s="77" t="s">
        <v>2186</v>
      </c>
      <c r="P1157" s="77" t="s">
        <v>707</v>
      </c>
      <c r="Q1157" s="79"/>
    </row>
    <row r="1158" s="29" customFormat="1" ht="20" customHeight="1" spans="2:17">
      <c r="B1158" s="47"/>
      <c r="C1158" s="73" t="s">
        <v>2187</v>
      </c>
      <c r="D1158" s="73" t="s">
        <v>660</v>
      </c>
      <c r="E1158" s="73" t="s">
        <v>2053</v>
      </c>
      <c r="F1158" s="73">
        <v>80231958</v>
      </c>
      <c r="G1158" s="74">
        <v>35.67564</v>
      </c>
      <c r="H1158" s="74">
        <v>35.67564</v>
      </c>
      <c r="I1158" s="73"/>
      <c r="J1158" s="73" t="s">
        <v>2188</v>
      </c>
      <c r="K1158" s="77" t="s">
        <v>662</v>
      </c>
      <c r="L1158" s="78" t="s">
        <v>663</v>
      </c>
      <c r="M1158" s="78" t="s">
        <v>2189</v>
      </c>
      <c r="N1158" s="77" t="s">
        <v>670</v>
      </c>
      <c r="O1158" s="77" t="s">
        <v>1786</v>
      </c>
      <c r="P1158" s="77" t="s">
        <v>717</v>
      </c>
      <c r="Q1158" s="79"/>
    </row>
    <row r="1159" s="29" customFormat="1" ht="20" customHeight="1" spans="2:17">
      <c r="B1159" s="47"/>
      <c r="C1159" s="73"/>
      <c r="D1159" s="73"/>
      <c r="E1159" s="73"/>
      <c r="F1159" s="73"/>
      <c r="G1159" s="74"/>
      <c r="H1159" s="74"/>
      <c r="I1159" s="73"/>
      <c r="J1159" s="73"/>
      <c r="K1159" s="77" t="s">
        <v>662</v>
      </c>
      <c r="L1159" s="78" t="s">
        <v>663</v>
      </c>
      <c r="M1159" s="78" t="s">
        <v>2190</v>
      </c>
      <c r="N1159" s="77" t="s">
        <v>670</v>
      </c>
      <c r="O1159" s="77" t="s">
        <v>2191</v>
      </c>
      <c r="P1159" s="77" t="s">
        <v>2192</v>
      </c>
      <c r="Q1159" s="79"/>
    </row>
    <row r="1160" s="29" customFormat="1" ht="20" customHeight="1" spans="2:17">
      <c r="B1160" s="47"/>
      <c r="C1160" s="73"/>
      <c r="D1160" s="73"/>
      <c r="E1160" s="73"/>
      <c r="F1160" s="73"/>
      <c r="G1160" s="74"/>
      <c r="H1160" s="74"/>
      <c r="I1160" s="73"/>
      <c r="J1160" s="73"/>
      <c r="K1160" s="77" t="s">
        <v>662</v>
      </c>
      <c r="L1160" s="78" t="s">
        <v>663</v>
      </c>
      <c r="M1160" s="78" t="s">
        <v>2193</v>
      </c>
      <c r="N1160" s="77" t="s">
        <v>670</v>
      </c>
      <c r="O1160" s="77" t="s">
        <v>2194</v>
      </c>
      <c r="P1160" s="77" t="s">
        <v>817</v>
      </c>
      <c r="Q1160" s="79"/>
    </row>
    <row r="1161" s="29" customFormat="1" ht="20" customHeight="1" spans="2:17">
      <c r="B1161" s="47"/>
      <c r="C1161" s="73"/>
      <c r="D1161" s="73"/>
      <c r="E1161" s="73"/>
      <c r="F1161" s="73"/>
      <c r="G1161" s="74"/>
      <c r="H1161" s="74"/>
      <c r="I1161" s="73"/>
      <c r="J1161" s="73"/>
      <c r="K1161" s="77" t="s">
        <v>662</v>
      </c>
      <c r="L1161" s="78" t="s">
        <v>663</v>
      </c>
      <c r="M1161" s="78" t="s">
        <v>2195</v>
      </c>
      <c r="N1161" s="77" t="s">
        <v>670</v>
      </c>
      <c r="O1161" s="77" t="s">
        <v>2194</v>
      </c>
      <c r="P1161" s="77" t="s">
        <v>817</v>
      </c>
      <c r="Q1161" s="79"/>
    </row>
    <row r="1162" s="29" customFormat="1" ht="20" customHeight="1" spans="2:17">
      <c r="B1162" s="47"/>
      <c r="C1162" s="73"/>
      <c r="D1162" s="73"/>
      <c r="E1162" s="73"/>
      <c r="F1162" s="73"/>
      <c r="G1162" s="74"/>
      <c r="H1162" s="74"/>
      <c r="I1162" s="73"/>
      <c r="J1162" s="73"/>
      <c r="K1162" s="77" t="s">
        <v>662</v>
      </c>
      <c r="L1162" s="78" t="s">
        <v>663</v>
      </c>
      <c r="M1162" s="78" t="s">
        <v>2196</v>
      </c>
      <c r="N1162" s="77" t="s">
        <v>670</v>
      </c>
      <c r="O1162" s="77" t="s">
        <v>2197</v>
      </c>
      <c r="P1162" s="77" t="s">
        <v>817</v>
      </c>
      <c r="Q1162" s="79"/>
    </row>
    <row r="1163" s="29" customFormat="1" ht="20" customHeight="1" spans="2:17">
      <c r="B1163" s="47"/>
      <c r="C1163" s="73"/>
      <c r="D1163" s="73"/>
      <c r="E1163" s="73"/>
      <c r="F1163" s="73"/>
      <c r="G1163" s="74"/>
      <c r="H1163" s="74"/>
      <c r="I1163" s="73"/>
      <c r="J1163" s="73"/>
      <c r="K1163" s="77" t="s">
        <v>662</v>
      </c>
      <c r="L1163" s="78" t="s">
        <v>682</v>
      </c>
      <c r="M1163" s="78" t="s">
        <v>2198</v>
      </c>
      <c r="N1163" s="77" t="s">
        <v>674</v>
      </c>
      <c r="O1163" s="77" t="s">
        <v>803</v>
      </c>
      <c r="P1163" s="77"/>
      <c r="Q1163" s="79"/>
    </row>
    <row r="1164" s="29" customFormat="1" ht="20" customHeight="1" spans="2:17">
      <c r="B1164" s="47"/>
      <c r="C1164" s="73"/>
      <c r="D1164" s="73"/>
      <c r="E1164" s="73"/>
      <c r="F1164" s="73"/>
      <c r="G1164" s="74"/>
      <c r="H1164" s="74"/>
      <c r="I1164" s="73"/>
      <c r="J1164" s="73"/>
      <c r="K1164" s="77" t="s">
        <v>662</v>
      </c>
      <c r="L1164" s="78" t="s">
        <v>668</v>
      </c>
      <c r="M1164" s="78" t="s">
        <v>806</v>
      </c>
      <c r="N1164" s="77" t="s">
        <v>674</v>
      </c>
      <c r="O1164" s="77" t="s">
        <v>1644</v>
      </c>
      <c r="P1164" s="77"/>
      <c r="Q1164" s="79"/>
    </row>
    <row r="1165" s="29" customFormat="1" ht="20" customHeight="1" spans="2:17">
      <c r="B1165" s="47"/>
      <c r="C1165" s="73"/>
      <c r="D1165" s="73"/>
      <c r="E1165" s="73"/>
      <c r="F1165" s="73"/>
      <c r="G1165" s="74"/>
      <c r="H1165" s="74"/>
      <c r="I1165" s="73"/>
      <c r="J1165" s="73"/>
      <c r="K1165" s="77" t="s">
        <v>662</v>
      </c>
      <c r="L1165" s="78" t="s">
        <v>668</v>
      </c>
      <c r="M1165" s="78" t="s">
        <v>795</v>
      </c>
      <c r="N1165" s="77" t="s">
        <v>674</v>
      </c>
      <c r="O1165" s="77" t="s">
        <v>2199</v>
      </c>
      <c r="P1165" s="77"/>
      <c r="Q1165" s="79"/>
    </row>
    <row r="1166" s="29" customFormat="1" ht="20" customHeight="1" spans="2:17">
      <c r="B1166" s="47"/>
      <c r="C1166" s="73"/>
      <c r="D1166" s="73"/>
      <c r="E1166" s="73"/>
      <c r="F1166" s="73"/>
      <c r="G1166" s="74"/>
      <c r="H1166" s="74"/>
      <c r="I1166" s="73"/>
      <c r="J1166" s="73"/>
      <c r="K1166" s="77" t="s">
        <v>662</v>
      </c>
      <c r="L1166" s="78" t="s">
        <v>668</v>
      </c>
      <c r="M1166" s="78" t="s">
        <v>804</v>
      </c>
      <c r="N1166" s="77" t="s">
        <v>674</v>
      </c>
      <c r="O1166" s="77" t="s">
        <v>1654</v>
      </c>
      <c r="P1166" s="77"/>
      <c r="Q1166" s="79"/>
    </row>
    <row r="1167" s="29" customFormat="1" ht="20" customHeight="1" spans="2:17">
      <c r="B1167" s="47"/>
      <c r="C1167" s="73"/>
      <c r="D1167" s="73"/>
      <c r="E1167" s="73"/>
      <c r="F1167" s="73"/>
      <c r="G1167" s="74"/>
      <c r="H1167" s="74"/>
      <c r="I1167" s="73"/>
      <c r="J1167" s="73"/>
      <c r="K1167" s="77" t="s">
        <v>688</v>
      </c>
      <c r="L1167" s="78" t="s">
        <v>692</v>
      </c>
      <c r="M1167" s="78" t="s">
        <v>2200</v>
      </c>
      <c r="N1167" s="77" t="s">
        <v>674</v>
      </c>
      <c r="O1167" s="77" t="s">
        <v>789</v>
      </c>
      <c r="P1167" s="77"/>
      <c r="Q1167" s="79"/>
    </row>
    <row r="1168" s="29" customFormat="1" ht="20" customHeight="1" spans="2:17">
      <c r="B1168" s="47"/>
      <c r="C1168" s="73"/>
      <c r="D1168" s="73"/>
      <c r="E1168" s="73"/>
      <c r="F1168" s="73"/>
      <c r="G1168" s="74"/>
      <c r="H1168" s="74"/>
      <c r="I1168" s="73"/>
      <c r="J1168" s="73"/>
      <c r="K1168" s="77" t="s">
        <v>697</v>
      </c>
      <c r="L1168" s="78" t="s">
        <v>698</v>
      </c>
      <c r="M1168" s="78" t="s">
        <v>790</v>
      </c>
      <c r="N1168" s="77" t="s">
        <v>700</v>
      </c>
      <c r="O1168" s="77" t="s">
        <v>701</v>
      </c>
      <c r="P1168" s="77" t="s">
        <v>672</v>
      </c>
      <c r="Q1168" s="79"/>
    </row>
    <row r="1169" s="29" customFormat="1" ht="20" customHeight="1" spans="2:17">
      <c r="B1169" s="47"/>
      <c r="C1169" s="73"/>
      <c r="D1169" s="73"/>
      <c r="E1169" s="73"/>
      <c r="F1169" s="73"/>
      <c r="G1169" s="74"/>
      <c r="H1169" s="74"/>
      <c r="I1169" s="73"/>
      <c r="J1169" s="73"/>
      <c r="K1169" s="77" t="s">
        <v>703</v>
      </c>
      <c r="L1169" s="78" t="s">
        <v>704</v>
      </c>
      <c r="M1169" s="78" t="s">
        <v>2201</v>
      </c>
      <c r="N1169" s="77" t="s">
        <v>665</v>
      </c>
      <c r="O1169" s="77" t="s">
        <v>2202</v>
      </c>
      <c r="P1169" s="77" t="s">
        <v>817</v>
      </c>
      <c r="Q1169" s="79"/>
    </row>
    <row r="1170" s="29" customFormat="1" ht="20" customHeight="1" spans="2:17">
      <c r="B1170" s="47"/>
      <c r="C1170" s="73"/>
      <c r="D1170" s="73"/>
      <c r="E1170" s="73"/>
      <c r="F1170" s="73"/>
      <c r="G1170" s="74"/>
      <c r="H1170" s="74"/>
      <c r="I1170" s="73"/>
      <c r="J1170" s="73"/>
      <c r="K1170" s="77" t="s">
        <v>703</v>
      </c>
      <c r="L1170" s="78" t="s">
        <v>704</v>
      </c>
      <c r="M1170" s="78" t="s">
        <v>2203</v>
      </c>
      <c r="N1170" s="77" t="s">
        <v>665</v>
      </c>
      <c r="O1170" s="77" t="s">
        <v>2204</v>
      </c>
      <c r="P1170" s="77" t="s">
        <v>707</v>
      </c>
      <c r="Q1170" s="79"/>
    </row>
    <row r="1171" s="29" customFormat="1" ht="20" customHeight="1" spans="2:17">
      <c r="B1171" s="47"/>
      <c r="C1171" s="73"/>
      <c r="D1171" s="73"/>
      <c r="E1171" s="73"/>
      <c r="F1171" s="73"/>
      <c r="G1171" s="74"/>
      <c r="H1171" s="74"/>
      <c r="I1171" s="73"/>
      <c r="J1171" s="73"/>
      <c r="K1171" s="77" t="s">
        <v>703</v>
      </c>
      <c r="L1171" s="78" t="s">
        <v>704</v>
      </c>
      <c r="M1171" s="78" t="s">
        <v>815</v>
      </c>
      <c r="N1171" s="77" t="s">
        <v>665</v>
      </c>
      <c r="O1171" s="77" t="s">
        <v>2202</v>
      </c>
      <c r="P1171" s="77" t="s">
        <v>817</v>
      </c>
      <c r="Q1171" s="79"/>
    </row>
    <row r="1172" s="29" customFormat="1" ht="20" customHeight="1" spans="2:17">
      <c r="B1172" s="47"/>
      <c r="C1172" s="73" t="s">
        <v>2205</v>
      </c>
      <c r="D1172" s="73" t="s">
        <v>660</v>
      </c>
      <c r="E1172" s="73" t="s">
        <v>1412</v>
      </c>
      <c r="F1172" s="73">
        <v>80236302</v>
      </c>
      <c r="G1172" s="74">
        <v>4</v>
      </c>
      <c r="H1172" s="74">
        <v>4</v>
      </c>
      <c r="I1172" s="73"/>
      <c r="J1172" s="73" t="s">
        <v>2206</v>
      </c>
      <c r="K1172" s="77" t="s">
        <v>662</v>
      </c>
      <c r="L1172" s="78" t="s">
        <v>663</v>
      </c>
      <c r="M1172" s="78" t="s">
        <v>1551</v>
      </c>
      <c r="N1172" s="77" t="s">
        <v>665</v>
      </c>
      <c r="O1172" s="77" t="s">
        <v>767</v>
      </c>
      <c r="P1172" s="77" t="s">
        <v>757</v>
      </c>
      <c r="Q1172" s="79"/>
    </row>
    <row r="1173" s="29" customFormat="1" ht="20" customHeight="1" spans="2:17">
      <c r="B1173" s="47"/>
      <c r="C1173" s="73"/>
      <c r="D1173" s="73"/>
      <c r="E1173" s="73"/>
      <c r="F1173" s="73"/>
      <c r="G1173" s="74"/>
      <c r="H1173" s="74"/>
      <c r="I1173" s="73"/>
      <c r="J1173" s="73"/>
      <c r="K1173" s="77" t="s">
        <v>662</v>
      </c>
      <c r="L1173" s="78" t="s">
        <v>682</v>
      </c>
      <c r="M1173" s="78" t="s">
        <v>2207</v>
      </c>
      <c r="N1173" s="77" t="s">
        <v>670</v>
      </c>
      <c r="O1173" s="77" t="s">
        <v>671</v>
      </c>
      <c r="P1173" s="77" t="s">
        <v>672</v>
      </c>
      <c r="Q1173" s="79"/>
    </row>
    <row r="1174" s="29" customFormat="1" ht="20" customHeight="1" spans="2:17">
      <c r="B1174" s="47"/>
      <c r="C1174" s="73"/>
      <c r="D1174" s="73"/>
      <c r="E1174" s="73"/>
      <c r="F1174" s="73"/>
      <c r="G1174" s="74"/>
      <c r="H1174" s="74"/>
      <c r="I1174" s="73"/>
      <c r="J1174" s="73"/>
      <c r="K1174" s="77" t="s">
        <v>662</v>
      </c>
      <c r="L1174" s="78" t="s">
        <v>682</v>
      </c>
      <c r="M1174" s="78" t="s">
        <v>2208</v>
      </c>
      <c r="N1174" s="77" t="s">
        <v>670</v>
      </c>
      <c r="O1174" s="77" t="s">
        <v>671</v>
      </c>
      <c r="P1174" s="77" t="s">
        <v>672</v>
      </c>
      <c r="Q1174" s="79"/>
    </row>
    <row r="1175" s="29" customFormat="1" ht="20" customHeight="1" spans="2:17">
      <c r="B1175" s="47"/>
      <c r="C1175" s="73"/>
      <c r="D1175" s="73"/>
      <c r="E1175" s="73"/>
      <c r="F1175" s="73"/>
      <c r="G1175" s="74"/>
      <c r="H1175" s="74"/>
      <c r="I1175" s="73"/>
      <c r="J1175" s="73"/>
      <c r="K1175" s="77" t="s">
        <v>662</v>
      </c>
      <c r="L1175" s="78" t="s">
        <v>668</v>
      </c>
      <c r="M1175" s="78" t="s">
        <v>2209</v>
      </c>
      <c r="N1175" s="77" t="s">
        <v>670</v>
      </c>
      <c r="O1175" s="77" t="s">
        <v>671</v>
      </c>
      <c r="P1175" s="77" t="s">
        <v>672</v>
      </c>
      <c r="Q1175" s="79"/>
    </row>
    <row r="1176" s="29" customFormat="1" ht="20" customHeight="1" spans="2:17">
      <c r="B1176" s="47"/>
      <c r="C1176" s="73"/>
      <c r="D1176" s="73"/>
      <c r="E1176" s="73"/>
      <c r="F1176" s="73"/>
      <c r="G1176" s="74"/>
      <c r="H1176" s="74"/>
      <c r="I1176" s="73"/>
      <c r="J1176" s="73"/>
      <c r="K1176" s="77" t="s">
        <v>662</v>
      </c>
      <c r="L1176" s="78" t="s">
        <v>668</v>
      </c>
      <c r="M1176" s="78" t="s">
        <v>2210</v>
      </c>
      <c r="N1176" s="77" t="s">
        <v>674</v>
      </c>
      <c r="O1176" s="77" t="s">
        <v>2211</v>
      </c>
      <c r="P1176" s="77"/>
      <c r="Q1176" s="79"/>
    </row>
    <row r="1177" s="29" customFormat="1" ht="20" customHeight="1" spans="2:17">
      <c r="B1177" s="47"/>
      <c r="C1177" s="73"/>
      <c r="D1177" s="73"/>
      <c r="E1177" s="73"/>
      <c r="F1177" s="73"/>
      <c r="G1177" s="74"/>
      <c r="H1177" s="74"/>
      <c r="I1177" s="73"/>
      <c r="J1177" s="73"/>
      <c r="K1177" s="77" t="s">
        <v>688</v>
      </c>
      <c r="L1177" s="78" t="s">
        <v>692</v>
      </c>
      <c r="M1177" s="78" t="s">
        <v>2212</v>
      </c>
      <c r="N1177" s="77" t="s">
        <v>674</v>
      </c>
      <c r="O1177" s="77" t="s">
        <v>1452</v>
      </c>
      <c r="P1177" s="77"/>
      <c r="Q1177" s="79"/>
    </row>
    <row r="1178" s="29" customFormat="1" ht="20" customHeight="1" spans="2:17">
      <c r="B1178" s="47"/>
      <c r="C1178" s="73"/>
      <c r="D1178" s="73"/>
      <c r="E1178" s="73"/>
      <c r="F1178" s="73"/>
      <c r="G1178" s="74"/>
      <c r="H1178" s="74"/>
      <c r="I1178" s="73"/>
      <c r="J1178" s="73"/>
      <c r="K1178" s="77" t="s">
        <v>688</v>
      </c>
      <c r="L1178" s="78" t="s">
        <v>689</v>
      </c>
      <c r="M1178" s="78" t="s">
        <v>2213</v>
      </c>
      <c r="N1178" s="77" t="s">
        <v>674</v>
      </c>
      <c r="O1178" s="77" t="s">
        <v>1452</v>
      </c>
      <c r="P1178" s="77"/>
      <c r="Q1178" s="79"/>
    </row>
    <row r="1179" s="29" customFormat="1" ht="20" customHeight="1" spans="2:17">
      <c r="B1179" s="47"/>
      <c r="C1179" s="73"/>
      <c r="D1179" s="73"/>
      <c r="E1179" s="73"/>
      <c r="F1179" s="73"/>
      <c r="G1179" s="74"/>
      <c r="H1179" s="74"/>
      <c r="I1179" s="73"/>
      <c r="J1179" s="73"/>
      <c r="K1179" s="77" t="s">
        <v>697</v>
      </c>
      <c r="L1179" s="78" t="s">
        <v>698</v>
      </c>
      <c r="M1179" s="78" t="s">
        <v>2214</v>
      </c>
      <c r="N1179" s="77" t="s">
        <v>700</v>
      </c>
      <c r="O1179" s="77" t="s">
        <v>701</v>
      </c>
      <c r="P1179" s="77" t="s">
        <v>672</v>
      </c>
      <c r="Q1179" s="79"/>
    </row>
    <row r="1180" s="29" customFormat="1" ht="20" customHeight="1" spans="2:17">
      <c r="B1180" s="47"/>
      <c r="C1180" s="73"/>
      <c r="D1180" s="73"/>
      <c r="E1180" s="73"/>
      <c r="F1180" s="73"/>
      <c r="G1180" s="74"/>
      <c r="H1180" s="74"/>
      <c r="I1180" s="73"/>
      <c r="J1180" s="73"/>
      <c r="K1180" s="77" t="s">
        <v>703</v>
      </c>
      <c r="L1180" s="78" t="s">
        <v>704</v>
      </c>
      <c r="M1180" s="78" t="s">
        <v>705</v>
      </c>
      <c r="N1180" s="77" t="s">
        <v>665</v>
      </c>
      <c r="O1180" s="77" t="s">
        <v>863</v>
      </c>
      <c r="P1180" s="77" t="s">
        <v>707</v>
      </c>
      <c r="Q1180" s="79"/>
    </row>
    <row r="1181" s="29" customFormat="1" ht="20" customHeight="1" spans="2:17">
      <c r="B1181" s="47"/>
      <c r="C1181" s="73" t="s">
        <v>2215</v>
      </c>
      <c r="D1181" s="73" t="s">
        <v>660</v>
      </c>
      <c r="E1181" s="73"/>
      <c r="F1181" s="73"/>
      <c r="G1181" s="74">
        <v>268.82769</v>
      </c>
      <c r="H1181" s="74">
        <v>268.82769</v>
      </c>
      <c r="I1181" s="73"/>
      <c r="J1181" s="73" t="s">
        <v>2216</v>
      </c>
      <c r="K1181" s="77" t="s">
        <v>662</v>
      </c>
      <c r="L1181" s="78" t="s">
        <v>663</v>
      </c>
      <c r="M1181" s="78" t="s">
        <v>2217</v>
      </c>
      <c r="N1181" s="77" t="s">
        <v>700</v>
      </c>
      <c r="O1181" s="77" t="s">
        <v>1786</v>
      </c>
      <c r="P1181" s="77" t="s">
        <v>717</v>
      </c>
      <c r="Q1181" s="79"/>
    </row>
    <row r="1182" s="29" customFormat="1" ht="20" customHeight="1" spans="2:17">
      <c r="B1182" s="47"/>
      <c r="C1182" s="73"/>
      <c r="D1182" s="73"/>
      <c r="E1182" s="73"/>
      <c r="F1182" s="73"/>
      <c r="G1182" s="74"/>
      <c r="H1182" s="74"/>
      <c r="I1182" s="73"/>
      <c r="J1182" s="73"/>
      <c r="K1182" s="77" t="s">
        <v>662</v>
      </c>
      <c r="L1182" s="78" t="s">
        <v>682</v>
      </c>
      <c r="M1182" s="78" t="s">
        <v>2218</v>
      </c>
      <c r="N1182" s="77" t="s">
        <v>670</v>
      </c>
      <c r="O1182" s="77" t="s">
        <v>671</v>
      </c>
      <c r="P1182" s="77" t="s">
        <v>672</v>
      </c>
      <c r="Q1182" s="79"/>
    </row>
    <row r="1183" s="29" customFormat="1" ht="20" customHeight="1" spans="2:17">
      <c r="B1183" s="47"/>
      <c r="C1183" s="73"/>
      <c r="D1183" s="73"/>
      <c r="E1183" s="73"/>
      <c r="F1183" s="73"/>
      <c r="G1183" s="74"/>
      <c r="H1183" s="74"/>
      <c r="I1183" s="73"/>
      <c r="J1183" s="73"/>
      <c r="K1183" s="77" t="s">
        <v>662</v>
      </c>
      <c r="L1183" s="78" t="s">
        <v>668</v>
      </c>
      <c r="M1183" s="78" t="s">
        <v>2219</v>
      </c>
      <c r="N1183" s="77" t="s">
        <v>674</v>
      </c>
      <c r="O1183" s="77" t="s">
        <v>2017</v>
      </c>
      <c r="P1183" s="77"/>
      <c r="Q1183" s="79"/>
    </row>
    <row r="1184" s="29" customFormat="1" ht="20" customHeight="1" spans="2:17">
      <c r="B1184" s="47"/>
      <c r="C1184" s="73"/>
      <c r="D1184" s="73"/>
      <c r="E1184" s="73"/>
      <c r="F1184" s="73"/>
      <c r="G1184" s="74"/>
      <c r="H1184" s="74"/>
      <c r="I1184" s="73"/>
      <c r="J1184" s="73"/>
      <c r="K1184" s="77" t="s">
        <v>662</v>
      </c>
      <c r="L1184" s="78" t="s">
        <v>668</v>
      </c>
      <c r="M1184" s="78" t="s">
        <v>2220</v>
      </c>
      <c r="N1184" s="77" t="s">
        <v>674</v>
      </c>
      <c r="O1184" s="77" t="s">
        <v>2221</v>
      </c>
      <c r="P1184" s="77"/>
      <c r="Q1184" s="79"/>
    </row>
    <row r="1185" s="29" customFormat="1" ht="20" customHeight="1" spans="2:17">
      <c r="B1185" s="47"/>
      <c r="C1185" s="73"/>
      <c r="D1185" s="73"/>
      <c r="E1185" s="73"/>
      <c r="F1185" s="73"/>
      <c r="G1185" s="74"/>
      <c r="H1185" s="74"/>
      <c r="I1185" s="73"/>
      <c r="J1185" s="73"/>
      <c r="K1185" s="77" t="s">
        <v>688</v>
      </c>
      <c r="L1185" s="78" t="s">
        <v>692</v>
      </c>
      <c r="M1185" s="78" t="s">
        <v>2222</v>
      </c>
      <c r="N1185" s="77" t="s">
        <v>674</v>
      </c>
      <c r="O1185" s="77" t="s">
        <v>2223</v>
      </c>
      <c r="P1185" s="77"/>
      <c r="Q1185" s="79"/>
    </row>
    <row r="1186" s="29" customFormat="1" ht="20" customHeight="1" spans="2:17">
      <c r="B1186" s="47"/>
      <c r="C1186" s="73"/>
      <c r="D1186" s="73"/>
      <c r="E1186" s="73"/>
      <c r="F1186" s="73"/>
      <c r="G1186" s="74"/>
      <c r="H1186" s="74"/>
      <c r="I1186" s="73"/>
      <c r="J1186" s="73"/>
      <c r="K1186" s="77" t="s">
        <v>697</v>
      </c>
      <c r="L1186" s="78" t="s">
        <v>698</v>
      </c>
      <c r="M1186" s="78" t="s">
        <v>2224</v>
      </c>
      <c r="N1186" s="77" t="s">
        <v>700</v>
      </c>
      <c r="O1186" s="77" t="s">
        <v>701</v>
      </c>
      <c r="P1186" s="77" t="s">
        <v>672</v>
      </c>
      <c r="Q1186" s="79"/>
    </row>
    <row r="1187" s="29" customFormat="1" ht="20" customHeight="1" spans="2:17">
      <c r="B1187" s="47"/>
      <c r="C1187" s="73"/>
      <c r="D1187" s="73"/>
      <c r="E1187" s="73"/>
      <c r="F1187" s="73"/>
      <c r="G1187" s="74"/>
      <c r="H1187" s="74"/>
      <c r="I1187" s="73"/>
      <c r="J1187" s="73"/>
      <c r="K1187" s="77" t="s">
        <v>703</v>
      </c>
      <c r="L1187" s="78" t="s">
        <v>704</v>
      </c>
      <c r="M1187" s="78" t="s">
        <v>705</v>
      </c>
      <c r="N1187" s="77" t="s">
        <v>665</v>
      </c>
      <c r="O1187" s="77" t="s">
        <v>2225</v>
      </c>
      <c r="P1187" s="77" t="s">
        <v>707</v>
      </c>
      <c r="Q1187" s="79"/>
    </row>
    <row r="1188" s="29" customFormat="1" ht="20" customHeight="1" spans="2:17">
      <c r="B1188" s="47"/>
      <c r="C1188" s="73" t="s">
        <v>2226</v>
      </c>
      <c r="D1188" s="73" t="s">
        <v>660</v>
      </c>
      <c r="E1188" s="73"/>
      <c r="F1188" s="73"/>
      <c r="G1188" s="74">
        <v>10</v>
      </c>
      <c r="H1188" s="74">
        <v>10</v>
      </c>
      <c r="I1188" s="73"/>
      <c r="J1188" s="73" t="s">
        <v>2227</v>
      </c>
      <c r="K1188" s="77" t="s">
        <v>662</v>
      </c>
      <c r="L1188" s="78" t="s">
        <v>663</v>
      </c>
      <c r="M1188" s="78" t="s">
        <v>2228</v>
      </c>
      <c r="N1188" s="77" t="s">
        <v>700</v>
      </c>
      <c r="O1188" s="77" t="s">
        <v>666</v>
      </c>
      <c r="P1188" s="77" t="s">
        <v>717</v>
      </c>
      <c r="Q1188" s="79"/>
    </row>
    <row r="1189" s="29" customFormat="1" ht="20" customHeight="1" spans="2:17">
      <c r="B1189" s="47"/>
      <c r="C1189" s="73"/>
      <c r="D1189" s="73"/>
      <c r="E1189" s="73"/>
      <c r="F1189" s="73"/>
      <c r="G1189" s="74"/>
      <c r="H1189" s="74"/>
      <c r="I1189" s="73"/>
      <c r="J1189" s="73"/>
      <c r="K1189" s="77" t="s">
        <v>662</v>
      </c>
      <c r="L1189" s="78" t="s">
        <v>682</v>
      </c>
      <c r="M1189" s="78" t="s">
        <v>2229</v>
      </c>
      <c r="N1189" s="77" t="s">
        <v>700</v>
      </c>
      <c r="O1189" s="77" t="s">
        <v>902</v>
      </c>
      <c r="P1189" s="77" t="s">
        <v>672</v>
      </c>
      <c r="Q1189" s="79"/>
    </row>
    <row r="1190" s="29" customFormat="1" ht="20" customHeight="1" spans="2:17">
      <c r="B1190" s="47"/>
      <c r="C1190" s="73"/>
      <c r="D1190" s="73"/>
      <c r="E1190" s="73"/>
      <c r="F1190" s="73"/>
      <c r="G1190" s="74"/>
      <c r="H1190" s="74"/>
      <c r="I1190" s="73"/>
      <c r="J1190" s="73"/>
      <c r="K1190" s="77" t="s">
        <v>662</v>
      </c>
      <c r="L1190" s="78" t="s">
        <v>668</v>
      </c>
      <c r="M1190" s="78" t="s">
        <v>2219</v>
      </c>
      <c r="N1190" s="77" t="s">
        <v>674</v>
      </c>
      <c r="O1190" s="77" t="s">
        <v>1034</v>
      </c>
      <c r="P1190" s="77"/>
      <c r="Q1190" s="79"/>
    </row>
    <row r="1191" s="29" customFormat="1" ht="20" customHeight="1" spans="2:17">
      <c r="B1191" s="47"/>
      <c r="C1191" s="73"/>
      <c r="D1191" s="73"/>
      <c r="E1191" s="73"/>
      <c r="F1191" s="73"/>
      <c r="G1191" s="74"/>
      <c r="H1191" s="74"/>
      <c r="I1191" s="73"/>
      <c r="J1191" s="73"/>
      <c r="K1191" s="77" t="s">
        <v>662</v>
      </c>
      <c r="L1191" s="78" t="s">
        <v>668</v>
      </c>
      <c r="M1191" s="78" t="s">
        <v>2230</v>
      </c>
      <c r="N1191" s="77" t="s">
        <v>674</v>
      </c>
      <c r="O1191" s="77" t="s">
        <v>2231</v>
      </c>
      <c r="P1191" s="77"/>
      <c r="Q1191" s="79"/>
    </row>
    <row r="1192" s="29" customFormat="1" ht="20" customHeight="1" spans="2:17">
      <c r="B1192" s="47"/>
      <c r="C1192" s="73"/>
      <c r="D1192" s="73"/>
      <c r="E1192" s="73"/>
      <c r="F1192" s="73"/>
      <c r="G1192" s="74"/>
      <c r="H1192" s="74"/>
      <c r="I1192" s="73"/>
      <c r="J1192" s="73"/>
      <c r="K1192" s="77" t="s">
        <v>688</v>
      </c>
      <c r="L1192" s="78" t="s">
        <v>692</v>
      </c>
      <c r="M1192" s="78" t="s">
        <v>2232</v>
      </c>
      <c r="N1192" s="77" t="s">
        <v>674</v>
      </c>
      <c r="O1192" s="77" t="s">
        <v>773</v>
      </c>
      <c r="P1192" s="77"/>
      <c r="Q1192" s="79"/>
    </row>
    <row r="1193" s="29" customFormat="1" ht="20" customHeight="1" spans="2:17">
      <c r="B1193" s="47"/>
      <c r="C1193" s="73"/>
      <c r="D1193" s="73"/>
      <c r="E1193" s="73"/>
      <c r="F1193" s="73"/>
      <c r="G1193" s="74"/>
      <c r="H1193" s="74"/>
      <c r="I1193" s="73"/>
      <c r="J1193" s="73"/>
      <c r="K1193" s="77" t="s">
        <v>697</v>
      </c>
      <c r="L1193" s="78" t="s">
        <v>698</v>
      </c>
      <c r="M1193" s="78" t="s">
        <v>2233</v>
      </c>
      <c r="N1193" s="77" t="s">
        <v>700</v>
      </c>
      <c r="O1193" s="77" t="s">
        <v>701</v>
      </c>
      <c r="P1193" s="77" t="s">
        <v>672</v>
      </c>
      <c r="Q1193" s="79"/>
    </row>
    <row r="1194" s="29" customFormat="1" ht="20" customHeight="1" spans="2:17">
      <c r="B1194" s="47"/>
      <c r="C1194" s="73"/>
      <c r="D1194" s="73"/>
      <c r="E1194" s="73"/>
      <c r="F1194" s="73"/>
      <c r="G1194" s="74"/>
      <c r="H1194" s="74"/>
      <c r="I1194" s="73"/>
      <c r="J1194" s="73"/>
      <c r="K1194" s="77" t="s">
        <v>703</v>
      </c>
      <c r="L1194" s="78" t="s">
        <v>704</v>
      </c>
      <c r="M1194" s="78" t="s">
        <v>705</v>
      </c>
      <c r="N1194" s="77" t="s">
        <v>665</v>
      </c>
      <c r="O1194" s="77" t="s">
        <v>686</v>
      </c>
      <c r="P1194" s="77" t="s">
        <v>707</v>
      </c>
      <c r="Q1194" s="79"/>
    </row>
    <row r="1195" s="29" customFormat="1" ht="20" customHeight="1" spans="2:17">
      <c r="B1195" s="47"/>
      <c r="C1195" s="73" t="s">
        <v>2234</v>
      </c>
      <c r="D1195" s="73" t="s">
        <v>660</v>
      </c>
      <c r="E1195" s="73" t="s">
        <v>1412</v>
      </c>
      <c r="F1195" s="73">
        <v>80236302</v>
      </c>
      <c r="G1195" s="74">
        <v>3.925</v>
      </c>
      <c r="H1195" s="74">
        <v>3.925</v>
      </c>
      <c r="I1195" s="73"/>
      <c r="J1195" s="73" t="s">
        <v>2235</v>
      </c>
      <c r="K1195" s="77" t="s">
        <v>662</v>
      </c>
      <c r="L1195" s="78" t="s">
        <v>663</v>
      </c>
      <c r="M1195" s="78" t="s">
        <v>2236</v>
      </c>
      <c r="N1195" s="77" t="s">
        <v>665</v>
      </c>
      <c r="O1195" s="77" t="s">
        <v>2237</v>
      </c>
      <c r="P1195" s="77" t="s">
        <v>1047</v>
      </c>
      <c r="Q1195" s="79"/>
    </row>
    <row r="1196" s="29" customFormat="1" ht="20" customHeight="1" spans="2:17">
      <c r="B1196" s="47"/>
      <c r="C1196" s="73"/>
      <c r="D1196" s="73"/>
      <c r="E1196" s="73"/>
      <c r="F1196" s="73"/>
      <c r="G1196" s="74"/>
      <c r="H1196" s="74"/>
      <c r="I1196" s="73"/>
      <c r="J1196" s="73"/>
      <c r="K1196" s="77" t="s">
        <v>662</v>
      </c>
      <c r="L1196" s="78" t="s">
        <v>668</v>
      </c>
      <c r="M1196" s="78" t="s">
        <v>2238</v>
      </c>
      <c r="N1196" s="77" t="s">
        <v>670</v>
      </c>
      <c r="O1196" s="77" t="s">
        <v>671</v>
      </c>
      <c r="P1196" s="77" t="s">
        <v>672</v>
      </c>
      <c r="Q1196" s="79"/>
    </row>
    <row r="1197" s="29" customFormat="1" ht="20" customHeight="1" spans="2:17">
      <c r="B1197" s="47"/>
      <c r="C1197" s="73"/>
      <c r="D1197" s="73"/>
      <c r="E1197" s="73"/>
      <c r="F1197" s="73"/>
      <c r="G1197" s="74"/>
      <c r="H1197" s="74"/>
      <c r="I1197" s="73"/>
      <c r="J1197" s="73"/>
      <c r="K1197" s="77" t="s">
        <v>662</v>
      </c>
      <c r="L1197" s="78" t="s">
        <v>668</v>
      </c>
      <c r="M1197" s="78" t="s">
        <v>2239</v>
      </c>
      <c r="N1197" s="77" t="s">
        <v>674</v>
      </c>
      <c r="O1197" s="77" t="s">
        <v>2240</v>
      </c>
      <c r="P1197" s="77"/>
      <c r="Q1197" s="79"/>
    </row>
    <row r="1198" s="29" customFormat="1" ht="20" customHeight="1" spans="2:17">
      <c r="B1198" s="47"/>
      <c r="C1198" s="73"/>
      <c r="D1198" s="73"/>
      <c r="E1198" s="73"/>
      <c r="F1198" s="73"/>
      <c r="G1198" s="74"/>
      <c r="H1198" s="74"/>
      <c r="I1198" s="73"/>
      <c r="J1198" s="73"/>
      <c r="K1198" s="77" t="s">
        <v>662</v>
      </c>
      <c r="L1198" s="78" t="s">
        <v>682</v>
      </c>
      <c r="M1198" s="78" t="s">
        <v>2241</v>
      </c>
      <c r="N1198" s="77" t="s">
        <v>670</v>
      </c>
      <c r="O1198" s="77" t="s">
        <v>671</v>
      </c>
      <c r="P1198" s="77" t="s">
        <v>672</v>
      </c>
      <c r="Q1198" s="79"/>
    </row>
    <row r="1199" s="29" customFormat="1" ht="20" customHeight="1" spans="2:17">
      <c r="B1199" s="47"/>
      <c r="C1199" s="73"/>
      <c r="D1199" s="73"/>
      <c r="E1199" s="73"/>
      <c r="F1199" s="73"/>
      <c r="G1199" s="74"/>
      <c r="H1199" s="74"/>
      <c r="I1199" s="73"/>
      <c r="J1199" s="73"/>
      <c r="K1199" s="77" t="s">
        <v>662</v>
      </c>
      <c r="L1199" s="78" t="s">
        <v>682</v>
      </c>
      <c r="M1199" s="78" t="s">
        <v>2242</v>
      </c>
      <c r="N1199" s="77" t="s">
        <v>670</v>
      </c>
      <c r="O1199" s="77" t="s">
        <v>671</v>
      </c>
      <c r="P1199" s="77" t="s">
        <v>672</v>
      </c>
      <c r="Q1199" s="79"/>
    </row>
    <row r="1200" s="29" customFormat="1" ht="20" customHeight="1" spans="2:17">
      <c r="B1200" s="47"/>
      <c r="C1200" s="73"/>
      <c r="D1200" s="73"/>
      <c r="E1200" s="73"/>
      <c r="F1200" s="73"/>
      <c r="G1200" s="74"/>
      <c r="H1200" s="74"/>
      <c r="I1200" s="73"/>
      <c r="J1200" s="73"/>
      <c r="K1200" s="77" t="s">
        <v>688</v>
      </c>
      <c r="L1200" s="78" t="s">
        <v>692</v>
      </c>
      <c r="M1200" s="78" t="s">
        <v>2243</v>
      </c>
      <c r="N1200" s="77" t="s">
        <v>674</v>
      </c>
      <c r="O1200" s="77" t="s">
        <v>1452</v>
      </c>
      <c r="P1200" s="77"/>
      <c r="Q1200" s="79"/>
    </row>
    <row r="1201" s="29" customFormat="1" ht="20" customHeight="1" spans="2:17">
      <c r="B1201" s="47"/>
      <c r="C1201" s="73"/>
      <c r="D1201" s="73"/>
      <c r="E1201" s="73"/>
      <c r="F1201" s="73"/>
      <c r="G1201" s="74"/>
      <c r="H1201" s="74"/>
      <c r="I1201" s="73"/>
      <c r="J1201" s="73"/>
      <c r="K1201" s="77" t="s">
        <v>688</v>
      </c>
      <c r="L1201" s="78" t="s">
        <v>689</v>
      </c>
      <c r="M1201" s="78" t="s">
        <v>2244</v>
      </c>
      <c r="N1201" s="77" t="s">
        <v>674</v>
      </c>
      <c r="O1201" s="77" t="s">
        <v>1452</v>
      </c>
      <c r="P1201" s="77"/>
      <c r="Q1201" s="79"/>
    </row>
    <row r="1202" s="29" customFormat="1" ht="20" customHeight="1" spans="2:17">
      <c r="B1202" s="47"/>
      <c r="C1202" s="73"/>
      <c r="D1202" s="73"/>
      <c r="E1202" s="73"/>
      <c r="F1202" s="73"/>
      <c r="G1202" s="74"/>
      <c r="H1202" s="74"/>
      <c r="I1202" s="73"/>
      <c r="J1202" s="73"/>
      <c r="K1202" s="77" t="s">
        <v>697</v>
      </c>
      <c r="L1202" s="78" t="s">
        <v>698</v>
      </c>
      <c r="M1202" s="78" t="s">
        <v>2214</v>
      </c>
      <c r="N1202" s="77" t="s">
        <v>700</v>
      </c>
      <c r="O1202" s="77" t="s">
        <v>701</v>
      </c>
      <c r="P1202" s="77" t="s">
        <v>672</v>
      </c>
      <c r="Q1202" s="79"/>
    </row>
    <row r="1203" s="29" customFormat="1" ht="20" customHeight="1" spans="2:17">
      <c r="B1203" s="47"/>
      <c r="C1203" s="73"/>
      <c r="D1203" s="73"/>
      <c r="E1203" s="73"/>
      <c r="F1203" s="73"/>
      <c r="G1203" s="74"/>
      <c r="H1203" s="74"/>
      <c r="I1203" s="73"/>
      <c r="J1203" s="73"/>
      <c r="K1203" s="77" t="s">
        <v>703</v>
      </c>
      <c r="L1203" s="78" t="s">
        <v>704</v>
      </c>
      <c r="M1203" s="78" t="s">
        <v>705</v>
      </c>
      <c r="N1203" s="77" t="s">
        <v>665</v>
      </c>
      <c r="O1203" s="77" t="s">
        <v>2245</v>
      </c>
      <c r="P1203" s="77" t="s">
        <v>817</v>
      </c>
      <c r="Q1203" s="79"/>
    </row>
    <row r="1204" s="29" customFormat="1" ht="20" customHeight="1" spans="2:17">
      <c r="B1204" s="47"/>
      <c r="C1204" s="73" t="s">
        <v>2246</v>
      </c>
      <c r="D1204" s="73" t="s">
        <v>660</v>
      </c>
      <c r="E1204" s="73" t="s">
        <v>2025</v>
      </c>
      <c r="F1204" s="73">
        <v>80231859</v>
      </c>
      <c r="G1204" s="74">
        <v>0.5</v>
      </c>
      <c r="H1204" s="74">
        <v>0.5</v>
      </c>
      <c r="I1204" s="73"/>
      <c r="J1204" s="73" t="s">
        <v>2247</v>
      </c>
      <c r="K1204" s="77" t="s">
        <v>662</v>
      </c>
      <c r="L1204" s="78" t="s">
        <v>682</v>
      </c>
      <c r="M1204" s="78" t="s">
        <v>913</v>
      </c>
      <c r="N1204" s="77" t="s">
        <v>670</v>
      </c>
      <c r="O1204" s="77" t="s">
        <v>671</v>
      </c>
      <c r="P1204" s="77" t="s">
        <v>672</v>
      </c>
      <c r="Q1204" s="79"/>
    </row>
    <row r="1205" s="29" customFormat="1" ht="20" customHeight="1" spans="2:17">
      <c r="B1205" s="47"/>
      <c r="C1205" s="73"/>
      <c r="D1205" s="73"/>
      <c r="E1205" s="73"/>
      <c r="F1205" s="73"/>
      <c r="G1205" s="74"/>
      <c r="H1205" s="74"/>
      <c r="I1205" s="73"/>
      <c r="J1205" s="73"/>
      <c r="K1205" s="77" t="s">
        <v>662</v>
      </c>
      <c r="L1205" s="78" t="s">
        <v>663</v>
      </c>
      <c r="M1205" s="78" t="s">
        <v>910</v>
      </c>
      <c r="N1205" s="77" t="s">
        <v>700</v>
      </c>
      <c r="O1205" s="77" t="s">
        <v>853</v>
      </c>
      <c r="P1205" s="77" t="s">
        <v>757</v>
      </c>
      <c r="Q1205" s="79"/>
    </row>
    <row r="1206" s="29" customFormat="1" ht="20" customHeight="1" spans="2:17">
      <c r="B1206" s="47"/>
      <c r="C1206" s="73"/>
      <c r="D1206" s="73"/>
      <c r="E1206" s="73"/>
      <c r="F1206" s="73"/>
      <c r="G1206" s="74"/>
      <c r="H1206" s="74"/>
      <c r="I1206" s="73"/>
      <c r="J1206" s="73"/>
      <c r="K1206" s="77" t="s">
        <v>662</v>
      </c>
      <c r="L1206" s="78" t="s">
        <v>663</v>
      </c>
      <c r="M1206" s="78" t="s">
        <v>2248</v>
      </c>
      <c r="N1206" s="77" t="s">
        <v>670</v>
      </c>
      <c r="O1206" s="77" t="s">
        <v>666</v>
      </c>
      <c r="P1206" s="77" t="s">
        <v>1393</v>
      </c>
      <c r="Q1206" s="79"/>
    </row>
    <row r="1207" s="29" customFormat="1" ht="20" customHeight="1" spans="2:17">
      <c r="B1207" s="47"/>
      <c r="C1207" s="73"/>
      <c r="D1207" s="73"/>
      <c r="E1207" s="73"/>
      <c r="F1207" s="73"/>
      <c r="G1207" s="74"/>
      <c r="H1207" s="74"/>
      <c r="I1207" s="73"/>
      <c r="J1207" s="73"/>
      <c r="K1207" s="77" t="s">
        <v>662</v>
      </c>
      <c r="L1207" s="78" t="s">
        <v>663</v>
      </c>
      <c r="M1207" s="78" t="s">
        <v>909</v>
      </c>
      <c r="N1207" s="77" t="s">
        <v>670</v>
      </c>
      <c r="O1207" s="77" t="s">
        <v>666</v>
      </c>
      <c r="P1207" s="77" t="s">
        <v>717</v>
      </c>
      <c r="Q1207" s="79"/>
    </row>
    <row r="1208" s="29" customFormat="1" ht="20" customHeight="1" spans="2:17">
      <c r="B1208" s="47"/>
      <c r="C1208" s="73"/>
      <c r="D1208" s="73"/>
      <c r="E1208" s="73"/>
      <c r="F1208" s="73"/>
      <c r="G1208" s="74"/>
      <c r="H1208" s="74"/>
      <c r="I1208" s="73"/>
      <c r="J1208" s="73"/>
      <c r="K1208" s="77" t="s">
        <v>662</v>
      </c>
      <c r="L1208" s="78" t="s">
        <v>682</v>
      </c>
      <c r="M1208" s="78" t="s">
        <v>915</v>
      </c>
      <c r="N1208" s="77" t="s">
        <v>670</v>
      </c>
      <c r="O1208" s="77" t="s">
        <v>671</v>
      </c>
      <c r="P1208" s="77" t="s">
        <v>672</v>
      </c>
      <c r="Q1208" s="79"/>
    </row>
    <row r="1209" s="29" customFormat="1" ht="20" customHeight="1" spans="2:17">
      <c r="B1209" s="47"/>
      <c r="C1209" s="73"/>
      <c r="D1209" s="73"/>
      <c r="E1209" s="73"/>
      <c r="F1209" s="73"/>
      <c r="G1209" s="74"/>
      <c r="H1209" s="74"/>
      <c r="I1209" s="73"/>
      <c r="J1209" s="73"/>
      <c r="K1209" s="77" t="s">
        <v>662</v>
      </c>
      <c r="L1209" s="78" t="s">
        <v>668</v>
      </c>
      <c r="M1209" s="78" t="s">
        <v>914</v>
      </c>
      <c r="N1209" s="77" t="s">
        <v>674</v>
      </c>
      <c r="O1209" s="77" t="s">
        <v>1679</v>
      </c>
      <c r="P1209" s="77"/>
      <c r="Q1209" s="79"/>
    </row>
    <row r="1210" s="29" customFormat="1" ht="20" customHeight="1" spans="2:17">
      <c r="B1210" s="47"/>
      <c r="C1210" s="73"/>
      <c r="D1210" s="73"/>
      <c r="E1210" s="73"/>
      <c r="F1210" s="73"/>
      <c r="G1210" s="74"/>
      <c r="H1210" s="74"/>
      <c r="I1210" s="73"/>
      <c r="J1210" s="73"/>
      <c r="K1210" s="77" t="s">
        <v>662</v>
      </c>
      <c r="L1210" s="78" t="s">
        <v>668</v>
      </c>
      <c r="M1210" s="78" t="s">
        <v>911</v>
      </c>
      <c r="N1210" s="77" t="s">
        <v>674</v>
      </c>
      <c r="O1210" s="77" t="s">
        <v>912</v>
      </c>
      <c r="P1210" s="77"/>
      <c r="Q1210" s="79"/>
    </row>
    <row r="1211" s="29" customFormat="1" ht="20" customHeight="1" spans="2:17">
      <c r="B1211" s="47"/>
      <c r="C1211" s="73"/>
      <c r="D1211" s="73"/>
      <c r="E1211" s="73"/>
      <c r="F1211" s="73"/>
      <c r="G1211" s="74"/>
      <c r="H1211" s="74"/>
      <c r="I1211" s="73"/>
      <c r="J1211" s="73"/>
      <c r="K1211" s="77" t="s">
        <v>688</v>
      </c>
      <c r="L1211" s="78" t="s">
        <v>692</v>
      </c>
      <c r="M1211" s="78" t="s">
        <v>2249</v>
      </c>
      <c r="N1211" s="77" t="s">
        <v>674</v>
      </c>
      <c r="O1211" s="77" t="s">
        <v>920</v>
      </c>
      <c r="P1211" s="77"/>
      <c r="Q1211" s="79"/>
    </row>
    <row r="1212" s="29" customFormat="1" ht="20" customHeight="1" spans="2:17">
      <c r="B1212" s="47"/>
      <c r="C1212" s="73"/>
      <c r="D1212" s="73"/>
      <c r="E1212" s="73"/>
      <c r="F1212" s="73"/>
      <c r="G1212" s="74"/>
      <c r="H1212" s="74"/>
      <c r="I1212" s="73"/>
      <c r="J1212" s="73"/>
      <c r="K1212" s="77" t="s">
        <v>688</v>
      </c>
      <c r="L1212" s="78" t="s">
        <v>689</v>
      </c>
      <c r="M1212" s="78" t="s">
        <v>2250</v>
      </c>
      <c r="N1212" s="77" t="s">
        <v>674</v>
      </c>
      <c r="O1212" s="77" t="s">
        <v>760</v>
      </c>
      <c r="P1212" s="77"/>
      <c r="Q1212" s="79"/>
    </row>
    <row r="1213" s="29" customFormat="1" ht="20" customHeight="1" spans="2:17">
      <c r="B1213" s="47"/>
      <c r="C1213" s="73"/>
      <c r="D1213" s="73"/>
      <c r="E1213" s="73"/>
      <c r="F1213" s="73"/>
      <c r="G1213" s="74"/>
      <c r="H1213" s="74"/>
      <c r="I1213" s="73"/>
      <c r="J1213" s="73"/>
      <c r="K1213" s="77" t="s">
        <v>697</v>
      </c>
      <c r="L1213" s="78" t="s">
        <v>698</v>
      </c>
      <c r="M1213" s="78" t="s">
        <v>2251</v>
      </c>
      <c r="N1213" s="77" t="s">
        <v>700</v>
      </c>
      <c r="O1213" s="77" t="s">
        <v>701</v>
      </c>
      <c r="P1213" s="77" t="s">
        <v>672</v>
      </c>
      <c r="Q1213" s="79"/>
    </row>
    <row r="1214" s="29" customFormat="1" ht="20" customHeight="1" spans="2:17">
      <c r="B1214" s="47"/>
      <c r="C1214" s="73"/>
      <c r="D1214" s="73"/>
      <c r="E1214" s="73"/>
      <c r="F1214" s="73"/>
      <c r="G1214" s="74"/>
      <c r="H1214" s="74"/>
      <c r="I1214" s="73"/>
      <c r="J1214" s="73"/>
      <c r="K1214" s="77" t="s">
        <v>703</v>
      </c>
      <c r="L1214" s="78" t="s">
        <v>704</v>
      </c>
      <c r="M1214" s="78" t="s">
        <v>705</v>
      </c>
      <c r="N1214" s="77" t="s">
        <v>665</v>
      </c>
      <c r="O1214" s="77" t="s">
        <v>2252</v>
      </c>
      <c r="P1214" s="77" t="s">
        <v>707</v>
      </c>
      <c r="Q1214" s="79"/>
    </row>
    <row r="1215" s="29" customFormat="1" ht="20" customHeight="1" spans="2:17">
      <c r="B1215" s="47"/>
      <c r="C1215" s="73" t="s">
        <v>2253</v>
      </c>
      <c r="D1215" s="73" t="s">
        <v>660</v>
      </c>
      <c r="E1215" s="73" t="s">
        <v>2254</v>
      </c>
      <c r="F1215" s="73">
        <v>80233590</v>
      </c>
      <c r="G1215" s="74">
        <f>199350170.61/10000</f>
        <v>19935.017061</v>
      </c>
      <c r="H1215" s="74">
        <f>199350170.61/10000</f>
        <v>19935.017061</v>
      </c>
      <c r="I1215" s="73"/>
      <c r="J1215" s="73" t="s">
        <v>2255</v>
      </c>
      <c r="K1215" s="77" t="s">
        <v>662</v>
      </c>
      <c r="L1215" s="78" t="s">
        <v>682</v>
      </c>
      <c r="M1215" s="78" t="s">
        <v>2256</v>
      </c>
      <c r="N1215" s="77" t="s">
        <v>670</v>
      </c>
      <c r="O1215" s="77" t="s">
        <v>671</v>
      </c>
      <c r="P1215" s="77" t="s">
        <v>672</v>
      </c>
      <c r="Q1215" s="79"/>
    </row>
    <row r="1216" s="29" customFormat="1" ht="20" customHeight="1" spans="2:17">
      <c r="B1216" s="47"/>
      <c r="C1216" s="73"/>
      <c r="D1216" s="73"/>
      <c r="E1216" s="73"/>
      <c r="F1216" s="73"/>
      <c r="G1216" s="74"/>
      <c r="H1216" s="74"/>
      <c r="I1216" s="73"/>
      <c r="J1216" s="73"/>
      <c r="K1216" s="77" t="s">
        <v>662</v>
      </c>
      <c r="L1216" s="78" t="s">
        <v>663</v>
      </c>
      <c r="M1216" s="78" t="s">
        <v>2257</v>
      </c>
      <c r="N1216" s="77" t="s">
        <v>670</v>
      </c>
      <c r="O1216" s="77" t="s">
        <v>2258</v>
      </c>
      <c r="P1216" s="77" t="s">
        <v>1860</v>
      </c>
      <c r="Q1216" s="79"/>
    </row>
    <row r="1217" s="29" customFormat="1" ht="20" customHeight="1" spans="2:17">
      <c r="B1217" s="47"/>
      <c r="C1217" s="73"/>
      <c r="D1217" s="73"/>
      <c r="E1217" s="73"/>
      <c r="F1217" s="73"/>
      <c r="G1217" s="74"/>
      <c r="H1217" s="74"/>
      <c r="I1217" s="73"/>
      <c r="J1217" s="73"/>
      <c r="K1217" s="77" t="s">
        <v>662</v>
      </c>
      <c r="L1217" s="78" t="s">
        <v>663</v>
      </c>
      <c r="M1217" s="78" t="s">
        <v>2259</v>
      </c>
      <c r="N1217" s="77" t="s">
        <v>670</v>
      </c>
      <c r="O1217" s="77" t="s">
        <v>2260</v>
      </c>
      <c r="P1217" s="77" t="s">
        <v>681</v>
      </c>
      <c r="Q1217" s="79"/>
    </row>
    <row r="1218" s="29" customFormat="1" ht="20" customHeight="1" spans="2:17">
      <c r="B1218" s="47"/>
      <c r="C1218" s="73"/>
      <c r="D1218" s="73"/>
      <c r="E1218" s="73"/>
      <c r="F1218" s="73"/>
      <c r="G1218" s="74"/>
      <c r="H1218" s="74"/>
      <c r="I1218" s="73"/>
      <c r="J1218" s="73"/>
      <c r="K1218" s="77" t="s">
        <v>662</v>
      </c>
      <c r="L1218" s="78" t="s">
        <v>668</v>
      </c>
      <c r="M1218" s="78" t="s">
        <v>2261</v>
      </c>
      <c r="N1218" s="77" t="s">
        <v>700</v>
      </c>
      <c r="O1218" s="77" t="s">
        <v>701</v>
      </c>
      <c r="P1218" s="77" t="s">
        <v>672</v>
      </c>
      <c r="Q1218" s="79"/>
    </row>
    <row r="1219" s="29" customFormat="1" ht="20" customHeight="1" spans="2:17">
      <c r="B1219" s="47"/>
      <c r="C1219" s="73"/>
      <c r="D1219" s="73"/>
      <c r="E1219" s="73"/>
      <c r="F1219" s="73"/>
      <c r="G1219" s="74"/>
      <c r="H1219" s="74"/>
      <c r="I1219" s="73"/>
      <c r="J1219" s="73"/>
      <c r="K1219" s="77" t="s">
        <v>662</v>
      </c>
      <c r="L1219" s="78" t="s">
        <v>663</v>
      </c>
      <c r="M1219" s="78" t="s">
        <v>2262</v>
      </c>
      <c r="N1219" s="77" t="s">
        <v>670</v>
      </c>
      <c r="O1219" s="77" t="s">
        <v>2263</v>
      </c>
      <c r="P1219" s="77" t="s">
        <v>1860</v>
      </c>
      <c r="Q1219" s="79"/>
    </row>
    <row r="1220" s="29" customFormat="1" ht="20" customHeight="1" spans="2:17">
      <c r="B1220" s="47"/>
      <c r="C1220" s="73"/>
      <c r="D1220" s="73"/>
      <c r="E1220" s="73"/>
      <c r="F1220" s="73"/>
      <c r="G1220" s="74"/>
      <c r="H1220" s="74"/>
      <c r="I1220" s="73"/>
      <c r="J1220" s="73"/>
      <c r="K1220" s="77" t="s">
        <v>688</v>
      </c>
      <c r="L1220" s="78" t="s">
        <v>692</v>
      </c>
      <c r="M1220" s="78" t="s">
        <v>2264</v>
      </c>
      <c r="N1220" s="77" t="s">
        <v>674</v>
      </c>
      <c r="O1220" s="77" t="s">
        <v>2265</v>
      </c>
      <c r="P1220" s="77"/>
      <c r="Q1220" s="79"/>
    </row>
    <row r="1221" s="29" customFormat="1" ht="20" customHeight="1" spans="2:17">
      <c r="B1221" s="47"/>
      <c r="C1221" s="73"/>
      <c r="D1221" s="73"/>
      <c r="E1221" s="73"/>
      <c r="F1221" s="73"/>
      <c r="G1221" s="74"/>
      <c r="H1221" s="74"/>
      <c r="I1221" s="73"/>
      <c r="J1221" s="73"/>
      <c r="K1221" s="77" t="s">
        <v>688</v>
      </c>
      <c r="L1221" s="78" t="s">
        <v>692</v>
      </c>
      <c r="M1221" s="78" t="s">
        <v>2266</v>
      </c>
      <c r="N1221" s="77" t="s">
        <v>674</v>
      </c>
      <c r="O1221" s="77" t="s">
        <v>789</v>
      </c>
      <c r="P1221" s="77"/>
      <c r="Q1221" s="79"/>
    </row>
    <row r="1222" s="29" customFormat="1" ht="20" customHeight="1" spans="2:17">
      <c r="B1222" s="47"/>
      <c r="C1222" s="73"/>
      <c r="D1222" s="73"/>
      <c r="E1222" s="73"/>
      <c r="F1222" s="73"/>
      <c r="G1222" s="74"/>
      <c r="H1222" s="74"/>
      <c r="I1222" s="73"/>
      <c r="J1222" s="73"/>
      <c r="K1222" s="77" t="s">
        <v>688</v>
      </c>
      <c r="L1222" s="78" t="s">
        <v>689</v>
      </c>
      <c r="M1222" s="78" t="s">
        <v>2267</v>
      </c>
      <c r="N1222" s="77" t="s">
        <v>674</v>
      </c>
      <c r="O1222" s="77" t="s">
        <v>773</v>
      </c>
      <c r="P1222" s="77"/>
      <c r="Q1222" s="79"/>
    </row>
    <row r="1223" s="29" customFormat="1" ht="20" customHeight="1" spans="2:17">
      <c r="B1223" s="47"/>
      <c r="C1223" s="73"/>
      <c r="D1223" s="73"/>
      <c r="E1223" s="73"/>
      <c r="F1223" s="73"/>
      <c r="G1223" s="74"/>
      <c r="H1223" s="74"/>
      <c r="I1223" s="73"/>
      <c r="J1223" s="73"/>
      <c r="K1223" s="77" t="s">
        <v>697</v>
      </c>
      <c r="L1223" s="78" t="s">
        <v>698</v>
      </c>
      <c r="M1223" s="78" t="s">
        <v>2268</v>
      </c>
      <c r="N1223" s="77" t="s">
        <v>700</v>
      </c>
      <c r="O1223" s="77" t="s">
        <v>701</v>
      </c>
      <c r="P1223" s="77" t="s">
        <v>672</v>
      </c>
      <c r="Q1223" s="79"/>
    </row>
    <row r="1224" s="29" customFormat="1" ht="20" customHeight="1" spans="2:17">
      <c r="B1224" s="47"/>
      <c r="C1224" s="73"/>
      <c r="D1224" s="73"/>
      <c r="E1224" s="73"/>
      <c r="F1224" s="73"/>
      <c r="G1224" s="74"/>
      <c r="H1224" s="74"/>
      <c r="I1224" s="73"/>
      <c r="J1224" s="73"/>
      <c r="K1224" s="77" t="s">
        <v>703</v>
      </c>
      <c r="L1224" s="78" t="s">
        <v>704</v>
      </c>
      <c r="M1224" s="78" t="s">
        <v>2269</v>
      </c>
      <c r="N1224" s="77" t="s">
        <v>665</v>
      </c>
      <c r="O1224" s="77" t="s">
        <v>2270</v>
      </c>
      <c r="P1224" s="77" t="s">
        <v>817</v>
      </c>
      <c r="Q1224" s="79"/>
    </row>
    <row r="1225" s="29" customFormat="1" ht="20" customHeight="1" spans="2:17">
      <c r="B1225" s="47"/>
      <c r="C1225" s="73" t="s">
        <v>2271</v>
      </c>
      <c r="D1225" s="73" t="s">
        <v>660</v>
      </c>
      <c r="E1225" s="73" t="s">
        <v>1639</v>
      </c>
      <c r="F1225" s="73">
        <v>18610316767</v>
      </c>
      <c r="G1225" s="74">
        <v>17</v>
      </c>
      <c r="H1225" s="74">
        <v>17</v>
      </c>
      <c r="I1225" s="73"/>
      <c r="J1225" s="73" t="s">
        <v>2272</v>
      </c>
      <c r="K1225" s="77" t="s">
        <v>662</v>
      </c>
      <c r="L1225" s="78" t="s">
        <v>682</v>
      </c>
      <c r="M1225" s="78" t="s">
        <v>1651</v>
      </c>
      <c r="N1225" s="77" t="s">
        <v>670</v>
      </c>
      <c r="O1225" s="77" t="s">
        <v>671</v>
      </c>
      <c r="P1225" s="77" t="s">
        <v>672</v>
      </c>
      <c r="Q1225" s="79"/>
    </row>
    <row r="1226" s="29" customFormat="1" ht="20" customHeight="1" spans="2:17">
      <c r="B1226" s="47"/>
      <c r="C1226" s="73"/>
      <c r="D1226" s="73"/>
      <c r="E1226" s="73"/>
      <c r="F1226" s="73"/>
      <c r="G1226" s="74"/>
      <c r="H1226" s="74"/>
      <c r="I1226" s="73"/>
      <c r="J1226" s="73"/>
      <c r="K1226" s="77" t="s">
        <v>662</v>
      </c>
      <c r="L1226" s="78" t="s">
        <v>668</v>
      </c>
      <c r="M1226" s="78" t="s">
        <v>1609</v>
      </c>
      <c r="N1226" s="77" t="s">
        <v>674</v>
      </c>
      <c r="O1226" s="77" t="s">
        <v>2273</v>
      </c>
      <c r="P1226" s="77"/>
      <c r="Q1226" s="79"/>
    </row>
    <row r="1227" s="29" customFormat="1" ht="20" customHeight="1" spans="2:17">
      <c r="B1227" s="47"/>
      <c r="C1227" s="73"/>
      <c r="D1227" s="73"/>
      <c r="E1227" s="73"/>
      <c r="F1227" s="73"/>
      <c r="G1227" s="74"/>
      <c r="H1227" s="74"/>
      <c r="I1227" s="73"/>
      <c r="J1227" s="73"/>
      <c r="K1227" s="77" t="s">
        <v>662</v>
      </c>
      <c r="L1227" s="78" t="s">
        <v>663</v>
      </c>
      <c r="M1227" s="78" t="s">
        <v>1652</v>
      </c>
      <c r="N1227" s="77" t="s">
        <v>665</v>
      </c>
      <c r="O1227" s="77" t="s">
        <v>1670</v>
      </c>
      <c r="P1227" s="77" t="s">
        <v>757</v>
      </c>
      <c r="Q1227" s="79"/>
    </row>
    <row r="1228" s="29" customFormat="1" ht="20" customHeight="1" spans="2:17">
      <c r="B1228" s="47"/>
      <c r="C1228" s="73"/>
      <c r="D1228" s="73"/>
      <c r="E1228" s="73"/>
      <c r="F1228" s="73"/>
      <c r="G1228" s="74"/>
      <c r="H1228" s="74"/>
      <c r="I1228" s="73"/>
      <c r="J1228" s="73"/>
      <c r="K1228" s="77" t="s">
        <v>688</v>
      </c>
      <c r="L1228" s="78" t="s">
        <v>692</v>
      </c>
      <c r="M1228" s="78" t="s">
        <v>2274</v>
      </c>
      <c r="N1228" s="77" t="s">
        <v>674</v>
      </c>
      <c r="O1228" s="77" t="s">
        <v>1762</v>
      </c>
      <c r="P1228" s="77"/>
      <c r="Q1228" s="79"/>
    </row>
    <row r="1229" s="29" customFormat="1" ht="20" customHeight="1" spans="2:17">
      <c r="B1229" s="47"/>
      <c r="C1229" s="73"/>
      <c r="D1229" s="73"/>
      <c r="E1229" s="73"/>
      <c r="F1229" s="73"/>
      <c r="G1229" s="74"/>
      <c r="H1229" s="74"/>
      <c r="I1229" s="73"/>
      <c r="J1229" s="73"/>
      <c r="K1229" s="77" t="s">
        <v>697</v>
      </c>
      <c r="L1229" s="78" t="s">
        <v>698</v>
      </c>
      <c r="M1229" s="78" t="s">
        <v>1657</v>
      </c>
      <c r="N1229" s="77" t="s">
        <v>700</v>
      </c>
      <c r="O1229" s="77" t="s">
        <v>1024</v>
      </c>
      <c r="P1229" s="77" t="s">
        <v>672</v>
      </c>
      <c r="Q1229" s="79"/>
    </row>
    <row r="1230" s="29" customFormat="1" ht="20" customHeight="1" spans="2:17">
      <c r="B1230" s="47"/>
      <c r="C1230" s="73"/>
      <c r="D1230" s="73"/>
      <c r="E1230" s="73"/>
      <c r="F1230" s="73"/>
      <c r="G1230" s="74"/>
      <c r="H1230" s="74"/>
      <c r="I1230" s="73"/>
      <c r="J1230" s="73"/>
      <c r="K1230" s="77" t="s">
        <v>703</v>
      </c>
      <c r="L1230" s="78" t="s">
        <v>704</v>
      </c>
      <c r="M1230" s="78" t="s">
        <v>705</v>
      </c>
      <c r="N1230" s="77" t="s">
        <v>665</v>
      </c>
      <c r="O1230" s="77" t="s">
        <v>2275</v>
      </c>
      <c r="P1230" s="77" t="s">
        <v>707</v>
      </c>
      <c r="Q1230" s="79"/>
    </row>
    <row r="1231" s="29" customFormat="1" ht="20" customHeight="1" spans="2:17">
      <c r="B1231" s="47"/>
      <c r="C1231" s="73" t="s">
        <v>2276</v>
      </c>
      <c r="D1231" s="73" t="s">
        <v>660</v>
      </c>
      <c r="E1231" s="73" t="s">
        <v>2053</v>
      </c>
      <c r="F1231" s="73">
        <v>80233590</v>
      </c>
      <c r="G1231" s="74">
        <v>160</v>
      </c>
      <c r="H1231" s="74">
        <v>160</v>
      </c>
      <c r="I1231" s="73"/>
      <c r="J1231" s="73" t="s">
        <v>2277</v>
      </c>
      <c r="K1231" s="77" t="s">
        <v>662</v>
      </c>
      <c r="L1231" s="78" t="s">
        <v>668</v>
      </c>
      <c r="M1231" s="78" t="s">
        <v>2112</v>
      </c>
      <c r="N1231" s="77" t="s">
        <v>674</v>
      </c>
      <c r="O1231" s="77" t="s">
        <v>2278</v>
      </c>
      <c r="P1231" s="77"/>
      <c r="Q1231" s="79"/>
    </row>
    <row r="1232" s="29" customFormat="1" ht="20" customHeight="1" spans="2:17">
      <c r="B1232" s="47"/>
      <c r="C1232" s="73"/>
      <c r="D1232" s="73"/>
      <c r="E1232" s="73"/>
      <c r="F1232" s="73"/>
      <c r="G1232" s="74"/>
      <c r="H1232" s="74"/>
      <c r="I1232" s="73"/>
      <c r="J1232" s="73"/>
      <c r="K1232" s="77" t="s">
        <v>662</v>
      </c>
      <c r="L1232" s="78" t="s">
        <v>663</v>
      </c>
      <c r="M1232" s="78" t="s">
        <v>2279</v>
      </c>
      <c r="N1232" s="77" t="s">
        <v>670</v>
      </c>
      <c r="O1232" s="77" t="s">
        <v>878</v>
      </c>
      <c r="P1232" s="77" t="s">
        <v>717</v>
      </c>
      <c r="Q1232" s="79"/>
    </row>
    <row r="1233" s="29" customFormat="1" ht="20" customHeight="1" spans="2:17">
      <c r="B1233" s="47"/>
      <c r="C1233" s="73"/>
      <c r="D1233" s="73"/>
      <c r="E1233" s="73"/>
      <c r="F1233" s="73"/>
      <c r="G1233" s="74"/>
      <c r="H1233" s="74"/>
      <c r="I1233" s="73"/>
      <c r="J1233" s="73"/>
      <c r="K1233" s="77" t="s">
        <v>662</v>
      </c>
      <c r="L1233" s="78" t="s">
        <v>668</v>
      </c>
      <c r="M1233" s="78" t="s">
        <v>2280</v>
      </c>
      <c r="N1233" s="77" t="s">
        <v>674</v>
      </c>
      <c r="O1233" s="77" t="s">
        <v>2281</v>
      </c>
      <c r="P1233" s="77"/>
      <c r="Q1233" s="79"/>
    </row>
    <row r="1234" s="29" customFormat="1" ht="20" customHeight="1" spans="2:17">
      <c r="B1234" s="47"/>
      <c r="C1234" s="73"/>
      <c r="D1234" s="73"/>
      <c r="E1234" s="73"/>
      <c r="F1234" s="73"/>
      <c r="G1234" s="74"/>
      <c r="H1234" s="74"/>
      <c r="I1234" s="73"/>
      <c r="J1234" s="73"/>
      <c r="K1234" s="77" t="s">
        <v>662</v>
      </c>
      <c r="L1234" s="78" t="s">
        <v>682</v>
      </c>
      <c r="M1234" s="78" t="s">
        <v>1110</v>
      </c>
      <c r="N1234" s="77" t="s">
        <v>670</v>
      </c>
      <c r="O1234" s="77" t="s">
        <v>671</v>
      </c>
      <c r="P1234" s="77" t="s">
        <v>672</v>
      </c>
      <c r="Q1234" s="79"/>
    </row>
    <row r="1235" s="29" customFormat="1" ht="20" customHeight="1" spans="2:17">
      <c r="B1235" s="47"/>
      <c r="C1235" s="73"/>
      <c r="D1235" s="73"/>
      <c r="E1235" s="73"/>
      <c r="F1235" s="73"/>
      <c r="G1235" s="74"/>
      <c r="H1235" s="74"/>
      <c r="I1235" s="73"/>
      <c r="J1235" s="73"/>
      <c r="K1235" s="77" t="s">
        <v>688</v>
      </c>
      <c r="L1235" s="78" t="s">
        <v>1376</v>
      </c>
      <c r="M1235" s="78" t="s">
        <v>2282</v>
      </c>
      <c r="N1235" s="77" t="s">
        <v>670</v>
      </c>
      <c r="O1235" s="77" t="s">
        <v>1170</v>
      </c>
      <c r="P1235" s="77" t="s">
        <v>707</v>
      </c>
      <c r="Q1235" s="79"/>
    </row>
    <row r="1236" s="29" customFormat="1" ht="20" customHeight="1" spans="2:17">
      <c r="B1236" s="47"/>
      <c r="C1236" s="73"/>
      <c r="D1236" s="73"/>
      <c r="E1236" s="73"/>
      <c r="F1236" s="73"/>
      <c r="G1236" s="74"/>
      <c r="H1236" s="74"/>
      <c r="I1236" s="73"/>
      <c r="J1236" s="73"/>
      <c r="K1236" s="77" t="s">
        <v>688</v>
      </c>
      <c r="L1236" s="78" t="s">
        <v>692</v>
      </c>
      <c r="M1236" s="78" t="s">
        <v>2283</v>
      </c>
      <c r="N1236" s="77" t="s">
        <v>674</v>
      </c>
      <c r="O1236" s="77" t="s">
        <v>2284</v>
      </c>
      <c r="P1236" s="77"/>
      <c r="Q1236" s="79"/>
    </row>
    <row r="1237" s="29" customFormat="1" ht="20" customHeight="1" spans="2:17">
      <c r="B1237" s="47"/>
      <c r="C1237" s="73"/>
      <c r="D1237" s="73"/>
      <c r="E1237" s="73"/>
      <c r="F1237" s="73"/>
      <c r="G1237" s="74"/>
      <c r="H1237" s="74"/>
      <c r="I1237" s="73"/>
      <c r="J1237" s="73"/>
      <c r="K1237" s="77" t="s">
        <v>688</v>
      </c>
      <c r="L1237" s="78" t="s">
        <v>692</v>
      </c>
      <c r="M1237" s="78" t="s">
        <v>2285</v>
      </c>
      <c r="N1237" s="77" t="s">
        <v>674</v>
      </c>
      <c r="O1237" s="77" t="s">
        <v>1226</v>
      </c>
      <c r="P1237" s="77"/>
      <c r="Q1237" s="79"/>
    </row>
    <row r="1238" s="29" customFormat="1" ht="20" customHeight="1" spans="2:17">
      <c r="B1238" s="47"/>
      <c r="C1238" s="73"/>
      <c r="D1238" s="73"/>
      <c r="E1238" s="73"/>
      <c r="F1238" s="73"/>
      <c r="G1238" s="74"/>
      <c r="H1238" s="74"/>
      <c r="I1238" s="73"/>
      <c r="J1238" s="73"/>
      <c r="K1238" s="77" t="s">
        <v>697</v>
      </c>
      <c r="L1238" s="78" t="s">
        <v>698</v>
      </c>
      <c r="M1238" s="78" t="s">
        <v>2286</v>
      </c>
      <c r="N1238" s="77" t="s">
        <v>700</v>
      </c>
      <c r="O1238" s="77" t="s">
        <v>701</v>
      </c>
      <c r="P1238" s="77" t="s">
        <v>672</v>
      </c>
      <c r="Q1238" s="79"/>
    </row>
    <row r="1239" s="29" customFormat="1" ht="20" customHeight="1" spans="2:17">
      <c r="B1239" s="47"/>
      <c r="C1239" s="73"/>
      <c r="D1239" s="73"/>
      <c r="E1239" s="73"/>
      <c r="F1239" s="73"/>
      <c r="G1239" s="74"/>
      <c r="H1239" s="74"/>
      <c r="I1239" s="73"/>
      <c r="J1239" s="73"/>
      <c r="K1239" s="77" t="s">
        <v>703</v>
      </c>
      <c r="L1239" s="78" t="s">
        <v>704</v>
      </c>
      <c r="M1239" s="78" t="s">
        <v>2057</v>
      </c>
      <c r="N1239" s="77" t="s">
        <v>665</v>
      </c>
      <c r="O1239" s="77" t="s">
        <v>2287</v>
      </c>
      <c r="P1239" s="77" t="s">
        <v>707</v>
      </c>
      <c r="Q1239" s="79"/>
    </row>
    <row r="1240" s="29" customFormat="1" ht="20" customHeight="1" spans="2:17">
      <c r="B1240" s="47"/>
      <c r="C1240" s="73"/>
      <c r="D1240" s="73"/>
      <c r="E1240" s="73"/>
      <c r="F1240" s="73"/>
      <c r="G1240" s="74"/>
      <c r="H1240" s="74"/>
      <c r="I1240" s="73"/>
      <c r="J1240" s="73"/>
      <c r="K1240" s="77" t="s">
        <v>703</v>
      </c>
      <c r="L1240" s="78" t="s">
        <v>704</v>
      </c>
      <c r="M1240" s="78" t="s">
        <v>2288</v>
      </c>
      <c r="N1240" s="77" t="s">
        <v>665</v>
      </c>
      <c r="O1240" s="77" t="s">
        <v>940</v>
      </c>
      <c r="P1240" s="77" t="s">
        <v>707</v>
      </c>
      <c r="Q1240" s="79"/>
    </row>
    <row r="1241" s="29" customFormat="1" ht="20" customHeight="1" spans="2:17">
      <c r="B1241" s="47"/>
      <c r="C1241" s="73"/>
      <c r="D1241" s="73"/>
      <c r="E1241" s="73"/>
      <c r="F1241" s="73"/>
      <c r="G1241" s="74"/>
      <c r="H1241" s="74"/>
      <c r="I1241" s="73"/>
      <c r="J1241" s="73"/>
      <c r="K1241" s="77" t="s">
        <v>703</v>
      </c>
      <c r="L1241" s="78" t="s">
        <v>704</v>
      </c>
      <c r="M1241" s="78" t="s">
        <v>2289</v>
      </c>
      <c r="N1241" s="77" t="s">
        <v>665</v>
      </c>
      <c r="O1241" s="77" t="s">
        <v>940</v>
      </c>
      <c r="P1241" s="77" t="s">
        <v>707</v>
      </c>
      <c r="Q1241" s="79"/>
    </row>
    <row r="1242" s="29" customFormat="1" ht="20" customHeight="1" spans="2:17">
      <c r="B1242" s="47"/>
      <c r="C1242" s="75" t="s">
        <v>2290</v>
      </c>
      <c r="D1242" s="75" t="s">
        <v>660</v>
      </c>
      <c r="E1242" s="75"/>
      <c r="F1242" s="75"/>
      <c r="G1242" s="76">
        <v>1027.576003</v>
      </c>
      <c r="H1242" s="76">
        <v>1027.576003</v>
      </c>
      <c r="I1242" s="75"/>
      <c r="J1242" s="75" t="s">
        <v>2291</v>
      </c>
      <c r="K1242" s="77" t="s">
        <v>662</v>
      </c>
      <c r="L1242" s="78" t="s">
        <v>663</v>
      </c>
      <c r="M1242" s="78" t="s">
        <v>2292</v>
      </c>
      <c r="N1242" s="77" t="s">
        <v>670</v>
      </c>
      <c r="O1242" s="77" t="s">
        <v>2293</v>
      </c>
      <c r="P1242" s="77" t="s">
        <v>1992</v>
      </c>
      <c r="Q1242" s="79"/>
    </row>
    <row r="1243" s="29" customFormat="1" ht="20" customHeight="1" spans="2:17">
      <c r="B1243" s="47"/>
      <c r="C1243" s="75"/>
      <c r="D1243" s="75"/>
      <c r="E1243" s="75"/>
      <c r="F1243" s="75"/>
      <c r="G1243" s="76"/>
      <c r="H1243" s="76"/>
      <c r="I1243" s="75"/>
      <c r="J1243" s="75"/>
      <c r="K1243" s="77" t="s">
        <v>662</v>
      </c>
      <c r="L1243" s="78" t="s">
        <v>663</v>
      </c>
      <c r="M1243" s="78" t="s">
        <v>2294</v>
      </c>
      <c r="N1243" s="77" t="s">
        <v>670</v>
      </c>
      <c r="O1243" s="77" t="s">
        <v>2295</v>
      </c>
      <c r="P1243" s="77" t="s">
        <v>1992</v>
      </c>
      <c r="Q1243" s="79"/>
    </row>
    <row r="1244" s="29" customFormat="1" ht="20" customHeight="1" spans="2:17">
      <c r="B1244" s="47"/>
      <c r="C1244" s="75"/>
      <c r="D1244" s="75"/>
      <c r="E1244" s="75"/>
      <c r="F1244" s="75"/>
      <c r="G1244" s="76"/>
      <c r="H1244" s="76"/>
      <c r="I1244" s="75"/>
      <c r="J1244" s="75"/>
      <c r="K1244" s="77" t="s">
        <v>662</v>
      </c>
      <c r="L1244" s="78" t="s">
        <v>663</v>
      </c>
      <c r="M1244" s="78" t="s">
        <v>2296</v>
      </c>
      <c r="N1244" s="77" t="s">
        <v>670</v>
      </c>
      <c r="O1244" s="77" t="s">
        <v>2297</v>
      </c>
      <c r="P1244" s="77" t="s">
        <v>1992</v>
      </c>
      <c r="Q1244" s="79"/>
    </row>
    <row r="1245" s="29" customFormat="1" ht="20" customHeight="1" spans="2:17">
      <c r="B1245" s="47"/>
      <c r="C1245" s="75"/>
      <c r="D1245" s="75"/>
      <c r="E1245" s="75"/>
      <c r="F1245" s="75"/>
      <c r="G1245" s="76"/>
      <c r="H1245" s="76"/>
      <c r="I1245" s="75"/>
      <c r="J1245" s="75"/>
      <c r="K1245" s="77" t="s">
        <v>662</v>
      </c>
      <c r="L1245" s="78" t="s">
        <v>682</v>
      </c>
      <c r="M1245" s="78" t="s">
        <v>2298</v>
      </c>
      <c r="N1245" s="77" t="s">
        <v>674</v>
      </c>
      <c r="O1245" s="77" t="s">
        <v>2299</v>
      </c>
      <c r="P1245" s="77"/>
      <c r="Q1245" s="79"/>
    </row>
    <row r="1246" s="29" customFormat="1" ht="20" customHeight="1" spans="2:17">
      <c r="B1246" s="47"/>
      <c r="C1246" s="75"/>
      <c r="D1246" s="75"/>
      <c r="E1246" s="75"/>
      <c r="F1246" s="75"/>
      <c r="G1246" s="76"/>
      <c r="H1246" s="76"/>
      <c r="I1246" s="75"/>
      <c r="J1246" s="75"/>
      <c r="K1246" s="77" t="s">
        <v>662</v>
      </c>
      <c r="L1246" s="78" t="s">
        <v>668</v>
      </c>
      <c r="M1246" s="78" t="s">
        <v>2300</v>
      </c>
      <c r="N1246" s="77" t="s">
        <v>674</v>
      </c>
      <c r="O1246" s="77" t="s">
        <v>2299</v>
      </c>
      <c r="P1246" s="77"/>
      <c r="Q1246" s="79"/>
    </row>
    <row r="1247" s="29" customFormat="1" ht="20" customHeight="1" spans="2:17">
      <c r="B1247" s="47"/>
      <c r="C1247" s="75"/>
      <c r="D1247" s="75"/>
      <c r="E1247" s="75"/>
      <c r="F1247" s="75"/>
      <c r="G1247" s="76"/>
      <c r="H1247" s="76"/>
      <c r="I1247" s="75"/>
      <c r="J1247" s="75"/>
      <c r="K1247" s="77" t="s">
        <v>662</v>
      </c>
      <c r="L1247" s="78" t="s">
        <v>668</v>
      </c>
      <c r="M1247" s="78" t="s">
        <v>2301</v>
      </c>
      <c r="N1247" s="77" t="s">
        <v>674</v>
      </c>
      <c r="O1247" s="77" t="s">
        <v>2299</v>
      </c>
      <c r="P1247" s="77"/>
      <c r="Q1247" s="79"/>
    </row>
    <row r="1248" s="29" customFormat="1" ht="20" customHeight="1" spans="2:17">
      <c r="B1248" s="47"/>
      <c r="C1248" s="75"/>
      <c r="D1248" s="75"/>
      <c r="E1248" s="75"/>
      <c r="F1248" s="75"/>
      <c r="G1248" s="76"/>
      <c r="H1248" s="76"/>
      <c r="I1248" s="75"/>
      <c r="J1248" s="75"/>
      <c r="K1248" s="77" t="s">
        <v>688</v>
      </c>
      <c r="L1248" s="78" t="s">
        <v>1376</v>
      </c>
      <c r="M1248" s="78" t="s">
        <v>2302</v>
      </c>
      <c r="N1248" s="77" t="s">
        <v>674</v>
      </c>
      <c r="O1248" s="77" t="s">
        <v>2299</v>
      </c>
      <c r="P1248" s="77"/>
      <c r="Q1248" s="79"/>
    </row>
    <row r="1249" s="29" customFormat="1" ht="20" customHeight="1" spans="2:17">
      <c r="B1249" s="47"/>
      <c r="C1249" s="75"/>
      <c r="D1249" s="75"/>
      <c r="E1249" s="75"/>
      <c r="F1249" s="75"/>
      <c r="G1249" s="76"/>
      <c r="H1249" s="76"/>
      <c r="I1249" s="75"/>
      <c r="J1249" s="75"/>
      <c r="K1249" s="77" t="s">
        <v>688</v>
      </c>
      <c r="L1249" s="78" t="s">
        <v>692</v>
      </c>
      <c r="M1249" s="78" t="s">
        <v>2303</v>
      </c>
      <c r="N1249" s="77" t="s">
        <v>674</v>
      </c>
      <c r="O1249" s="77" t="s">
        <v>2299</v>
      </c>
      <c r="P1249" s="77"/>
      <c r="Q1249" s="79"/>
    </row>
    <row r="1250" s="29" customFormat="1" ht="20" customHeight="1" spans="2:17">
      <c r="B1250" s="47"/>
      <c r="C1250" s="75"/>
      <c r="D1250" s="75"/>
      <c r="E1250" s="75"/>
      <c r="F1250" s="75"/>
      <c r="G1250" s="76"/>
      <c r="H1250" s="76"/>
      <c r="I1250" s="75"/>
      <c r="J1250" s="75"/>
      <c r="K1250" s="77" t="s">
        <v>688</v>
      </c>
      <c r="L1250" s="78" t="s">
        <v>949</v>
      </c>
      <c r="M1250" s="78" t="s">
        <v>2304</v>
      </c>
      <c r="N1250" s="77" t="s">
        <v>674</v>
      </c>
      <c r="O1250" s="77" t="s">
        <v>2299</v>
      </c>
      <c r="P1250" s="77"/>
      <c r="Q1250" s="79"/>
    </row>
    <row r="1251" s="29" customFormat="1" ht="20" customHeight="1" spans="2:17">
      <c r="B1251" s="47"/>
      <c r="C1251" s="75"/>
      <c r="D1251" s="75"/>
      <c r="E1251" s="75"/>
      <c r="F1251" s="75"/>
      <c r="G1251" s="76"/>
      <c r="H1251" s="76"/>
      <c r="I1251" s="75"/>
      <c r="J1251" s="75"/>
      <c r="K1251" s="77" t="s">
        <v>688</v>
      </c>
      <c r="L1251" s="78" t="s">
        <v>689</v>
      </c>
      <c r="M1251" s="78" t="s">
        <v>2305</v>
      </c>
      <c r="N1251" s="77" t="s">
        <v>670</v>
      </c>
      <c r="O1251" s="77" t="s">
        <v>809</v>
      </c>
      <c r="P1251" s="77" t="s">
        <v>995</v>
      </c>
      <c r="Q1251" s="79"/>
    </row>
    <row r="1252" s="29" customFormat="1" ht="20" customHeight="1" spans="2:17">
      <c r="B1252" s="47"/>
      <c r="C1252" s="75"/>
      <c r="D1252" s="75"/>
      <c r="E1252" s="75"/>
      <c r="F1252" s="75"/>
      <c r="G1252" s="76"/>
      <c r="H1252" s="76"/>
      <c r="I1252" s="75"/>
      <c r="J1252" s="75"/>
      <c r="K1252" s="77" t="s">
        <v>697</v>
      </c>
      <c r="L1252" s="78" t="s">
        <v>698</v>
      </c>
      <c r="M1252" s="78" t="s">
        <v>2306</v>
      </c>
      <c r="N1252" s="77" t="s">
        <v>665</v>
      </c>
      <c r="O1252" s="77" t="s">
        <v>701</v>
      </c>
      <c r="P1252" s="77" t="s">
        <v>672</v>
      </c>
      <c r="Q1252" s="79"/>
    </row>
    <row r="1253" s="29" customFormat="1" ht="20" customHeight="1" spans="2:17">
      <c r="B1253" s="47"/>
      <c r="C1253" s="75"/>
      <c r="D1253" s="75"/>
      <c r="E1253" s="75"/>
      <c r="F1253" s="75"/>
      <c r="G1253" s="76"/>
      <c r="H1253" s="76"/>
      <c r="I1253" s="75"/>
      <c r="J1253" s="75"/>
      <c r="K1253" s="77" t="s">
        <v>703</v>
      </c>
      <c r="L1253" s="78" t="s">
        <v>704</v>
      </c>
      <c r="M1253" s="78" t="s">
        <v>2307</v>
      </c>
      <c r="N1253" s="77" t="s">
        <v>665</v>
      </c>
      <c r="O1253" s="77" t="s">
        <v>1524</v>
      </c>
      <c r="P1253" s="77" t="s">
        <v>707</v>
      </c>
      <c r="Q1253" s="79"/>
    </row>
    <row r="1254" s="29" customFormat="1" ht="20" customHeight="1" spans="2:17">
      <c r="B1254" s="47"/>
      <c r="C1254" s="75" t="s">
        <v>2308</v>
      </c>
      <c r="D1254" s="75" t="s">
        <v>660</v>
      </c>
      <c r="E1254" s="75"/>
      <c r="F1254" s="75"/>
      <c r="G1254" s="76">
        <v>6336.060003</v>
      </c>
      <c r="H1254" s="76">
        <v>6336.060003</v>
      </c>
      <c r="I1254" s="75"/>
      <c r="J1254" s="75" t="s">
        <v>2309</v>
      </c>
      <c r="K1254" s="77" t="s">
        <v>662</v>
      </c>
      <c r="L1254" s="78" t="s">
        <v>668</v>
      </c>
      <c r="M1254" s="78" t="s">
        <v>2310</v>
      </c>
      <c r="N1254" s="77" t="s">
        <v>674</v>
      </c>
      <c r="O1254" s="77" t="s">
        <v>2299</v>
      </c>
      <c r="P1254" s="77"/>
      <c r="Q1254" s="79"/>
    </row>
    <row r="1255" s="29" customFormat="1" ht="20" customHeight="1" spans="2:17">
      <c r="B1255" s="47"/>
      <c r="C1255" s="75"/>
      <c r="D1255" s="75"/>
      <c r="E1255" s="75"/>
      <c r="F1255" s="75"/>
      <c r="G1255" s="76"/>
      <c r="H1255" s="76"/>
      <c r="I1255" s="75"/>
      <c r="J1255" s="75"/>
      <c r="K1255" s="77" t="s">
        <v>662</v>
      </c>
      <c r="L1255" s="78" t="s">
        <v>663</v>
      </c>
      <c r="M1255" s="78" t="s">
        <v>2296</v>
      </c>
      <c r="N1255" s="77" t="s">
        <v>670</v>
      </c>
      <c r="O1255" s="77" t="s">
        <v>2311</v>
      </c>
      <c r="P1255" s="77" t="s">
        <v>1992</v>
      </c>
      <c r="Q1255" s="79"/>
    </row>
    <row r="1256" s="29" customFormat="1" ht="20" customHeight="1" spans="2:17">
      <c r="B1256" s="47"/>
      <c r="C1256" s="75"/>
      <c r="D1256" s="75"/>
      <c r="E1256" s="75"/>
      <c r="F1256" s="75"/>
      <c r="G1256" s="76"/>
      <c r="H1256" s="76"/>
      <c r="I1256" s="75"/>
      <c r="J1256" s="75"/>
      <c r="K1256" s="77" t="s">
        <v>662</v>
      </c>
      <c r="L1256" s="78" t="s">
        <v>663</v>
      </c>
      <c r="M1256" s="78" t="s">
        <v>2292</v>
      </c>
      <c r="N1256" s="77" t="s">
        <v>670</v>
      </c>
      <c r="O1256" s="77" t="s">
        <v>2312</v>
      </c>
      <c r="P1256" s="77" t="s">
        <v>1992</v>
      </c>
      <c r="Q1256" s="79"/>
    </row>
    <row r="1257" s="29" customFormat="1" ht="20" customHeight="1" spans="2:17">
      <c r="B1257" s="47"/>
      <c r="C1257" s="75"/>
      <c r="D1257" s="75"/>
      <c r="E1257" s="75"/>
      <c r="F1257" s="75"/>
      <c r="G1257" s="76"/>
      <c r="H1257" s="76"/>
      <c r="I1257" s="75"/>
      <c r="J1257" s="75"/>
      <c r="K1257" s="77" t="s">
        <v>662</v>
      </c>
      <c r="L1257" s="78" t="s">
        <v>682</v>
      </c>
      <c r="M1257" s="78" t="s">
        <v>2298</v>
      </c>
      <c r="N1257" s="77" t="s">
        <v>674</v>
      </c>
      <c r="O1257" s="77" t="s">
        <v>2299</v>
      </c>
      <c r="P1257" s="77"/>
      <c r="Q1257" s="79"/>
    </row>
    <row r="1258" s="29" customFormat="1" ht="20" customHeight="1" spans="2:17">
      <c r="B1258" s="47"/>
      <c r="C1258" s="75"/>
      <c r="D1258" s="75"/>
      <c r="E1258" s="75"/>
      <c r="F1258" s="75"/>
      <c r="G1258" s="76"/>
      <c r="H1258" s="76"/>
      <c r="I1258" s="75"/>
      <c r="J1258" s="75"/>
      <c r="K1258" s="77" t="s">
        <v>662</v>
      </c>
      <c r="L1258" s="78" t="s">
        <v>663</v>
      </c>
      <c r="M1258" s="78" t="s">
        <v>2294</v>
      </c>
      <c r="N1258" s="77" t="s">
        <v>670</v>
      </c>
      <c r="O1258" s="77" t="s">
        <v>2313</v>
      </c>
      <c r="P1258" s="77" t="s">
        <v>1992</v>
      </c>
      <c r="Q1258" s="79"/>
    </row>
    <row r="1259" s="29" customFormat="1" ht="20" customHeight="1" spans="2:17">
      <c r="B1259" s="47"/>
      <c r="C1259" s="75"/>
      <c r="D1259" s="75"/>
      <c r="E1259" s="75"/>
      <c r="F1259" s="75"/>
      <c r="G1259" s="76"/>
      <c r="H1259" s="76"/>
      <c r="I1259" s="75"/>
      <c r="J1259" s="75"/>
      <c r="K1259" s="77" t="s">
        <v>688</v>
      </c>
      <c r="L1259" s="78" t="s">
        <v>949</v>
      </c>
      <c r="M1259" s="78" t="s">
        <v>2304</v>
      </c>
      <c r="N1259" s="77" t="s">
        <v>674</v>
      </c>
      <c r="O1259" s="77" t="s">
        <v>2299</v>
      </c>
      <c r="P1259" s="77"/>
      <c r="Q1259" s="79"/>
    </row>
    <row r="1260" s="29" customFormat="1" ht="20" customHeight="1" spans="2:17">
      <c r="B1260" s="47"/>
      <c r="C1260" s="75"/>
      <c r="D1260" s="75"/>
      <c r="E1260" s="75"/>
      <c r="F1260" s="75"/>
      <c r="G1260" s="76"/>
      <c r="H1260" s="76"/>
      <c r="I1260" s="75"/>
      <c r="J1260" s="75"/>
      <c r="K1260" s="77" t="s">
        <v>688</v>
      </c>
      <c r="L1260" s="78" t="s">
        <v>689</v>
      </c>
      <c r="M1260" s="78" t="s">
        <v>2305</v>
      </c>
      <c r="N1260" s="77" t="s">
        <v>670</v>
      </c>
      <c r="O1260" s="77" t="s">
        <v>809</v>
      </c>
      <c r="P1260" s="77" t="s">
        <v>995</v>
      </c>
      <c r="Q1260" s="79"/>
    </row>
    <row r="1261" s="29" customFormat="1" ht="20" customHeight="1" spans="2:17">
      <c r="B1261" s="47"/>
      <c r="C1261" s="75"/>
      <c r="D1261" s="75"/>
      <c r="E1261" s="75"/>
      <c r="F1261" s="75"/>
      <c r="G1261" s="76"/>
      <c r="H1261" s="76"/>
      <c r="I1261" s="75"/>
      <c r="J1261" s="75"/>
      <c r="K1261" s="77" t="s">
        <v>688</v>
      </c>
      <c r="L1261" s="78" t="s">
        <v>692</v>
      </c>
      <c r="M1261" s="78" t="s">
        <v>2303</v>
      </c>
      <c r="N1261" s="77" t="s">
        <v>674</v>
      </c>
      <c r="O1261" s="77" t="s">
        <v>2299</v>
      </c>
      <c r="P1261" s="77"/>
      <c r="Q1261" s="79"/>
    </row>
    <row r="1262" s="29" customFormat="1" ht="20" customHeight="1" spans="2:17">
      <c r="B1262" s="47"/>
      <c r="C1262" s="75"/>
      <c r="D1262" s="75"/>
      <c r="E1262" s="75"/>
      <c r="F1262" s="75"/>
      <c r="G1262" s="76"/>
      <c r="H1262" s="76"/>
      <c r="I1262" s="75"/>
      <c r="J1262" s="75"/>
      <c r="K1262" s="77" t="s">
        <v>688</v>
      </c>
      <c r="L1262" s="78" t="s">
        <v>1376</v>
      </c>
      <c r="M1262" s="78" t="s">
        <v>2302</v>
      </c>
      <c r="N1262" s="77" t="s">
        <v>674</v>
      </c>
      <c r="O1262" s="77" t="s">
        <v>2299</v>
      </c>
      <c r="P1262" s="77"/>
      <c r="Q1262" s="79"/>
    </row>
    <row r="1263" s="29" customFormat="1" ht="20" customHeight="1" spans="2:17">
      <c r="B1263" s="47"/>
      <c r="C1263" s="75"/>
      <c r="D1263" s="75"/>
      <c r="E1263" s="75"/>
      <c r="F1263" s="75"/>
      <c r="G1263" s="76"/>
      <c r="H1263" s="76"/>
      <c r="I1263" s="75"/>
      <c r="J1263" s="75"/>
      <c r="K1263" s="77" t="s">
        <v>697</v>
      </c>
      <c r="L1263" s="78" t="s">
        <v>698</v>
      </c>
      <c r="M1263" s="78" t="s">
        <v>2306</v>
      </c>
      <c r="N1263" s="77" t="s">
        <v>700</v>
      </c>
      <c r="O1263" s="77" t="s">
        <v>701</v>
      </c>
      <c r="P1263" s="77" t="s">
        <v>672</v>
      </c>
      <c r="Q1263" s="79"/>
    </row>
    <row r="1264" s="29" customFormat="1" ht="20" customHeight="1" spans="2:17">
      <c r="B1264" s="47"/>
      <c r="C1264" s="75"/>
      <c r="D1264" s="75"/>
      <c r="E1264" s="75"/>
      <c r="F1264" s="75"/>
      <c r="G1264" s="76"/>
      <c r="H1264" s="76"/>
      <c r="I1264" s="75"/>
      <c r="J1264" s="75"/>
      <c r="K1264" s="77" t="s">
        <v>703</v>
      </c>
      <c r="L1264" s="78" t="s">
        <v>704</v>
      </c>
      <c r="M1264" s="78" t="s">
        <v>2307</v>
      </c>
      <c r="N1264" s="77" t="s">
        <v>665</v>
      </c>
      <c r="O1264" s="77" t="s">
        <v>1311</v>
      </c>
      <c r="P1264" s="77" t="s">
        <v>707</v>
      </c>
      <c r="Q1264" s="79"/>
    </row>
    <row r="1265" s="29" customFormat="1" ht="20" customHeight="1" spans="2:17">
      <c r="B1265" s="47"/>
      <c r="C1265" s="75" t="s">
        <v>2314</v>
      </c>
      <c r="D1265" s="75" t="s">
        <v>660</v>
      </c>
      <c r="E1265" s="75" t="s">
        <v>1193</v>
      </c>
      <c r="F1265" s="75">
        <v>13520232758</v>
      </c>
      <c r="G1265" s="76">
        <v>3542.293985</v>
      </c>
      <c r="H1265" s="76">
        <v>3542.293985</v>
      </c>
      <c r="I1265" s="75"/>
      <c r="J1265" s="75" t="s">
        <v>2315</v>
      </c>
      <c r="K1265" s="77" t="s">
        <v>662</v>
      </c>
      <c r="L1265" s="78" t="s">
        <v>668</v>
      </c>
      <c r="M1265" s="78" t="s">
        <v>2316</v>
      </c>
      <c r="N1265" s="77" t="s">
        <v>674</v>
      </c>
      <c r="O1265" s="77" t="s">
        <v>2317</v>
      </c>
      <c r="P1265" s="77"/>
      <c r="Q1265" s="79"/>
    </row>
    <row r="1266" s="29" customFormat="1" ht="20" customHeight="1" spans="2:17">
      <c r="B1266" s="47"/>
      <c r="C1266" s="75"/>
      <c r="D1266" s="75"/>
      <c r="E1266" s="75"/>
      <c r="F1266" s="75"/>
      <c r="G1266" s="76"/>
      <c r="H1266" s="76"/>
      <c r="I1266" s="75"/>
      <c r="J1266" s="75"/>
      <c r="K1266" s="77" t="s">
        <v>662</v>
      </c>
      <c r="L1266" s="78" t="s">
        <v>668</v>
      </c>
      <c r="M1266" s="78" t="s">
        <v>2318</v>
      </c>
      <c r="N1266" s="77" t="s">
        <v>674</v>
      </c>
      <c r="O1266" s="77" t="s">
        <v>2319</v>
      </c>
      <c r="P1266" s="77"/>
      <c r="Q1266" s="79"/>
    </row>
    <row r="1267" s="29" customFormat="1" ht="20" customHeight="1" spans="2:17">
      <c r="B1267" s="47"/>
      <c r="C1267" s="75"/>
      <c r="D1267" s="75"/>
      <c r="E1267" s="75"/>
      <c r="F1267" s="75"/>
      <c r="G1267" s="76"/>
      <c r="H1267" s="76"/>
      <c r="I1267" s="75"/>
      <c r="J1267" s="75"/>
      <c r="K1267" s="77" t="s">
        <v>662</v>
      </c>
      <c r="L1267" s="78" t="s">
        <v>663</v>
      </c>
      <c r="M1267" s="78" t="s">
        <v>2320</v>
      </c>
      <c r="N1267" s="77" t="s">
        <v>670</v>
      </c>
      <c r="O1267" s="77" t="s">
        <v>926</v>
      </c>
      <c r="P1267" s="77" t="s">
        <v>1241</v>
      </c>
      <c r="Q1267" s="79"/>
    </row>
    <row r="1268" s="29" customFormat="1" ht="20" customHeight="1" spans="2:17">
      <c r="B1268" s="47"/>
      <c r="C1268" s="75"/>
      <c r="D1268" s="75"/>
      <c r="E1268" s="75"/>
      <c r="F1268" s="75"/>
      <c r="G1268" s="76"/>
      <c r="H1268" s="76"/>
      <c r="I1268" s="75"/>
      <c r="J1268" s="75"/>
      <c r="K1268" s="77" t="s">
        <v>662</v>
      </c>
      <c r="L1268" s="78" t="s">
        <v>663</v>
      </c>
      <c r="M1268" s="78" t="s">
        <v>2321</v>
      </c>
      <c r="N1268" s="77" t="s">
        <v>670</v>
      </c>
      <c r="O1268" s="77" t="s">
        <v>863</v>
      </c>
      <c r="P1268" s="77" t="s">
        <v>799</v>
      </c>
      <c r="Q1268" s="79"/>
    </row>
    <row r="1269" s="29" customFormat="1" ht="20" customHeight="1" spans="2:17">
      <c r="B1269" s="47"/>
      <c r="C1269" s="75"/>
      <c r="D1269" s="75"/>
      <c r="E1269" s="75"/>
      <c r="F1269" s="75"/>
      <c r="G1269" s="76"/>
      <c r="H1269" s="76"/>
      <c r="I1269" s="75"/>
      <c r="J1269" s="75"/>
      <c r="K1269" s="77" t="s">
        <v>662</v>
      </c>
      <c r="L1269" s="78" t="s">
        <v>663</v>
      </c>
      <c r="M1269" s="78" t="s">
        <v>2322</v>
      </c>
      <c r="N1269" s="77" t="s">
        <v>670</v>
      </c>
      <c r="O1269" s="77" t="s">
        <v>666</v>
      </c>
      <c r="P1269" s="77" t="s">
        <v>1241</v>
      </c>
      <c r="Q1269" s="79"/>
    </row>
    <row r="1270" s="29" customFormat="1" ht="20" customHeight="1" spans="2:17">
      <c r="B1270" s="47"/>
      <c r="C1270" s="75"/>
      <c r="D1270" s="75"/>
      <c r="E1270" s="75"/>
      <c r="F1270" s="75"/>
      <c r="G1270" s="76"/>
      <c r="H1270" s="76"/>
      <c r="I1270" s="75"/>
      <c r="J1270" s="75"/>
      <c r="K1270" s="77" t="s">
        <v>662</v>
      </c>
      <c r="L1270" s="78" t="s">
        <v>663</v>
      </c>
      <c r="M1270" s="78" t="s">
        <v>2323</v>
      </c>
      <c r="N1270" s="77" t="s">
        <v>670</v>
      </c>
      <c r="O1270" s="77" t="s">
        <v>666</v>
      </c>
      <c r="P1270" s="77" t="s">
        <v>1241</v>
      </c>
      <c r="Q1270" s="79"/>
    </row>
    <row r="1271" s="29" customFormat="1" ht="20" customHeight="1" spans="2:17">
      <c r="B1271" s="47"/>
      <c r="C1271" s="75"/>
      <c r="D1271" s="75"/>
      <c r="E1271" s="75"/>
      <c r="F1271" s="75"/>
      <c r="G1271" s="76"/>
      <c r="H1271" s="76"/>
      <c r="I1271" s="75"/>
      <c r="J1271" s="75"/>
      <c r="K1271" s="77" t="s">
        <v>662</v>
      </c>
      <c r="L1271" s="78" t="s">
        <v>663</v>
      </c>
      <c r="M1271" s="78" t="s">
        <v>2324</v>
      </c>
      <c r="N1271" s="77" t="s">
        <v>670</v>
      </c>
      <c r="O1271" s="77" t="s">
        <v>2325</v>
      </c>
      <c r="P1271" s="77" t="s">
        <v>2326</v>
      </c>
      <c r="Q1271" s="79"/>
    </row>
    <row r="1272" s="29" customFormat="1" ht="20" customHeight="1" spans="2:17">
      <c r="B1272" s="47"/>
      <c r="C1272" s="75"/>
      <c r="D1272" s="75"/>
      <c r="E1272" s="75"/>
      <c r="F1272" s="75"/>
      <c r="G1272" s="76"/>
      <c r="H1272" s="76"/>
      <c r="I1272" s="75"/>
      <c r="J1272" s="75"/>
      <c r="K1272" s="77" t="s">
        <v>662</v>
      </c>
      <c r="L1272" s="78" t="s">
        <v>663</v>
      </c>
      <c r="M1272" s="78" t="s">
        <v>2327</v>
      </c>
      <c r="N1272" s="77" t="s">
        <v>670</v>
      </c>
      <c r="O1272" s="77" t="s">
        <v>878</v>
      </c>
      <c r="P1272" s="77" t="s">
        <v>727</v>
      </c>
      <c r="Q1272" s="79"/>
    </row>
    <row r="1273" s="29" customFormat="1" ht="20" customHeight="1" spans="2:17">
      <c r="B1273" s="47"/>
      <c r="C1273" s="75"/>
      <c r="D1273" s="75"/>
      <c r="E1273" s="75"/>
      <c r="F1273" s="75"/>
      <c r="G1273" s="76"/>
      <c r="H1273" s="76"/>
      <c r="I1273" s="75"/>
      <c r="J1273" s="75"/>
      <c r="K1273" s="77" t="s">
        <v>662</v>
      </c>
      <c r="L1273" s="78" t="s">
        <v>663</v>
      </c>
      <c r="M1273" s="78" t="s">
        <v>2328</v>
      </c>
      <c r="N1273" s="77" t="s">
        <v>670</v>
      </c>
      <c r="O1273" s="77" t="s">
        <v>1009</v>
      </c>
      <c r="P1273" s="77" t="s">
        <v>717</v>
      </c>
      <c r="Q1273" s="79"/>
    </row>
    <row r="1274" s="29" customFormat="1" ht="20" customHeight="1" spans="2:17">
      <c r="B1274" s="47"/>
      <c r="C1274" s="75"/>
      <c r="D1274" s="75"/>
      <c r="E1274" s="75"/>
      <c r="F1274" s="75"/>
      <c r="G1274" s="76"/>
      <c r="H1274" s="76"/>
      <c r="I1274" s="75"/>
      <c r="J1274" s="75"/>
      <c r="K1274" s="77" t="s">
        <v>662</v>
      </c>
      <c r="L1274" s="78" t="s">
        <v>663</v>
      </c>
      <c r="M1274" s="78" t="s">
        <v>2329</v>
      </c>
      <c r="N1274" s="77" t="s">
        <v>670</v>
      </c>
      <c r="O1274" s="77" t="s">
        <v>2330</v>
      </c>
      <c r="P1274" s="77" t="s">
        <v>681</v>
      </c>
      <c r="Q1274" s="79"/>
    </row>
    <row r="1275" s="29" customFormat="1" ht="20" customHeight="1" spans="2:17">
      <c r="B1275" s="47"/>
      <c r="C1275" s="75"/>
      <c r="D1275" s="75"/>
      <c r="E1275" s="75"/>
      <c r="F1275" s="75"/>
      <c r="G1275" s="76"/>
      <c r="H1275" s="76"/>
      <c r="I1275" s="75"/>
      <c r="J1275" s="75"/>
      <c r="K1275" s="77" t="s">
        <v>662</v>
      </c>
      <c r="L1275" s="78" t="s">
        <v>663</v>
      </c>
      <c r="M1275" s="78" t="s">
        <v>2331</v>
      </c>
      <c r="N1275" s="77" t="s">
        <v>670</v>
      </c>
      <c r="O1275" s="77" t="s">
        <v>2332</v>
      </c>
      <c r="P1275" s="77" t="s">
        <v>681</v>
      </c>
      <c r="Q1275" s="79"/>
    </row>
    <row r="1276" s="29" customFormat="1" ht="20" customHeight="1" spans="2:17">
      <c r="B1276" s="47"/>
      <c r="C1276" s="75"/>
      <c r="D1276" s="75"/>
      <c r="E1276" s="75"/>
      <c r="F1276" s="75"/>
      <c r="G1276" s="76"/>
      <c r="H1276" s="76"/>
      <c r="I1276" s="75"/>
      <c r="J1276" s="75"/>
      <c r="K1276" s="77" t="s">
        <v>662</v>
      </c>
      <c r="L1276" s="78" t="s">
        <v>682</v>
      </c>
      <c r="M1276" s="78" t="s">
        <v>2333</v>
      </c>
      <c r="N1276" s="77" t="s">
        <v>674</v>
      </c>
      <c r="O1276" s="77" t="s">
        <v>2334</v>
      </c>
      <c r="P1276" s="77"/>
      <c r="Q1276" s="79"/>
    </row>
    <row r="1277" s="29" customFormat="1" ht="20" customHeight="1" spans="2:17">
      <c r="B1277" s="47"/>
      <c r="C1277" s="75"/>
      <c r="D1277" s="75"/>
      <c r="E1277" s="75"/>
      <c r="F1277" s="75"/>
      <c r="G1277" s="76"/>
      <c r="H1277" s="76"/>
      <c r="I1277" s="75"/>
      <c r="J1277" s="75"/>
      <c r="K1277" s="77" t="s">
        <v>662</v>
      </c>
      <c r="L1277" s="78" t="s">
        <v>682</v>
      </c>
      <c r="M1277" s="78" t="s">
        <v>1110</v>
      </c>
      <c r="N1277" s="77" t="s">
        <v>670</v>
      </c>
      <c r="O1277" s="77" t="s">
        <v>671</v>
      </c>
      <c r="P1277" s="77" t="s">
        <v>672</v>
      </c>
      <c r="Q1277" s="79"/>
    </row>
    <row r="1278" s="29" customFormat="1" ht="20" customHeight="1" spans="2:17">
      <c r="B1278" s="47"/>
      <c r="C1278" s="75"/>
      <c r="D1278" s="75"/>
      <c r="E1278" s="75"/>
      <c r="F1278" s="75"/>
      <c r="G1278" s="76"/>
      <c r="H1278" s="76"/>
      <c r="I1278" s="75"/>
      <c r="J1278" s="75"/>
      <c r="K1278" s="77" t="s">
        <v>662</v>
      </c>
      <c r="L1278" s="78" t="s">
        <v>668</v>
      </c>
      <c r="M1278" s="78" t="s">
        <v>2335</v>
      </c>
      <c r="N1278" s="77" t="s">
        <v>674</v>
      </c>
      <c r="O1278" s="77" t="s">
        <v>1734</v>
      </c>
      <c r="P1278" s="77"/>
      <c r="Q1278" s="79"/>
    </row>
    <row r="1279" s="29" customFormat="1" ht="20" customHeight="1" spans="2:17">
      <c r="B1279" s="47"/>
      <c r="C1279" s="75"/>
      <c r="D1279" s="75"/>
      <c r="E1279" s="75"/>
      <c r="F1279" s="75"/>
      <c r="G1279" s="76"/>
      <c r="H1279" s="76"/>
      <c r="I1279" s="75"/>
      <c r="J1279" s="75"/>
      <c r="K1279" s="77" t="s">
        <v>662</v>
      </c>
      <c r="L1279" s="78" t="s">
        <v>668</v>
      </c>
      <c r="M1279" s="78" t="s">
        <v>2336</v>
      </c>
      <c r="N1279" s="77" t="s">
        <v>674</v>
      </c>
      <c r="O1279" s="77" t="s">
        <v>844</v>
      </c>
      <c r="P1279" s="77"/>
      <c r="Q1279" s="79"/>
    </row>
    <row r="1280" s="29" customFormat="1" ht="20" customHeight="1" spans="2:17">
      <c r="B1280" s="47"/>
      <c r="C1280" s="75"/>
      <c r="D1280" s="75"/>
      <c r="E1280" s="75"/>
      <c r="F1280" s="75"/>
      <c r="G1280" s="76"/>
      <c r="H1280" s="76"/>
      <c r="I1280" s="75"/>
      <c r="J1280" s="75"/>
      <c r="K1280" s="77" t="s">
        <v>662</v>
      </c>
      <c r="L1280" s="78" t="s">
        <v>668</v>
      </c>
      <c r="M1280" s="78" t="s">
        <v>2337</v>
      </c>
      <c r="N1280" s="77" t="s">
        <v>674</v>
      </c>
      <c r="O1280" s="77" t="s">
        <v>2338</v>
      </c>
      <c r="P1280" s="77"/>
      <c r="Q1280" s="79"/>
    </row>
    <row r="1281" s="29" customFormat="1" ht="20" customHeight="1" spans="2:17">
      <c r="B1281" s="47"/>
      <c r="C1281" s="75"/>
      <c r="D1281" s="75"/>
      <c r="E1281" s="75"/>
      <c r="F1281" s="75"/>
      <c r="G1281" s="76"/>
      <c r="H1281" s="76"/>
      <c r="I1281" s="75"/>
      <c r="J1281" s="75"/>
      <c r="K1281" s="77" t="s">
        <v>662</v>
      </c>
      <c r="L1281" s="78" t="s">
        <v>668</v>
      </c>
      <c r="M1281" s="78" t="s">
        <v>2339</v>
      </c>
      <c r="N1281" s="77" t="s">
        <v>674</v>
      </c>
      <c r="O1281" s="77" t="s">
        <v>2340</v>
      </c>
      <c r="P1281" s="77"/>
      <c r="Q1281" s="79"/>
    </row>
    <row r="1282" s="29" customFormat="1" ht="20" customHeight="1" spans="2:17">
      <c r="B1282" s="47"/>
      <c r="C1282" s="75"/>
      <c r="D1282" s="75"/>
      <c r="E1282" s="75"/>
      <c r="F1282" s="75"/>
      <c r="G1282" s="76"/>
      <c r="H1282" s="76"/>
      <c r="I1282" s="75"/>
      <c r="J1282" s="75"/>
      <c r="K1282" s="77" t="s">
        <v>662</v>
      </c>
      <c r="L1282" s="78" t="s">
        <v>668</v>
      </c>
      <c r="M1282" s="78" t="s">
        <v>2341</v>
      </c>
      <c r="N1282" s="77" t="s">
        <v>674</v>
      </c>
      <c r="O1282" s="77" t="s">
        <v>2342</v>
      </c>
      <c r="P1282" s="77"/>
      <c r="Q1282" s="79"/>
    </row>
    <row r="1283" s="29" customFormat="1" ht="20" customHeight="1" spans="2:17">
      <c r="B1283" s="47"/>
      <c r="C1283" s="75"/>
      <c r="D1283" s="75"/>
      <c r="E1283" s="75"/>
      <c r="F1283" s="75"/>
      <c r="G1283" s="76"/>
      <c r="H1283" s="76"/>
      <c r="I1283" s="75"/>
      <c r="J1283" s="75"/>
      <c r="K1283" s="77" t="s">
        <v>662</v>
      </c>
      <c r="L1283" s="78" t="s">
        <v>668</v>
      </c>
      <c r="M1283" s="78" t="s">
        <v>2343</v>
      </c>
      <c r="N1283" s="77" t="s">
        <v>674</v>
      </c>
      <c r="O1283" s="77" t="s">
        <v>2344</v>
      </c>
      <c r="P1283" s="77"/>
      <c r="Q1283" s="79"/>
    </row>
    <row r="1284" s="29" customFormat="1" ht="20" customHeight="1" spans="2:17">
      <c r="B1284" s="47"/>
      <c r="C1284" s="75"/>
      <c r="D1284" s="75"/>
      <c r="E1284" s="75"/>
      <c r="F1284" s="75"/>
      <c r="G1284" s="76"/>
      <c r="H1284" s="76"/>
      <c r="I1284" s="75"/>
      <c r="J1284" s="75"/>
      <c r="K1284" s="77" t="s">
        <v>662</v>
      </c>
      <c r="L1284" s="78" t="s">
        <v>668</v>
      </c>
      <c r="M1284" s="78" t="s">
        <v>2345</v>
      </c>
      <c r="N1284" s="77" t="s">
        <v>674</v>
      </c>
      <c r="O1284" s="77" t="s">
        <v>2346</v>
      </c>
      <c r="P1284" s="77"/>
      <c r="Q1284" s="79"/>
    </row>
    <row r="1285" s="29" customFormat="1" ht="20" customHeight="1" spans="2:17">
      <c r="B1285" s="47"/>
      <c r="C1285" s="75"/>
      <c r="D1285" s="75"/>
      <c r="E1285" s="75"/>
      <c r="F1285" s="75"/>
      <c r="G1285" s="76"/>
      <c r="H1285" s="76"/>
      <c r="I1285" s="75"/>
      <c r="J1285" s="75"/>
      <c r="K1285" s="77" t="s">
        <v>662</v>
      </c>
      <c r="L1285" s="78" t="s">
        <v>668</v>
      </c>
      <c r="M1285" s="78" t="s">
        <v>2347</v>
      </c>
      <c r="N1285" s="77" t="s">
        <v>674</v>
      </c>
      <c r="O1285" s="77" t="s">
        <v>2348</v>
      </c>
      <c r="P1285" s="77"/>
      <c r="Q1285" s="79"/>
    </row>
    <row r="1286" s="29" customFormat="1" ht="20" customHeight="1" spans="2:17">
      <c r="B1286" s="47"/>
      <c r="C1286" s="75"/>
      <c r="D1286" s="75"/>
      <c r="E1286" s="75"/>
      <c r="F1286" s="75"/>
      <c r="G1286" s="76"/>
      <c r="H1286" s="76"/>
      <c r="I1286" s="75"/>
      <c r="J1286" s="75"/>
      <c r="K1286" s="77" t="s">
        <v>662</v>
      </c>
      <c r="L1286" s="78" t="s">
        <v>668</v>
      </c>
      <c r="M1286" s="78" t="s">
        <v>2349</v>
      </c>
      <c r="N1286" s="77" t="s">
        <v>674</v>
      </c>
      <c r="O1286" s="77" t="s">
        <v>2348</v>
      </c>
      <c r="P1286" s="77"/>
      <c r="Q1286" s="79"/>
    </row>
    <row r="1287" s="29" customFormat="1" ht="20" customHeight="1" spans="2:17">
      <c r="B1287" s="47"/>
      <c r="C1287" s="75"/>
      <c r="D1287" s="75"/>
      <c r="E1287" s="75"/>
      <c r="F1287" s="75"/>
      <c r="G1287" s="76"/>
      <c r="H1287" s="76"/>
      <c r="I1287" s="75"/>
      <c r="J1287" s="75"/>
      <c r="K1287" s="77" t="s">
        <v>688</v>
      </c>
      <c r="L1287" s="78" t="s">
        <v>689</v>
      </c>
      <c r="M1287" s="78" t="s">
        <v>1247</v>
      </c>
      <c r="N1287" s="77" t="s">
        <v>674</v>
      </c>
      <c r="O1287" s="77" t="s">
        <v>760</v>
      </c>
      <c r="P1287" s="77"/>
      <c r="Q1287" s="79"/>
    </row>
    <row r="1288" s="29" customFormat="1" ht="20" customHeight="1" spans="2:17">
      <c r="B1288" s="47"/>
      <c r="C1288" s="75"/>
      <c r="D1288" s="75"/>
      <c r="E1288" s="75"/>
      <c r="F1288" s="75"/>
      <c r="G1288" s="76"/>
      <c r="H1288" s="76"/>
      <c r="I1288" s="75"/>
      <c r="J1288" s="75"/>
      <c r="K1288" s="77" t="s">
        <v>688</v>
      </c>
      <c r="L1288" s="78" t="s">
        <v>949</v>
      </c>
      <c r="M1288" s="78" t="s">
        <v>2350</v>
      </c>
      <c r="N1288" s="77" t="s">
        <v>674</v>
      </c>
      <c r="O1288" s="77" t="s">
        <v>773</v>
      </c>
      <c r="P1288" s="77"/>
      <c r="Q1288" s="79"/>
    </row>
    <row r="1289" s="29" customFormat="1" ht="20" customHeight="1" spans="2:17">
      <c r="B1289" s="47"/>
      <c r="C1289" s="75"/>
      <c r="D1289" s="75"/>
      <c r="E1289" s="75"/>
      <c r="F1289" s="75"/>
      <c r="G1289" s="76"/>
      <c r="H1289" s="76"/>
      <c r="I1289" s="75"/>
      <c r="J1289" s="75"/>
      <c r="K1289" s="77" t="s">
        <v>688</v>
      </c>
      <c r="L1289" s="78" t="s">
        <v>949</v>
      </c>
      <c r="M1289" s="78" t="s">
        <v>1249</v>
      </c>
      <c r="N1289" s="77" t="s">
        <v>674</v>
      </c>
      <c r="O1289" s="77" t="s">
        <v>691</v>
      </c>
      <c r="P1289" s="77"/>
      <c r="Q1289" s="79"/>
    </row>
    <row r="1290" s="29" customFormat="1" ht="20" customHeight="1" spans="2:17">
      <c r="B1290" s="47"/>
      <c r="C1290" s="75"/>
      <c r="D1290" s="75"/>
      <c r="E1290" s="75"/>
      <c r="F1290" s="75"/>
      <c r="G1290" s="76"/>
      <c r="H1290" s="76"/>
      <c r="I1290" s="75"/>
      <c r="J1290" s="75"/>
      <c r="K1290" s="77" t="s">
        <v>688</v>
      </c>
      <c r="L1290" s="78" t="s">
        <v>949</v>
      </c>
      <c r="M1290" s="78" t="s">
        <v>2001</v>
      </c>
      <c r="N1290" s="77" t="s">
        <v>674</v>
      </c>
      <c r="O1290" s="77" t="s">
        <v>773</v>
      </c>
      <c r="P1290" s="77"/>
      <c r="Q1290" s="79"/>
    </row>
    <row r="1291" s="29" customFormat="1" ht="20" customHeight="1" spans="2:17">
      <c r="B1291" s="47"/>
      <c r="C1291" s="75"/>
      <c r="D1291" s="75"/>
      <c r="E1291" s="75"/>
      <c r="F1291" s="75"/>
      <c r="G1291" s="76"/>
      <c r="H1291" s="76"/>
      <c r="I1291" s="75"/>
      <c r="J1291" s="75"/>
      <c r="K1291" s="77" t="s">
        <v>688</v>
      </c>
      <c r="L1291" s="78" t="s">
        <v>692</v>
      </c>
      <c r="M1291" s="78" t="s">
        <v>2351</v>
      </c>
      <c r="N1291" s="77" t="s">
        <v>674</v>
      </c>
      <c r="O1291" s="77" t="s">
        <v>691</v>
      </c>
      <c r="P1291" s="77"/>
      <c r="Q1291" s="79"/>
    </row>
    <row r="1292" s="29" customFormat="1" ht="20" customHeight="1" spans="2:17">
      <c r="B1292" s="47"/>
      <c r="C1292" s="75"/>
      <c r="D1292" s="75"/>
      <c r="E1292" s="75"/>
      <c r="F1292" s="75"/>
      <c r="G1292" s="76"/>
      <c r="H1292" s="76"/>
      <c r="I1292" s="75"/>
      <c r="J1292" s="75"/>
      <c r="K1292" s="77" t="s">
        <v>688</v>
      </c>
      <c r="L1292" s="78" t="s">
        <v>692</v>
      </c>
      <c r="M1292" s="78" t="s">
        <v>2352</v>
      </c>
      <c r="N1292" s="77" t="s">
        <v>674</v>
      </c>
      <c r="O1292" s="77" t="s">
        <v>773</v>
      </c>
      <c r="P1292" s="77"/>
      <c r="Q1292" s="79"/>
    </row>
    <row r="1293" s="29" customFormat="1" ht="20" customHeight="1" spans="2:17">
      <c r="B1293" s="47"/>
      <c r="C1293" s="75"/>
      <c r="D1293" s="75"/>
      <c r="E1293" s="75"/>
      <c r="F1293" s="75"/>
      <c r="G1293" s="76"/>
      <c r="H1293" s="76"/>
      <c r="I1293" s="75"/>
      <c r="J1293" s="75"/>
      <c r="K1293" s="77" t="s">
        <v>697</v>
      </c>
      <c r="L1293" s="78" t="s">
        <v>698</v>
      </c>
      <c r="M1293" s="78" t="s">
        <v>2004</v>
      </c>
      <c r="N1293" s="77" t="s">
        <v>700</v>
      </c>
      <c r="O1293" s="77" t="s">
        <v>902</v>
      </c>
      <c r="P1293" s="77" t="s">
        <v>672</v>
      </c>
      <c r="Q1293" s="79"/>
    </row>
    <row r="1294" s="29" customFormat="1" ht="20" customHeight="1" spans="2:17">
      <c r="B1294" s="47"/>
      <c r="C1294" s="75"/>
      <c r="D1294" s="75"/>
      <c r="E1294" s="75"/>
      <c r="F1294" s="75"/>
      <c r="G1294" s="76"/>
      <c r="H1294" s="76"/>
      <c r="I1294" s="75"/>
      <c r="J1294" s="75"/>
      <c r="K1294" s="77" t="s">
        <v>703</v>
      </c>
      <c r="L1294" s="78" t="s">
        <v>704</v>
      </c>
      <c r="M1294" s="78" t="s">
        <v>1254</v>
      </c>
      <c r="N1294" s="77" t="s">
        <v>670</v>
      </c>
      <c r="O1294" s="77" t="s">
        <v>2353</v>
      </c>
      <c r="P1294" s="77" t="s">
        <v>707</v>
      </c>
      <c r="Q1294" s="79"/>
    </row>
    <row r="1295" s="29" customFormat="1" ht="20" customHeight="1" spans="2:17">
      <c r="B1295" s="47"/>
      <c r="C1295" s="73" t="s">
        <v>2354</v>
      </c>
      <c r="D1295" s="73" t="s">
        <v>660</v>
      </c>
      <c r="E1295" s="73" t="s">
        <v>2355</v>
      </c>
      <c r="F1295" s="73">
        <v>80233590</v>
      </c>
      <c r="G1295" s="74">
        <v>277.966654</v>
      </c>
      <c r="H1295" s="74">
        <v>277.966654</v>
      </c>
      <c r="I1295" s="73"/>
      <c r="J1295" s="73" t="s">
        <v>2163</v>
      </c>
      <c r="K1295" s="77" t="s">
        <v>662</v>
      </c>
      <c r="L1295" s="78" t="s">
        <v>663</v>
      </c>
      <c r="M1295" s="78" t="s">
        <v>2164</v>
      </c>
      <c r="N1295" s="77" t="s">
        <v>670</v>
      </c>
      <c r="O1295" s="77" t="s">
        <v>863</v>
      </c>
      <c r="P1295" s="77" t="s">
        <v>717</v>
      </c>
      <c r="Q1295" s="79"/>
    </row>
    <row r="1296" s="29" customFormat="1" ht="20" customHeight="1" spans="2:17">
      <c r="B1296" s="47"/>
      <c r="C1296" s="73"/>
      <c r="D1296" s="73"/>
      <c r="E1296" s="73"/>
      <c r="F1296" s="73"/>
      <c r="G1296" s="74"/>
      <c r="H1296" s="74"/>
      <c r="I1296" s="73"/>
      <c r="J1296" s="73"/>
      <c r="K1296" s="77" t="s">
        <v>662</v>
      </c>
      <c r="L1296" s="78" t="s">
        <v>682</v>
      </c>
      <c r="M1296" s="78" t="s">
        <v>2356</v>
      </c>
      <c r="N1296" s="77" t="s">
        <v>674</v>
      </c>
      <c r="O1296" s="77" t="s">
        <v>2357</v>
      </c>
      <c r="P1296" s="77"/>
      <c r="Q1296" s="79"/>
    </row>
    <row r="1297" s="29" customFormat="1" ht="20" customHeight="1" spans="2:17">
      <c r="B1297" s="47"/>
      <c r="C1297" s="73"/>
      <c r="D1297" s="73"/>
      <c r="E1297" s="73"/>
      <c r="F1297" s="73"/>
      <c r="G1297" s="74"/>
      <c r="H1297" s="74"/>
      <c r="I1297" s="73"/>
      <c r="J1297" s="73"/>
      <c r="K1297" s="77" t="s">
        <v>662</v>
      </c>
      <c r="L1297" s="78" t="s">
        <v>663</v>
      </c>
      <c r="M1297" s="78" t="s">
        <v>2165</v>
      </c>
      <c r="N1297" s="77" t="s">
        <v>670</v>
      </c>
      <c r="O1297" s="77" t="s">
        <v>2358</v>
      </c>
      <c r="P1297" s="77" t="s">
        <v>1860</v>
      </c>
      <c r="Q1297" s="79"/>
    </row>
    <row r="1298" s="29" customFormat="1" ht="20" customHeight="1" spans="2:17">
      <c r="B1298" s="47"/>
      <c r="C1298" s="73"/>
      <c r="D1298" s="73"/>
      <c r="E1298" s="73"/>
      <c r="F1298" s="73"/>
      <c r="G1298" s="74"/>
      <c r="H1298" s="74"/>
      <c r="I1298" s="73"/>
      <c r="J1298" s="73"/>
      <c r="K1298" s="77" t="s">
        <v>662</v>
      </c>
      <c r="L1298" s="78" t="s">
        <v>668</v>
      </c>
      <c r="M1298" s="78" t="s">
        <v>2169</v>
      </c>
      <c r="N1298" s="77" t="s">
        <v>674</v>
      </c>
      <c r="O1298" s="77" t="s">
        <v>2359</v>
      </c>
      <c r="P1298" s="77"/>
      <c r="Q1298" s="79"/>
    </row>
    <row r="1299" s="29" customFormat="1" ht="20" customHeight="1" spans="2:17">
      <c r="B1299" s="47"/>
      <c r="C1299" s="73"/>
      <c r="D1299" s="73"/>
      <c r="E1299" s="73"/>
      <c r="F1299" s="73"/>
      <c r="G1299" s="74"/>
      <c r="H1299" s="74"/>
      <c r="I1299" s="73"/>
      <c r="J1299" s="73"/>
      <c r="K1299" s="77" t="s">
        <v>688</v>
      </c>
      <c r="L1299" s="78" t="s">
        <v>689</v>
      </c>
      <c r="M1299" s="78" t="s">
        <v>2171</v>
      </c>
      <c r="N1299" s="77" t="s">
        <v>674</v>
      </c>
      <c r="O1299" s="77" t="s">
        <v>773</v>
      </c>
      <c r="P1299" s="77"/>
      <c r="Q1299" s="79"/>
    </row>
    <row r="1300" s="29" customFormat="1" ht="20" customHeight="1" spans="2:17">
      <c r="B1300" s="47"/>
      <c r="C1300" s="73"/>
      <c r="D1300" s="73"/>
      <c r="E1300" s="73"/>
      <c r="F1300" s="73"/>
      <c r="G1300" s="74"/>
      <c r="H1300" s="74"/>
      <c r="I1300" s="73"/>
      <c r="J1300" s="73"/>
      <c r="K1300" s="77" t="s">
        <v>688</v>
      </c>
      <c r="L1300" s="78" t="s">
        <v>949</v>
      </c>
      <c r="M1300" s="78" t="s">
        <v>2172</v>
      </c>
      <c r="N1300" s="77" t="s">
        <v>674</v>
      </c>
      <c r="O1300" s="77" t="s">
        <v>773</v>
      </c>
      <c r="P1300" s="77"/>
      <c r="Q1300" s="79"/>
    </row>
    <row r="1301" s="29" customFormat="1" ht="20" customHeight="1" spans="2:17">
      <c r="B1301" s="47"/>
      <c r="C1301" s="73"/>
      <c r="D1301" s="73"/>
      <c r="E1301" s="73"/>
      <c r="F1301" s="73"/>
      <c r="G1301" s="74"/>
      <c r="H1301" s="74"/>
      <c r="I1301" s="73"/>
      <c r="J1301" s="73"/>
      <c r="K1301" s="77" t="s">
        <v>688</v>
      </c>
      <c r="L1301" s="78" t="s">
        <v>692</v>
      </c>
      <c r="M1301" s="78" t="s">
        <v>2170</v>
      </c>
      <c r="N1301" s="77" t="s">
        <v>674</v>
      </c>
      <c r="O1301" s="77" t="s">
        <v>1226</v>
      </c>
      <c r="P1301" s="77"/>
      <c r="Q1301" s="79"/>
    </row>
    <row r="1302" s="29" customFormat="1" ht="20" customHeight="1" spans="2:17">
      <c r="B1302" s="47"/>
      <c r="C1302" s="73"/>
      <c r="D1302" s="73"/>
      <c r="E1302" s="73"/>
      <c r="F1302" s="73"/>
      <c r="G1302" s="74"/>
      <c r="H1302" s="74"/>
      <c r="I1302" s="73"/>
      <c r="J1302" s="73"/>
      <c r="K1302" s="77" t="s">
        <v>688</v>
      </c>
      <c r="L1302" s="78" t="s">
        <v>1376</v>
      </c>
      <c r="M1302" s="78" t="s">
        <v>2173</v>
      </c>
      <c r="N1302" s="77" t="s">
        <v>674</v>
      </c>
      <c r="O1302" s="77" t="s">
        <v>1226</v>
      </c>
      <c r="P1302" s="77"/>
      <c r="Q1302" s="79"/>
    </row>
    <row r="1303" s="29" customFormat="1" ht="20" customHeight="1" spans="2:17">
      <c r="B1303" s="47"/>
      <c r="C1303" s="73"/>
      <c r="D1303" s="73"/>
      <c r="E1303" s="73"/>
      <c r="F1303" s="73"/>
      <c r="G1303" s="74"/>
      <c r="H1303" s="74"/>
      <c r="I1303" s="73"/>
      <c r="J1303" s="73"/>
      <c r="K1303" s="77" t="s">
        <v>697</v>
      </c>
      <c r="L1303" s="78" t="s">
        <v>698</v>
      </c>
      <c r="M1303" s="78" t="s">
        <v>2174</v>
      </c>
      <c r="N1303" s="77" t="s">
        <v>700</v>
      </c>
      <c r="O1303" s="77" t="s">
        <v>701</v>
      </c>
      <c r="P1303" s="77" t="s">
        <v>672</v>
      </c>
      <c r="Q1303" s="79"/>
    </row>
    <row r="1304" s="29" customFormat="1" ht="20" customHeight="1" spans="2:17">
      <c r="B1304" s="47"/>
      <c r="C1304" s="73"/>
      <c r="D1304" s="73"/>
      <c r="E1304" s="73"/>
      <c r="F1304" s="73"/>
      <c r="G1304" s="74"/>
      <c r="H1304" s="74"/>
      <c r="I1304" s="73"/>
      <c r="J1304" s="73"/>
      <c r="K1304" s="77" t="s">
        <v>703</v>
      </c>
      <c r="L1304" s="78" t="s">
        <v>704</v>
      </c>
      <c r="M1304" s="78" t="s">
        <v>1254</v>
      </c>
      <c r="N1304" s="77" t="s">
        <v>665</v>
      </c>
      <c r="O1304" s="77" t="s">
        <v>2360</v>
      </c>
      <c r="P1304" s="77" t="s">
        <v>707</v>
      </c>
      <c r="Q1304" s="79"/>
    </row>
    <row r="1305" s="29" customFormat="1" ht="20" customHeight="1" spans="2:17">
      <c r="B1305" s="47"/>
      <c r="C1305" s="73" t="s">
        <v>2361</v>
      </c>
      <c r="D1305" s="73" t="s">
        <v>660</v>
      </c>
      <c r="E1305" s="73" t="s">
        <v>2053</v>
      </c>
      <c r="F1305" s="73">
        <v>13811730118</v>
      </c>
      <c r="G1305" s="74">
        <v>910.7494</v>
      </c>
      <c r="H1305" s="74">
        <v>910.7494</v>
      </c>
      <c r="I1305" s="73"/>
      <c r="J1305" s="73" t="s">
        <v>2362</v>
      </c>
      <c r="K1305" s="77" t="s">
        <v>662</v>
      </c>
      <c r="L1305" s="78" t="s">
        <v>663</v>
      </c>
      <c r="M1305" s="78" t="s">
        <v>2165</v>
      </c>
      <c r="N1305" s="77" t="s">
        <v>670</v>
      </c>
      <c r="O1305" s="77" t="s">
        <v>2166</v>
      </c>
      <c r="P1305" s="77" t="s">
        <v>1860</v>
      </c>
      <c r="Q1305" s="79"/>
    </row>
    <row r="1306" s="29" customFormat="1" ht="20" customHeight="1" spans="2:17">
      <c r="B1306" s="47"/>
      <c r="C1306" s="73"/>
      <c r="D1306" s="73"/>
      <c r="E1306" s="73"/>
      <c r="F1306" s="73"/>
      <c r="G1306" s="74"/>
      <c r="H1306" s="74"/>
      <c r="I1306" s="73"/>
      <c r="J1306" s="73"/>
      <c r="K1306" s="77" t="s">
        <v>662</v>
      </c>
      <c r="L1306" s="78" t="s">
        <v>682</v>
      </c>
      <c r="M1306" s="78" t="s">
        <v>1110</v>
      </c>
      <c r="N1306" s="77" t="s">
        <v>670</v>
      </c>
      <c r="O1306" s="77" t="s">
        <v>671</v>
      </c>
      <c r="P1306" s="77" t="s">
        <v>672</v>
      </c>
      <c r="Q1306" s="79"/>
    </row>
    <row r="1307" s="29" customFormat="1" ht="20" customHeight="1" spans="2:17">
      <c r="B1307" s="47"/>
      <c r="C1307" s="73"/>
      <c r="D1307" s="73"/>
      <c r="E1307" s="73"/>
      <c r="F1307" s="73"/>
      <c r="G1307" s="74"/>
      <c r="H1307" s="74"/>
      <c r="I1307" s="73"/>
      <c r="J1307" s="73"/>
      <c r="K1307" s="77" t="s">
        <v>662</v>
      </c>
      <c r="L1307" s="78" t="s">
        <v>668</v>
      </c>
      <c r="M1307" s="78" t="s">
        <v>2167</v>
      </c>
      <c r="N1307" s="77" t="s">
        <v>674</v>
      </c>
      <c r="O1307" s="77" t="s">
        <v>2168</v>
      </c>
      <c r="P1307" s="77"/>
      <c r="Q1307" s="79"/>
    </row>
    <row r="1308" s="29" customFormat="1" ht="20" customHeight="1" spans="2:17">
      <c r="B1308" s="47"/>
      <c r="C1308" s="73"/>
      <c r="D1308" s="73"/>
      <c r="E1308" s="73"/>
      <c r="F1308" s="73"/>
      <c r="G1308" s="74"/>
      <c r="H1308" s="74"/>
      <c r="I1308" s="73"/>
      <c r="J1308" s="73"/>
      <c r="K1308" s="77" t="s">
        <v>662</v>
      </c>
      <c r="L1308" s="78" t="s">
        <v>668</v>
      </c>
      <c r="M1308" s="78" t="s">
        <v>2169</v>
      </c>
      <c r="N1308" s="77" t="s">
        <v>674</v>
      </c>
      <c r="O1308" s="77" t="s">
        <v>2079</v>
      </c>
      <c r="P1308" s="77"/>
      <c r="Q1308" s="79"/>
    </row>
    <row r="1309" s="29" customFormat="1" ht="20" customHeight="1" spans="2:17">
      <c r="B1309" s="47"/>
      <c r="C1309" s="73"/>
      <c r="D1309" s="73"/>
      <c r="E1309" s="73"/>
      <c r="F1309" s="73"/>
      <c r="G1309" s="74"/>
      <c r="H1309" s="74"/>
      <c r="I1309" s="73"/>
      <c r="J1309" s="73"/>
      <c r="K1309" s="77" t="s">
        <v>662</v>
      </c>
      <c r="L1309" s="78" t="s">
        <v>663</v>
      </c>
      <c r="M1309" s="78" t="s">
        <v>2164</v>
      </c>
      <c r="N1309" s="77" t="s">
        <v>670</v>
      </c>
      <c r="O1309" s="77" t="s">
        <v>686</v>
      </c>
      <c r="P1309" s="77" t="s">
        <v>717</v>
      </c>
      <c r="Q1309" s="79"/>
    </row>
    <row r="1310" s="29" customFormat="1" ht="20" customHeight="1" spans="2:17">
      <c r="B1310" s="47"/>
      <c r="C1310" s="73"/>
      <c r="D1310" s="73"/>
      <c r="E1310" s="73"/>
      <c r="F1310" s="73"/>
      <c r="G1310" s="74"/>
      <c r="H1310" s="74"/>
      <c r="I1310" s="73"/>
      <c r="J1310" s="73"/>
      <c r="K1310" s="77" t="s">
        <v>688</v>
      </c>
      <c r="L1310" s="78" t="s">
        <v>949</v>
      </c>
      <c r="M1310" s="78" t="s">
        <v>2173</v>
      </c>
      <c r="N1310" s="77" t="s">
        <v>674</v>
      </c>
      <c r="O1310" s="77" t="s">
        <v>1226</v>
      </c>
      <c r="P1310" s="77"/>
      <c r="Q1310" s="79"/>
    </row>
    <row r="1311" s="29" customFormat="1" ht="20" customHeight="1" spans="2:17">
      <c r="B1311" s="47"/>
      <c r="C1311" s="73"/>
      <c r="D1311" s="73"/>
      <c r="E1311" s="73"/>
      <c r="F1311" s="73"/>
      <c r="G1311" s="74"/>
      <c r="H1311" s="74"/>
      <c r="I1311" s="73"/>
      <c r="J1311" s="73"/>
      <c r="K1311" s="77" t="s">
        <v>688</v>
      </c>
      <c r="L1311" s="78" t="s">
        <v>949</v>
      </c>
      <c r="M1311" s="78" t="s">
        <v>2172</v>
      </c>
      <c r="N1311" s="77" t="s">
        <v>674</v>
      </c>
      <c r="O1311" s="77" t="s">
        <v>773</v>
      </c>
      <c r="P1311" s="77"/>
      <c r="Q1311" s="79"/>
    </row>
    <row r="1312" s="29" customFormat="1" ht="20" customHeight="1" spans="2:17">
      <c r="B1312" s="47"/>
      <c r="C1312" s="73"/>
      <c r="D1312" s="73"/>
      <c r="E1312" s="73"/>
      <c r="F1312" s="73"/>
      <c r="G1312" s="74"/>
      <c r="H1312" s="74"/>
      <c r="I1312" s="73"/>
      <c r="J1312" s="73"/>
      <c r="K1312" s="77" t="s">
        <v>688</v>
      </c>
      <c r="L1312" s="78" t="s">
        <v>692</v>
      </c>
      <c r="M1312" s="78" t="s">
        <v>2170</v>
      </c>
      <c r="N1312" s="77" t="s">
        <v>674</v>
      </c>
      <c r="O1312" s="77" t="s">
        <v>1226</v>
      </c>
      <c r="P1312" s="77"/>
      <c r="Q1312" s="79"/>
    </row>
    <row r="1313" s="29" customFormat="1" ht="20" customHeight="1" spans="2:17">
      <c r="B1313" s="47"/>
      <c r="C1313" s="73"/>
      <c r="D1313" s="73"/>
      <c r="E1313" s="73"/>
      <c r="F1313" s="73"/>
      <c r="G1313" s="74"/>
      <c r="H1313" s="74"/>
      <c r="I1313" s="73"/>
      <c r="J1313" s="73"/>
      <c r="K1313" s="77" t="s">
        <v>688</v>
      </c>
      <c r="L1313" s="78" t="s">
        <v>689</v>
      </c>
      <c r="M1313" s="78" t="s">
        <v>2171</v>
      </c>
      <c r="N1313" s="77" t="s">
        <v>674</v>
      </c>
      <c r="O1313" s="77" t="s">
        <v>773</v>
      </c>
      <c r="P1313" s="77"/>
      <c r="Q1313" s="79"/>
    </row>
    <row r="1314" s="29" customFormat="1" ht="20" customHeight="1" spans="2:17">
      <c r="B1314" s="47"/>
      <c r="C1314" s="73"/>
      <c r="D1314" s="73"/>
      <c r="E1314" s="73"/>
      <c r="F1314" s="73"/>
      <c r="G1314" s="74"/>
      <c r="H1314" s="74"/>
      <c r="I1314" s="73"/>
      <c r="J1314" s="73"/>
      <c r="K1314" s="77" t="s">
        <v>697</v>
      </c>
      <c r="L1314" s="78" t="s">
        <v>698</v>
      </c>
      <c r="M1314" s="78" t="s">
        <v>2174</v>
      </c>
      <c r="N1314" s="77" t="s">
        <v>700</v>
      </c>
      <c r="O1314" s="77" t="s">
        <v>701</v>
      </c>
      <c r="P1314" s="77" t="s">
        <v>672</v>
      </c>
      <c r="Q1314" s="79"/>
    </row>
    <row r="1315" s="29" customFormat="1" ht="20" customHeight="1" spans="2:17">
      <c r="B1315" s="47"/>
      <c r="C1315" s="73"/>
      <c r="D1315" s="73"/>
      <c r="E1315" s="73"/>
      <c r="F1315" s="73"/>
      <c r="G1315" s="74"/>
      <c r="H1315" s="74"/>
      <c r="I1315" s="73"/>
      <c r="J1315" s="73"/>
      <c r="K1315" s="77" t="s">
        <v>703</v>
      </c>
      <c r="L1315" s="78" t="s">
        <v>704</v>
      </c>
      <c r="M1315" s="78" t="s">
        <v>1254</v>
      </c>
      <c r="N1315" s="77" t="s">
        <v>665</v>
      </c>
      <c r="O1315" s="77" t="s">
        <v>2363</v>
      </c>
      <c r="P1315" s="77" t="s">
        <v>707</v>
      </c>
      <c r="Q1315" s="79"/>
    </row>
    <row r="1316" s="29" customFormat="1" ht="20" customHeight="1" spans="2:17">
      <c r="B1316" s="47"/>
      <c r="C1316" s="73" t="s">
        <v>2364</v>
      </c>
      <c r="D1316" s="73" t="s">
        <v>660</v>
      </c>
      <c r="E1316" s="73" t="s">
        <v>2365</v>
      </c>
      <c r="F1316" s="73">
        <v>80231432</v>
      </c>
      <c r="G1316" s="74">
        <v>0.456109</v>
      </c>
      <c r="H1316" s="74">
        <v>0.456109</v>
      </c>
      <c r="I1316" s="73"/>
      <c r="J1316" s="73" t="s">
        <v>2366</v>
      </c>
      <c r="K1316" s="77" t="s">
        <v>662</v>
      </c>
      <c r="L1316" s="78" t="s">
        <v>663</v>
      </c>
      <c r="M1316" s="78" t="s">
        <v>2367</v>
      </c>
      <c r="N1316" s="77" t="s">
        <v>665</v>
      </c>
      <c r="O1316" s="77" t="s">
        <v>2368</v>
      </c>
      <c r="P1316" s="77" t="s">
        <v>1863</v>
      </c>
      <c r="Q1316" s="79"/>
    </row>
    <row r="1317" s="29" customFormat="1" ht="20" customHeight="1" spans="2:17">
      <c r="B1317" s="47"/>
      <c r="C1317" s="73"/>
      <c r="D1317" s="73"/>
      <c r="E1317" s="73"/>
      <c r="F1317" s="73"/>
      <c r="G1317" s="74"/>
      <c r="H1317" s="74"/>
      <c r="I1317" s="73"/>
      <c r="J1317" s="73"/>
      <c r="K1317" s="77" t="s">
        <v>662</v>
      </c>
      <c r="L1317" s="78" t="s">
        <v>663</v>
      </c>
      <c r="M1317" s="78" t="s">
        <v>2369</v>
      </c>
      <c r="N1317" s="77" t="s">
        <v>665</v>
      </c>
      <c r="O1317" s="77" t="s">
        <v>2370</v>
      </c>
      <c r="P1317" s="77" t="s">
        <v>2371</v>
      </c>
      <c r="Q1317" s="79"/>
    </row>
    <row r="1318" s="29" customFormat="1" ht="20" customHeight="1" spans="2:17">
      <c r="B1318" s="47"/>
      <c r="C1318" s="73"/>
      <c r="D1318" s="73"/>
      <c r="E1318" s="73"/>
      <c r="F1318" s="73"/>
      <c r="G1318" s="74"/>
      <c r="H1318" s="74"/>
      <c r="I1318" s="73"/>
      <c r="J1318" s="73"/>
      <c r="K1318" s="77" t="s">
        <v>662</v>
      </c>
      <c r="L1318" s="78" t="s">
        <v>682</v>
      </c>
      <c r="M1318" s="78" t="s">
        <v>2372</v>
      </c>
      <c r="N1318" s="77" t="s">
        <v>670</v>
      </c>
      <c r="O1318" s="77" t="s">
        <v>671</v>
      </c>
      <c r="P1318" s="77" t="s">
        <v>672</v>
      </c>
      <c r="Q1318" s="79"/>
    </row>
    <row r="1319" s="29" customFormat="1" ht="20" customHeight="1" spans="2:17">
      <c r="B1319" s="47"/>
      <c r="C1319" s="73"/>
      <c r="D1319" s="73"/>
      <c r="E1319" s="73"/>
      <c r="F1319" s="73"/>
      <c r="G1319" s="74"/>
      <c r="H1319" s="74"/>
      <c r="I1319" s="73"/>
      <c r="J1319" s="73"/>
      <c r="K1319" s="77" t="s">
        <v>662</v>
      </c>
      <c r="L1319" s="78" t="s">
        <v>668</v>
      </c>
      <c r="M1319" s="78" t="s">
        <v>2373</v>
      </c>
      <c r="N1319" s="77" t="s">
        <v>674</v>
      </c>
      <c r="O1319" s="77" t="s">
        <v>2017</v>
      </c>
      <c r="P1319" s="77"/>
      <c r="Q1319" s="79"/>
    </row>
    <row r="1320" s="29" customFormat="1" ht="20" customHeight="1" spans="2:17">
      <c r="B1320" s="47"/>
      <c r="C1320" s="73"/>
      <c r="D1320" s="73"/>
      <c r="E1320" s="73"/>
      <c r="F1320" s="73"/>
      <c r="G1320" s="74"/>
      <c r="H1320" s="74"/>
      <c r="I1320" s="73"/>
      <c r="J1320" s="73"/>
      <c r="K1320" s="77" t="s">
        <v>662</v>
      </c>
      <c r="L1320" s="78" t="s">
        <v>668</v>
      </c>
      <c r="M1320" s="78" t="s">
        <v>1877</v>
      </c>
      <c r="N1320" s="77" t="s">
        <v>674</v>
      </c>
      <c r="O1320" s="77" t="s">
        <v>2374</v>
      </c>
      <c r="P1320" s="77"/>
      <c r="Q1320" s="79"/>
    </row>
    <row r="1321" s="29" customFormat="1" ht="20" customHeight="1" spans="2:17">
      <c r="B1321" s="47"/>
      <c r="C1321" s="73"/>
      <c r="D1321" s="73"/>
      <c r="E1321" s="73"/>
      <c r="F1321" s="73"/>
      <c r="G1321" s="74"/>
      <c r="H1321" s="74"/>
      <c r="I1321" s="73"/>
      <c r="J1321" s="73"/>
      <c r="K1321" s="77" t="s">
        <v>688</v>
      </c>
      <c r="L1321" s="78" t="s">
        <v>692</v>
      </c>
      <c r="M1321" s="78" t="s">
        <v>2375</v>
      </c>
      <c r="N1321" s="77" t="s">
        <v>674</v>
      </c>
      <c r="O1321" s="77" t="s">
        <v>773</v>
      </c>
      <c r="P1321" s="77"/>
      <c r="Q1321" s="79"/>
    </row>
    <row r="1322" s="29" customFormat="1" ht="20" customHeight="1" spans="2:17">
      <c r="B1322" s="47"/>
      <c r="C1322" s="73"/>
      <c r="D1322" s="73"/>
      <c r="E1322" s="73"/>
      <c r="F1322" s="73"/>
      <c r="G1322" s="74"/>
      <c r="H1322" s="74"/>
      <c r="I1322" s="73"/>
      <c r="J1322" s="73"/>
      <c r="K1322" s="77" t="s">
        <v>688</v>
      </c>
      <c r="L1322" s="78" t="s">
        <v>689</v>
      </c>
      <c r="M1322" s="78" t="s">
        <v>2376</v>
      </c>
      <c r="N1322" s="77" t="s">
        <v>674</v>
      </c>
      <c r="O1322" s="77" t="s">
        <v>869</v>
      </c>
      <c r="P1322" s="77"/>
      <c r="Q1322" s="79"/>
    </row>
    <row r="1323" s="29" customFormat="1" ht="20" customHeight="1" spans="2:17">
      <c r="B1323" s="47"/>
      <c r="C1323" s="73"/>
      <c r="D1323" s="73"/>
      <c r="E1323" s="73"/>
      <c r="F1323" s="73"/>
      <c r="G1323" s="74"/>
      <c r="H1323" s="74"/>
      <c r="I1323" s="73"/>
      <c r="J1323" s="73"/>
      <c r="K1323" s="77" t="s">
        <v>688</v>
      </c>
      <c r="L1323" s="78" t="s">
        <v>692</v>
      </c>
      <c r="M1323" s="78" t="s">
        <v>2377</v>
      </c>
      <c r="N1323" s="77" t="s">
        <v>674</v>
      </c>
      <c r="O1323" s="77" t="s">
        <v>869</v>
      </c>
      <c r="P1323" s="77"/>
      <c r="Q1323" s="79"/>
    </row>
    <row r="1324" s="29" customFormat="1" ht="20" customHeight="1" spans="2:17">
      <c r="B1324" s="47"/>
      <c r="C1324" s="73"/>
      <c r="D1324" s="73"/>
      <c r="E1324" s="73"/>
      <c r="F1324" s="73"/>
      <c r="G1324" s="74"/>
      <c r="H1324" s="74"/>
      <c r="I1324" s="73"/>
      <c r="J1324" s="73"/>
      <c r="K1324" s="77" t="s">
        <v>697</v>
      </c>
      <c r="L1324" s="78" t="s">
        <v>698</v>
      </c>
      <c r="M1324" s="78" t="s">
        <v>790</v>
      </c>
      <c r="N1324" s="77" t="s">
        <v>700</v>
      </c>
      <c r="O1324" s="77" t="s">
        <v>701</v>
      </c>
      <c r="P1324" s="77" t="s">
        <v>672</v>
      </c>
      <c r="Q1324" s="79"/>
    </row>
    <row r="1325" s="29" customFormat="1" ht="20" customHeight="1" spans="2:17">
      <c r="B1325" s="47"/>
      <c r="C1325" s="73"/>
      <c r="D1325" s="73"/>
      <c r="E1325" s="73"/>
      <c r="F1325" s="73"/>
      <c r="G1325" s="74"/>
      <c r="H1325" s="74"/>
      <c r="I1325" s="73"/>
      <c r="J1325" s="73"/>
      <c r="K1325" s="77" t="s">
        <v>703</v>
      </c>
      <c r="L1325" s="78" t="s">
        <v>704</v>
      </c>
      <c r="M1325" s="78" t="s">
        <v>1889</v>
      </c>
      <c r="N1325" s="77" t="s">
        <v>665</v>
      </c>
      <c r="O1325" s="77" t="s">
        <v>825</v>
      </c>
      <c r="P1325" s="77" t="s">
        <v>707</v>
      </c>
      <c r="Q1325" s="79"/>
    </row>
    <row r="1326" s="29" customFormat="1" ht="20" customHeight="1" spans="2:17">
      <c r="B1326" s="47"/>
      <c r="C1326" s="73" t="s">
        <v>2378</v>
      </c>
      <c r="D1326" s="73" t="s">
        <v>660</v>
      </c>
      <c r="E1326" s="73" t="s">
        <v>2053</v>
      </c>
      <c r="F1326" s="73">
        <v>13811730118</v>
      </c>
      <c r="G1326" s="74">
        <v>15.485085</v>
      </c>
      <c r="H1326" s="74">
        <v>15.485085</v>
      </c>
      <c r="I1326" s="73"/>
      <c r="J1326" s="73" t="s">
        <v>2379</v>
      </c>
      <c r="K1326" s="77" t="s">
        <v>662</v>
      </c>
      <c r="L1326" s="78" t="s">
        <v>668</v>
      </c>
      <c r="M1326" s="78" t="s">
        <v>795</v>
      </c>
      <c r="N1326" s="77" t="s">
        <v>674</v>
      </c>
      <c r="O1326" s="77" t="s">
        <v>2380</v>
      </c>
      <c r="P1326" s="77"/>
      <c r="Q1326" s="79"/>
    </row>
    <row r="1327" s="29" customFormat="1" ht="20" customHeight="1" spans="2:17">
      <c r="B1327" s="47"/>
      <c r="C1327" s="73"/>
      <c r="D1327" s="73"/>
      <c r="E1327" s="73"/>
      <c r="F1327" s="73"/>
      <c r="G1327" s="74"/>
      <c r="H1327" s="74"/>
      <c r="I1327" s="73"/>
      <c r="J1327" s="73"/>
      <c r="K1327" s="77" t="s">
        <v>662</v>
      </c>
      <c r="L1327" s="78" t="s">
        <v>663</v>
      </c>
      <c r="M1327" s="78" t="s">
        <v>2189</v>
      </c>
      <c r="N1327" s="77" t="s">
        <v>670</v>
      </c>
      <c r="O1327" s="77" t="s">
        <v>1786</v>
      </c>
      <c r="P1327" s="77" t="s">
        <v>717</v>
      </c>
      <c r="Q1327" s="79"/>
    </row>
    <row r="1328" s="29" customFormat="1" ht="20" customHeight="1" spans="2:17">
      <c r="B1328" s="47"/>
      <c r="C1328" s="73"/>
      <c r="D1328" s="73"/>
      <c r="E1328" s="73"/>
      <c r="F1328" s="73"/>
      <c r="G1328" s="74"/>
      <c r="H1328" s="74"/>
      <c r="I1328" s="73"/>
      <c r="J1328" s="73"/>
      <c r="K1328" s="77" t="s">
        <v>662</v>
      </c>
      <c r="L1328" s="78" t="s">
        <v>668</v>
      </c>
      <c r="M1328" s="78" t="s">
        <v>806</v>
      </c>
      <c r="N1328" s="77" t="s">
        <v>674</v>
      </c>
      <c r="O1328" s="77" t="s">
        <v>2381</v>
      </c>
      <c r="P1328" s="77"/>
      <c r="Q1328" s="79"/>
    </row>
    <row r="1329" s="29" customFormat="1" ht="20" customHeight="1" spans="2:17">
      <c r="B1329" s="47"/>
      <c r="C1329" s="73"/>
      <c r="D1329" s="73"/>
      <c r="E1329" s="73"/>
      <c r="F1329" s="73"/>
      <c r="G1329" s="74"/>
      <c r="H1329" s="74"/>
      <c r="I1329" s="73"/>
      <c r="J1329" s="73"/>
      <c r="K1329" s="77" t="s">
        <v>662</v>
      </c>
      <c r="L1329" s="78" t="s">
        <v>682</v>
      </c>
      <c r="M1329" s="78" t="s">
        <v>2382</v>
      </c>
      <c r="N1329" s="77" t="s">
        <v>670</v>
      </c>
      <c r="O1329" s="77" t="s">
        <v>671</v>
      </c>
      <c r="P1329" s="77" t="s">
        <v>672</v>
      </c>
      <c r="Q1329" s="79"/>
    </row>
    <row r="1330" s="29" customFormat="1" ht="20" customHeight="1" spans="2:17">
      <c r="B1330" s="47"/>
      <c r="C1330" s="73"/>
      <c r="D1330" s="73"/>
      <c r="E1330" s="73"/>
      <c r="F1330" s="73"/>
      <c r="G1330" s="74"/>
      <c r="H1330" s="74"/>
      <c r="I1330" s="73"/>
      <c r="J1330" s="73"/>
      <c r="K1330" s="77" t="s">
        <v>662</v>
      </c>
      <c r="L1330" s="78" t="s">
        <v>682</v>
      </c>
      <c r="M1330" s="78" t="s">
        <v>1110</v>
      </c>
      <c r="N1330" s="77" t="s">
        <v>670</v>
      </c>
      <c r="O1330" s="77" t="s">
        <v>671</v>
      </c>
      <c r="P1330" s="77" t="s">
        <v>672</v>
      </c>
      <c r="Q1330" s="79"/>
    </row>
    <row r="1331" s="29" customFormat="1" ht="20" customHeight="1" spans="2:17">
      <c r="B1331" s="47"/>
      <c r="C1331" s="73"/>
      <c r="D1331" s="73"/>
      <c r="E1331" s="73"/>
      <c r="F1331" s="73"/>
      <c r="G1331" s="74"/>
      <c r="H1331" s="74"/>
      <c r="I1331" s="73"/>
      <c r="J1331" s="73"/>
      <c r="K1331" s="77" t="s">
        <v>662</v>
      </c>
      <c r="L1331" s="78" t="s">
        <v>663</v>
      </c>
      <c r="M1331" s="78" t="s">
        <v>2195</v>
      </c>
      <c r="N1331" s="77" t="s">
        <v>670</v>
      </c>
      <c r="O1331" s="77" t="s">
        <v>2383</v>
      </c>
      <c r="P1331" s="77" t="s">
        <v>707</v>
      </c>
      <c r="Q1331" s="79"/>
    </row>
    <row r="1332" s="29" customFormat="1" ht="20" customHeight="1" spans="2:17">
      <c r="B1332" s="47"/>
      <c r="C1332" s="73"/>
      <c r="D1332" s="73"/>
      <c r="E1332" s="73"/>
      <c r="F1332" s="73"/>
      <c r="G1332" s="74"/>
      <c r="H1332" s="74"/>
      <c r="I1332" s="73"/>
      <c r="J1332" s="73"/>
      <c r="K1332" s="77" t="s">
        <v>662</v>
      </c>
      <c r="L1332" s="78" t="s">
        <v>668</v>
      </c>
      <c r="M1332" s="78" t="s">
        <v>804</v>
      </c>
      <c r="N1332" s="77" t="s">
        <v>674</v>
      </c>
      <c r="O1332" s="77" t="s">
        <v>2384</v>
      </c>
      <c r="P1332" s="77"/>
      <c r="Q1332" s="79"/>
    </row>
    <row r="1333" s="29" customFormat="1" ht="20" customHeight="1" spans="2:17">
      <c r="B1333" s="47"/>
      <c r="C1333" s="73"/>
      <c r="D1333" s="73"/>
      <c r="E1333" s="73"/>
      <c r="F1333" s="73"/>
      <c r="G1333" s="74"/>
      <c r="H1333" s="74"/>
      <c r="I1333" s="73"/>
      <c r="J1333" s="73"/>
      <c r="K1333" s="77" t="s">
        <v>662</v>
      </c>
      <c r="L1333" s="78" t="s">
        <v>663</v>
      </c>
      <c r="M1333" s="78" t="s">
        <v>2190</v>
      </c>
      <c r="N1333" s="77" t="s">
        <v>670</v>
      </c>
      <c r="O1333" s="77" t="s">
        <v>2191</v>
      </c>
      <c r="P1333" s="77" t="s">
        <v>2192</v>
      </c>
      <c r="Q1333" s="79"/>
    </row>
    <row r="1334" s="29" customFormat="1" ht="20" customHeight="1" spans="2:17">
      <c r="B1334" s="47"/>
      <c r="C1334" s="73"/>
      <c r="D1334" s="73"/>
      <c r="E1334" s="73"/>
      <c r="F1334" s="73"/>
      <c r="G1334" s="74"/>
      <c r="H1334" s="74"/>
      <c r="I1334" s="73"/>
      <c r="J1334" s="73"/>
      <c r="K1334" s="77" t="s">
        <v>662</v>
      </c>
      <c r="L1334" s="78" t="s">
        <v>663</v>
      </c>
      <c r="M1334" s="78" t="s">
        <v>2193</v>
      </c>
      <c r="N1334" s="77" t="s">
        <v>670</v>
      </c>
      <c r="O1334" s="77" t="s">
        <v>2383</v>
      </c>
      <c r="P1334" s="77" t="s">
        <v>707</v>
      </c>
      <c r="Q1334" s="79"/>
    </row>
    <row r="1335" s="29" customFormat="1" ht="20" customHeight="1" spans="2:17">
      <c r="B1335" s="47"/>
      <c r="C1335" s="73"/>
      <c r="D1335" s="73"/>
      <c r="E1335" s="73"/>
      <c r="F1335" s="73"/>
      <c r="G1335" s="74"/>
      <c r="H1335" s="74"/>
      <c r="I1335" s="73"/>
      <c r="J1335" s="73"/>
      <c r="K1335" s="77" t="s">
        <v>688</v>
      </c>
      <c r="L1335" s="78" t="s">
        <v>692</v>
      </c>
      <c r="M1335" s="78" t="s">
        <v>2200</v>
      </c>
      <c r="N1335" s="77" t="s">
        <v>674</v>
      </c>
      <c r="O1335" s="77" t="s">
        <v>789</v>
      </c>
      <c r="P1335" s="77"/>
      <c r="Q1335" s="79"/>
    </row>
    <row r="1336" s="29" customFormat="1" ht="20" customHeight="1" spans="2:17">
      <c r="B1336" s="47"/>
      <c r="C1336" s="73"/>
      <c r="D1336" s="73"/>
      <c r="E1336" s="73"/>
      <c r="F1336" s="73"/>
      <c r="G1336" s="74"/>
      <c r="H1336" s="74"/>
      <c r="I1336" s="73"/>
      <c r="J1336" s="73"/>
      <c r="K1336" s="77" t="s">
        <v>697</v>
      </c>
      <c r="L1336" s="78" t="s">
        <v>698</v>
      </c>
      <c r="M1336" s="78" t="s">
        <v>790</v>
      </c>
      <c r="N1336" s="77" t="s">
        <v>700</v>
      </c>
      <c r="O1336" s="77" t="s">
        <v>701</v>
      </c>
      <c r="P1336" s="77" t="s">
        <v>672</v>
      </c>
      <c r="Q1336" s="79"/>
    </row>
    <row r="1337" s="29" customFormat="1" ht="20" customHeight="1" spans="2:17">
      <c r="B1337" s="47"/>
      <c r="C1337" s="73"/>
      <c r="D1337" s="73"/>
      <c r="E1337" s="73"/>
      <c r="F1337" s="73"/>
      <c r="G1337" s="74"/>
      <c r="H1337" s="74"/>
      <c r="I1337" s="73"/>
      <c r="J1337" s="73"/>
      <c r="K1337" s="77" t="s">
        <v>703</v>
      </c>
      <c r="L1337" s="78" t="s">
        <v>704</v>
      </c>
      <c r="M1337" s="78" t="s">
        <v>2385</v>
      </c>
      <c r="N1337" s="77" t="s">
        <v>665</v>
      </c>
      <c r="O1337" s="77" t="s">
        <v>2386</v>
      </c>
      <c r="P1337" s="77" t="s">
        <v>817</v>
      </c>
      <c r="Q1337" s="79"/>
    </row>
    <row r="1338" s="29" customFormat="1" ht="20" customHeight="1" spans="2:17">
      <c r="B1338" s="47"/>
      <c r="C1338" s="73"/>
      <c r="D1338" s="73"/>
      <c r="E1338" s="73"/>
      <c r="F1338" s="73"/>
      <c r="G1338" s="74"/>
      <c r="H1338" s="74"/>
      <c r="I1338" s="73"/>
      <c r="J1338" s="73"/>
      <c r="K1338" s="77" t="s">
        <v>703</v>
      </c>
      <c r="L1338" s="78" t="s">
        <v>704</v>
      </c>
      <c r="M1338" s="78" t="s">
        <v>2201</v>
      </c>
      <c r="N1338" s="77" t="s">
        <v>665</v>
      </c>
      <c r="O1338" s="77" t="s">
        <v>2386</v>
      </c>
      <c r="P1338" s="77" t="s">
        <v>817</v>
      </c>
      <c r="Q1338" s="79"/>
    </row>
    <row r="1339" s="29" customFormat="1" ht="20" customHeight="1" spans="2:17">
      <c r="B1339" s="47"/>
      <c r="C1339" s="73"/>
      <c r="D1339" s="73"/>
      <c r="E1339" s="73"/>
      <c r="F1339" s="73"/>
      <c r="G1339" s="74"/>
      <c r="H1339" s="74"/>
      <c r="I1339" s="73"/>
      <c r="J1339" s="73"/>
      <c r="K1339" s="77" t="s">
        <v>703</v>
      </c>
      <c r="L1339" s="78" t="s">
        <v>704</v>
      </c>
      <c r="M1339" s="78" t="s">
        <v>1254</v>
      </c>
      <c r="N1339" s="77" t="s">
        <v>665</v>
      </c>
      <c r="O1339" s="77" t="s">
        <v>2387</v>
      </c>
      <c r="P1339" s="77" t="s">
        <v>707</v>
      </c>
      <c r="Q1339" s="79"/>
    </row>
    <row r="1340" s="29" customFormat="1" ht="20" customHeight="1" spans="2:17">
      <c r="B1340" s="47"/>
      <c r="C1340" s="73" t="s">
        <v>2388</v>
      </c>
      <c r="D1340" s="73" t="s">
        <v>660</v>
      </c>
      <c r="E1340" s="73" t="s">
        <v>1129</v>
      </c>
      <c r="F1340" s="73">
        <v>13661084352</v>
      </c>
      <c r="G1340" s="74">
        <v>216.227349</v>
      </c>
      <c r="H1340" s="74">
        <v>216.227349</v>
      </c>
      <c r="I1340" s="73"/>
      <c r="J1340" s="73" t="s">
        <v>2389</v>
      </c>
      <c r="K1340" s="77" t="s">
        <v>662</v>
      </c>
      <c r="L1340" s="78" t="s">
        <v>663</v>
      </c>
      <c r="M1340" s="78" t="s">
        <v>2390</v>
      </c>
      <c r="N1340" s="77" t="s">
        <v>670</v>
      </c>
      <c r="O1340" s="77" t="s">
        <v>2391</v>
      </c>
      <c r="P1340" s="77" t="s">
        <v>681</v>
      </c>
      <c r="Q1340" s="79"/>
    </row>
    <row r="1341" s="29" customFormat="1" ht="20" customHeight="1" spans="2:17">
      <c r="B1341" s="47"/>
      <c r="C1341" s="73"/>
      <c r="D1341" s="73"/>
      <c r="E1341" s="73"/>
      <c r="F1341" s="73"/>
      <c r="G1341" s="74"/>
      <c r="H1341" s="74"/>
      <c r="I1341" s="73"/>
      <c r="J1341" s="73"/>
      <c r="K1341" s="77" t="s">
        <v>662</v>
      </c>
      <c r="L1341" s="78" t="s">
        <v>663</v>
      </c>
      <c r="M1341" s="78" t="s">
        <v>2392</v>
      </c>
      <c r="N1341" s="77" t="s">
        <v>670</v>
      </c>
      <c r="O1341" s="77" t="s">
        <v>2393</v>
      </c>
      <c r="P1341" s="77" t="s">
        <v>2020</v>
      </c>
      <c r="Q1341" s="79"/>
    </row>
    <row r="1342" s="29" customFormat="1" ht="20" customHeight="1" spans="2:17">
      <c r="B1342" s="47"/>
      <c r="C1342" s="73"/>
      <c r="D1342" s="73"/>
      <c r="E1342" s="73"/>
      <c r="F1342" s="73"/>
      <c r="G1342" s="74"/>
      <c r="H1342" s="74"/>
      <c r="I1342" s="73"/>
      <c r="J1342" s="73"/>
      <c r="K1342" s="77" t="s">
        <v>662</v>
      </c>
      <c r="L1342" s="78" t="s">
        <v>682</v>
      </c>
      <c r="M1342" s="78" t="s">
        <v>1769</v>
      </c>
      <c r="N1342" s="77" t="s">
        <v>670</v>
      </c>
      <c r="O1342" s="77" t="s">
        <v>671</v>
      </c>
      <c r="P1342" s="77" t="s">
        <v>672</v>
      </c>
      <c r="Q1342" s="79"/>
    </row>
    <row r="1343" s="29" customFormat="1" ht="20" customHeight="1" spans="2:17">
      <c r="B1343" s="47"/>
      <c r="C1343" s="73"/>
      <c r="D1343" s="73"/>
      <c r="E1343" s="73"/>
      <c r="F1343" s="73"/>
      <c r="G1343" s="74"/>
      <c r="H1343" s="74"/>
      <c r="I1343" s="73"/>
      <c r="J1343" s="73"/>
      <c r="K1343" s="77" t="s">
        <v>662</v>
      </c>
      <c r="L1343" s="78" t="s">
        <v>668</v>
      </c>
      <c r="M1343" s="78" t="s">
        <v>2394</v>
      </c>
      <c r="N1343" s="77" t="s">
        <v>674</v>
      </c>
      <c r="O1343" s="77" t="s">
        <v>2395</v>
      </c>
      <c r="P1343" s="77"/>
      <c r="Q1343" s="79"/>
    </row>
    <row r="1344" s="29" customFormat="1" ht="20" customHeight="1" spans="2:17">
      <c r="B1344" s="47"/>
      <c r="C1344" s="73"/>
      <c r="D1344" s="73"/>
      <c r="E1344" s="73"/>
      <c r="F1344" s="73"/>
      <c r="G1344" s="74"/>
      <c r="H1344" s="74"/>
      <c r="I1344" s="73"/>
      <c r="J1344" s="73"/>
      <c r="K1344" s="77" t="s">
        <v>662</v>
      </c>
      <c r="L1344" s="78" t="s">
        <v>668</v>
      </c>
      <c r="M1344" s="78" t="s">
        <v>1109</v>
      </c>
      <c r="N1344" s="77" t="s">
        <v>674</v>
      </c>
      <c r="O1344" s="77" t="s">
        <v>2395</v>
      </c>
      <c r="P1344" s="77"/>
      <c r="Q1344" s="79"/>
    </row>
    <row r="1345" s="29" customFormat="1" ht="20" customHeight="1" spans="2:17">
      <c r="B1345" s="47"/>
      <c r="C1345" s="73"/>
      <c r="D1345" s="73"/>
      <c r="E1345" s="73"/>
      <c r="F1345" s="73"/>
      <c r="G1345" s="74"/>
      <c r="H1345" s="74"/>
      <c r="I1345" s="73"/>
      <c r="J1345" s="73"/>
      <c r="K1345" s="77" t="s">
        <v>662</v>
      </c>
      <c r="L1345" s="78" t="s">
        <v>668</v>
      </c>
      <c r="M1345" s="78" t="s">
        <v>2396</v>
      </c>
      <c r="N1345" s="77" t="s">
        <v>674</v>
      </c>
      <c r="O1345" s="77" t="s">
        <v>2397</v>
      </c>
      <c r="P1345" s="77"/>
      <c r="Q1345" s="79"/>
    </row>
    <row r="1346" s="29" customFormat="1" ht="20" customHeight="1" spans="2:17">
      <c r="B1346" s="47"/>
      <c r="C1346" s="73"/>
      <c r="D1346" s="73"/>
      <c r="E1346" s="73"/>
      <c r="F1346" s="73"/>
      <c r="G1346" s="74"/>
      <c r="H1346" s="74"/>
      <c r="I1346" s="73"/>
      <c r="J1346" s="73"/>
      <c r="K1346" s="77" t="s">
        <v>662</v>
      </c>
      <c r="L1346" s="78" t="s">
        <v>668</v>
      </c>
      <c r="M1346" s="78" t="s">
        <v>930</v>
      </c>
      <c r="N1346" s="77" t="s">
        <v>674</v>
      </c>
      <c r="O1346" s="77" t="s">
        <v>2278</v>
      </c>
      <c r="P1346" s="77"/>
      <c r="Q1346" s="79"/>
    </row>
    <row r="1347" s="29" customFormat="1" ht="20" customHeight="1" spans="2:17">
      <c r="B1347" s="47"/>
      <c r="C1347" s="73"/>
      <c r="D1347" s="73"/>
      <c r="E1347" s="73"/>
      <c r="F1347" s="73"/>
      <c r="G1347" s="74"/>
      <c r="H1347" s="74"/>
      <c r="I1347" s="73"/>
      <c r="J1347" s="73"/>
      <c r="K1347" s="77" t="s">
        <v>688</v>
      </c>
      <c r="L1347" s="78" t="s">
        <v>692</v>
      </c>
      <c r="M1347" s="78" t="s">
        <v>2136</v>
      </c>
      <c r="N1347" s="77" t="s">
        <v>674</v>
      </c>
      <c r="O1347" s="77" t="s">
        <v>869</v>
      </c>
      <c r="P1347" s="77"/>
      <c r="Q1347" s="79"/>
    </row>
    <row r="1348" s="29" customFormat="1" ht="20" customHeight="1" spans="2:17">
      <c r="B1348" s="47"/>
      <c r="C1348" s="73"/>
      <c r="D1348" s="73"/>
      <c r="E1348" s="73"/>
      <c r="F1348" s="73"/>
      <c r="G1348" s="74"/>
      <c r="H1348" s="74"/>
      <c r="I1348" s="73"/>
      <c r="J1348" s="73"/>
      <c r="K1348" s="77" t="s">
        <v>688</v>
      </c>
      <c r="L1348" s="78" t="s">
        <v>692</v>
      </c>
      <c r="M1348" s="78" t="s">
        <v>2135</v>
      </c>
      <c r="N1348" s="77" t="s">
        <v>674</v>
      </c>
      <c r="O1348" s="77" t="s">
        <v>691</v>
      </c>
      <c r="P1348" s="77"/>
      <c r="Q1348" s="79"/>
    </row>
    <row r="1349" s="29" customFormat="1" ht="20" customHeight="1" spans="2:17">
      <c r="B1349" s="47"/>
      <c r="C1349" s="73"/>
      <c r="D1349" s="73"/>
      <c r="E1349" s="73"/>
      <c r="F1349" s="73"/>
      <c r="G1349" s="74"/>
      <c r="H1349" s="74"/>
      <c r="I1349" s="73"/>
      <c r="J1349" s="73"/>
      <c r="K1349" s="77" t="s">
        <v>688</v>
      </c>
      <c r="L1349" s="78" t="s">
        <v>949</v>
      </c>
      <c r="M1349" s="78" t="s">
        <v>2398</v>
      </c>
      <c r="N1349" s="77" t="s">
        <v>674</v>
      </c>
      <c r="O1349" s="77" t="s">
        <v>2138</v>
      </c>
      <c r="P1349" s="77"/>
      <c r="Q1349" s="79"/>
    </row>
    <row r="1350" s="29" customFormat="1" ht="20" customHeight="1" spans="2:17">
      <c r="B1350" s="47"/>
      <c r="C1350" s="73"/>
      <c r="D1350" s="73"/>
      <c r="E1350" s="73"/>
      <c r="F1350" s="73"/>
      <c r="G1350" s="74"/>
      <c r="H1350" s="74"/>
      <c r="I1350" s="73"/>
      <c r="J1350" s="73"/>
      <c r="K1350" s="77" t="s">
        <v>697</v>
      </c>
      <c r="L1350" s="78" t="s">
        <v>698</v>
      </c>
      <c r="M1350" s="78" t="s">
        <v>2139</v>
      </c>
      <c r="N1350" s="77" t="s">
        <v>700</v>
      </c>
      <c r="O1350" s="77" t="s">
        <v>701</v>
      </c>
      <c r="P1350" s="77" t="s">
        <v>672</v>
      </c>
      <c r="Q1350" s="79"/>
    </row>
    <row r="1351" s="29" customFormat="1" ht="20" customHeight="1" spans="2:17">
      <c r="B1351" s="47"/>
      <c r="C1351" s="73"/>
      <c r="D1351" s="73"/>
      <c r="E1351" s="73"/>
      <c r="F1351" s="73"/>
      <c r="G1351" s="74"/>
      <c r="H1351" s="74"/>
      <c r="I1351" s="73"/>
      <c r="J1351" s="73"/>
      <c r="K1351" s="77" t="s">
        <v>697</v>
      </c>
      <c r="L1351" s="78" t="s">
        <v>698</v>
      </c>
      <c r="M1351" s="78" t="s">
        <v>2140</v>
      </c>
      <c r="N1351" s="77" t="s">
        <v>700</v>
      </c>
      <c r="O1351" s="77" t="s">
        <v>701</v>
      </c>
      <c r="P1351" s="77" t="s">
        <v>672</v>
      </c>
      <c r="Q1351" s="79"/>
    </row>
    <row r="1352" s="29" customFormat="1" ht="20" customHeight="1" spans="2:17">
      <c r="B1352" s="47"/>
      <c r="C1352" s="73"/>
      <c r="D1352" s="73"/>
      <c r="E1352" s="73"/>
      <c r="F1352" s="73"/>
      <c r="G1352" s="74"/>
      <c r="H1352" s="74"/>
      <c r="I1352" s="73"/>
      <c r="J1352" s="73"/>
      <c r="K1352" s="77" t="s">
        <v>703</v>
      </c>
      <c r="L1352" s="78" t="s">
        <v>704</v>
      </c>
      <c r="M1352" s="78" t="s">
        <v>1254</v>
      </c>
      <c r="N1352" s="77" t="s">
        <v>665</v>
      </c>
      <c r="O1352" s="77" t="s">
        <v>2399</v>
      </c>
      <c r="P1352" s="77" t="s">
        <v>707</v>
      </c>
      <c r="Q1352" s="79"/>
    </row>
    <row r="1353" s="29" customFormat="1" ht="20" customHeight="1" spans="2:17">
      <c r="B1353" s="47"/>
      <c r="C1353" s="73" t="s">
        <v>2400</v>
      </c>
      <c r="D1353" s="73" t="s">
        <v>660</v>
      </c>
      <c r="E1353" s="73"/>
      <c r="F1353" s="73"/>
      <c r="G1353" s="74">
        <v>0.006006</v>
      </c>
      <c r="H1353" s="74">
        <v>0.006006</v>
      </c>
      <c r="I1353" s="73"/>
      <c r="J1353" s="73" t="s">
        <v>2401</v>
      </c>
      <c r="K1353" s="77" t="s">
        <v>662</v>
      </c>
      <c r="L1353" s="78" t="s">
        <v>663</v>
      </c>
      <c r="M1353" s="78" t="s">
        <v>2402</v>
      </c>
      <c r="N1353" s="77" t="s">
        <v>700</v>
      </c>
      <c r="O1353" s="77" t="s">
        <v>763</v>
      </c>
      <c r="P1353" s="77" t="s">
        <v>717</v>
      </c>
      <c r="Q1353" s="79"/>
    </row>
    <row r="1354" s="29" customFormat="1" ht="20" customHeight="1" spans="2:17">
      <c r="B1354" s="47"/>
      <c r="C1354" s="73"/>
      <c r="D1354" s="73"/>
      <c r="E1354" s="73"/>
      <c r="F1354" s="73"/>
      <c r="G1354" s="74"/>
      <c r="H1354" s="74"/>
      <c r="I1354" s="73"/>
      <c r="J1354" s="73"/>
      <c r="K1354" s="77" t="s">
        <v>662</v>
      </c>
      <c r="L1354" s="78" t="s">
        <v>682</v>
      </c>
      <c r="M1354" s="78" t="s">
        <v>2403</v>
      </c>
      <c r="N1354" s="77" t="s">
        <v>670</v>
      </c>
      <c r="O1354" s="77" t="s">
        <v>671</v>
      </c>
      <c r="P1354" s="77" t="s">
        <v>672</v>
      </c>
      <c r="Q1354" s="79"/>
    </row>
    <row r="1355" s="29" customFormat="1" ht="20" customHeight="1" spans="2:17">
      <c r="B1355" s="47"/>
      <c r="C1355" s="73"/>
      <c r="D1355" s="73"/>
      <c r="E1355" s="73"/>
      <c r="F1355" s="73"/>
      <c r="G1355" s="74"/>
      <c r="H1355" s="74"/>
      <c r="I1355" s="73"/>
      <c r="J1355" s="73"/>
      <c r="K1355" s="77" t="s">
        <v>662</v>
      </c>
      <c r="L1355" s="78" t="s">
        <v>668</v>
      </c>
      <c r="M1355" s="78" t="s">
        <v>2404</v>
      </c>
      <c r="N1355" s="77" t="s">
        <v>674</v>
      </c>
      <c r="O1355" s="77" t="s">
        <v>2405</v>
      </c>
      <c r="P1355" s="77"/>
      <c r="Q1355" s="79"/>
    </row>
    <row r="1356" s="29" customFormat="1" ht="20" customHeight="1" spans="2:17">
      <c r="B1356" s="47"/>
      <c r="C1356" s="73"/>
      <c r="D1356" s="73"/>
      <c r="E1356" s="73"/>
      <c r="F1356" s="73"/>
      <c r="G1356" s="74"/>
      <c r="H1356" s="74"/>
      <c r="I1356" s="73"/>
      <c r="J1356" s="73"/>
      <c r="K1356" s="77" t="s">
        <v>662</v>
      </c>
      <c r="L1356" s="78" t="s">
        <v>668</v>
      </c>
      <c r="M1356" s="78" t="s">
        <v>2219</v>
      </c>
      <c r="N1356" s="77" t="s">
        <v>674</v>
      </c>
      <c r="O1356" s="77" t="s">
        <v>2405</v>
      </c>
      <c r="P1356" s="77"/>
      <c r="Q1356" s="79"/>
    </row>
    <row r="1357" s="29" customFormat="1" ht="20" customHeight="1" spans="2:17">
      <c r="B1357" s="47"/>
      <c r="C1357" s="73"/>
      <c r="D1357" s="73"/>
      <c r="E1357" s="73"/>
      <c r="F1357" s="73"/>
      <c r="G1357" s="74"/>
      <c r="H1357" s="74"/>
      <c r="I1357" s="73"/>
      <c r="J1357" s="73"/>
      <c r="K1357" s="77" t="s">
        <v>662</v>
      </c>
      <c r="L1357" s="78" t="s">
        <v>668</v>
      </c>
      <c r="M1357" s="78" t="s">
        <v>2406</v>
      </c>
      <c r="N1357" s="77" t="s">
        <v>674</v>
      </c>
      <c r="O1357" s="77" t="s">
        <v>2405</v>
      </c>
      <c r="P1357" s="77"/>
      <c r="Q1357" s="79"/>
    </row>
    <row r="1358" s="29" customFormat="1" ht="20" customHeight="1" spans="2:17">
      <c r="B1358" s="47"/>
      <c r="C1358" s="73"/>
      <c r="D1358" s="73"/>
      <c r="E1358" s="73"/>
      <c r="F1358" s="73"/>
      <c r="G1358" s="74"/>
      <c r="H1358" s="74"/>
      <c r="I1358" s="73"/>
      <c r="J1358" s="73"/>
      <c r="K1358" s="77" t="s">
        <v>688</v>
      </c>
      <c r="L1358" s="78" t="s">
        <v>692</v>
      </c>
      <c r="M1358" s="78" t="s">
        <v>2407</v>
      </c>
      <c r="N1358" s="77" t="s">
        <v>674</v>
      </c>
      <c r="O1358" s="77" t="s">
        <v>2408</v>
      </c>
      <c r="P1358" s="77"/>
      <c r="Q1358" s="79"/>
    </row>
    <row r="1359" s="29" customFormat="1" ht="20" customHeight="1" spans="2:17">
      <c r="B1359" s="47"/>
      <c r="C1359" s="73"/>
      <c r="D1359" s="73"/>
      <c r="E1359" s="73"/>
      <c r="F1359" s="73"/>
      <c r="G1359" s="74"/>
      <c r="H1359" s="74"/>
      <c r="I1359" s="73"/>
      <c r="J1359" s="73"/>
      <c r="K1359" s="77" t="s">
        <v>688</v>
      </c>
      <c r="L1359" s="78" t="s">
        <v>689</v>
      </c>
      <c r="M1359" s="78" t="s">
        <v>2409</v>
      </c>
      <c r="N1359" s="77" t="s">
        <v>674</v>
      </c>
      <c r="O1359" s="77" t="s">
        <v>2410</v>
      </c>
      <c r="P1359" s="77"/>
      <c r="Q1359" s="79"/>
    </row>
    <row r="1360" s="29" customFormat="1" ht="20" customHeight="1" spans="2:17">
      <c r="B1360" s="47"/>
      <c r="C1360" s="73"/>
      <c r="D1360" s="73"/>
      <c r="E1360" s="73"/>
      <c r="F1360" s="73"/>
      <c r="G1360" s="74"/>
      <c r="H1360" s="74"/>
      <c r="I1360" s="73"/>
      <c r="J1360" s="73"/>
      <c r="K1360" s="77" t="s">
        <v>697</v>
      </c>
      <c r="L1360" s="78" t="s">
        <v>698</v>
      </c>
      <c r="M1360" s="78" t="s">
        <v>2411</v>
      </c>
      <c r="N1360" s="77" t="s">
        <v>700</v>
      </c>
      <c r="O1360" s="77" t="s">
        <v>1024</v>
      </c>
      <c r="P1360" s="77" t="s">
        <v>672</v>
      </c>
      <c r="Q1360" s="79"/>
    </row>
    <row r="1361" s="29" customFormat="1" ht="20" customHeight="1" spans="2:17">
      <c r="B1361" s="47"/>
      <c r="C1361" s="73"/>
      <c r="D1361" s="73"/>
      <c r="E1361" s="73"/>
      <c r="F1361" s="73"/>
      <c r="G1361" s="74"/>
      <c r="H1361" s="74"/>
      <c r="I1361" s="73"/>
      <c r="J1361" s="73"/>
      <c r="K1361" s="77" t="s">
        <v>703</v>
      </c>
      <c r="L1361" s="78" t="s">
        <v>704</v>
      </c>
      <c r="M1361" s="78" t="s">
        <v>705</v>
      </c>
      <c r="N1361" s="77" t="s">
        <v>665</v>
      </c>
      <c r="O1361" s="77" t="s">
        <v>2412</v>
      </c>
      <c r="P1361" s="77" t="s">
        <v>707</v>
      </c>
      <c r="Q1361" s="79"/>
    </row>
    <row r="1362" s="29" customFormat="1" ht="20" customHeight="1" spans="2:17">
      <c r="B1362" s="47"/>
      <c r="C1362" s="73" t="s">
        <v>2413</v>
      </c>
      <c r="D1362" s="73" t="s">
        <v>660</v>
      </c>
      <c r="E1362" s="73" t="s">
        <v>2053</v>
      </c>
      <c r="F1362" s="73">
        <v>13811730118</v>
      </c>
      <c r="G1362" s="74">
        <v>37.86</v>
      </c>
      <c r="H1362" s="74">
        <v>37.86</v>
      </c>
      <c r="I1362" s="73"/>
      <c r="J1362" s="73" t="s">
        <v>2414</v>
      </c>
      <c r="K1362" s="77" t="s">
        <v>662</v>
      </c>
      <c r="L1362" s="78" t="s">
        <v>663</v>
      </c>
      <c r="M1362" s="78" t="s">
        <v>810</v>
      </c>
      <c r="N1362" s="77" t="s">
        <v>670</v>
      </c>
      <c r="O1362" s="77" t="s">
        <v>811</v>
      </c>
      <c r="P1362" s="77" t="s">
        <v>799</v>
      </c>
      <c r="Q1362" s="79"/>
    </row>
    <row r="1363" s="29" customFormat="1" ht="20" customHeight="1" spans="2:17">
      <c r="B1363" s="47"/>
      <c r="C1363" s="73"/>
      <c r="D1363" s="73"/>
      <c r="E1363" s="73"/>
      <c r="F1363" s="73"/>
      <c r="G1363" s="74"/>
      <c r="H1363" s="74"/>
      <c r="I1363" s="73"/>
      <c r="J1363" s="73"/>
      <c r="K1363" s="77" t="s">
        <v>662</v>
      </c>
      <c r="L1363" s="78" t="s">
        <v>668</v>
      </c>
      <c r="M1363" s="78" t="s">
        <v>795</v>
      </c>
      <c r="N1363" s="77" t="s">
        <v>674</v>
      </c>
      <c r="O1363" s="77" t="s">
        <v>796</v>
      </c>
      <c r="P1363" s="77"/>
      <c r="Q1363" s="79"/>
    </row>
    <row r="1364" s="29" customFormat="1" ht="20" customHeight="1" spans="2:17">
      <c r="B1364" s="47"/>
      <c r="C1364" s="73"/>
      <c r="D1364" s="73"/>
      <c r="E1364" s="73"/>
      <c r="F1364" s="73"/>
      <c r="G1364" s="74"/>
      <c r="H1364" s="74"/>
      <c r="I1364" s="73"/>
      <c r="J1364" s="73"/>
      <c r="K1364" s="77" t="s">
        <v>662</v>
      </c>
      <c r="L1364" s="78" t="s">
        <v>668</v>
      </c>
      <c r="M1364" s="78" t="s">
        <v>804</v>
      </c>
      <c r="N1364" s="77" t="s">
        <v>674</v>
      </c>
      <c r="O1364" s="77" t="s">
        <v>805</v>
      </c>
      <c r="P1364" s="77"/>
      <c r="Q1364" s="79"/>
    </row>
    <row r="1365" s="29" customFormat="1" ht="20" customHeight="1" spans="2:17">
      <c r="B1365" s="47"/>
      <c r="C1365" s="73"/>
      <c r="D1365" s="73"/>
      <c r="E1365" s="73"/>
      <c r="F1365" s="73"/>
      <c r="G1365" s="74"/>
      <c r="H1365" s="74"/>
      <c r="I1365" s="73"/>
      <c r="J1365" s="73"/>
      <c r="K1365" s="77" t="s">
        <v>662</v>
      </c>
      <c r="L1365" s="78" t="s">
        <v>668</v>
      </c>
      <c r="M1365" s="78" t="s">
        <v>806</v>
      </c>
      <c r="N1365" s="77" t="s">
        <v>674</v>
      </c>
      <c r="O1365" s="77" t="s">
        <v>807</v>
      </c>
      <c r="P1365" s="77"/>
      <c r="Q1365" s="79"/>
    </row>
    <row r="1366" s="29" customFormat="1" ht="20" customHeight="1" spans="2:17">
      <c r="B1366" s="47"/>
      <c r="C1366" s="73"/>
      <c r="D1366" s="73"/>
      <c r="E1366" s="73"/>
      <c r="F1366" s="73"/>
      <c r="G1366" s="74"/>
      <c r="H1366" s="74"/>
      <c r="I1366" s="73"/>
      <c r="J1366" s="73"/>
      <c r="K1366" s="77" t="s">
        <v>662</v>
      </c>
      <c r="L1366" s="78" t="s">
        <v>663</v>
      </c>
      <c r="M1366" s="78" t="s">
        <v>800</v>
      </c>
      <c r="N1366" s="77" t="s">
        <v>670</v>
      </c>
      <c r="O1366" s="77" t="s">
        <v>801</v>
      </c>
      <c r="P1366" s="77" t="s">
        <v>717</v>
      </c>
      <c r="Q1366" s="79"/>
    </row>
    <row r="1367" s="29" customFormat="1" ht="20" customHeight="1" spans="2:17">
      <c r="B1367" s="47"/>
      <c r="C1367" s="73"/>
      <c r="D1367" s="73"/>
      <c r="E1367" s="73"/>
      <c r="F1367" s="73"/>
      <c r="G1367" s="74"/>
      <c r="H1367" s="74"/>
      <c r="I1367" s="73"/>
      <c r="J1367" s="73"/>
      <c r="K1367" s="77" t="s">
        <v>662</v>
      </c>
      <c r="L1367" s="78" t="s">
        <v>682</v>
      </c>
      <c r="M1367" s="78" t="s">
        <v>802</v>
      </c>
      <c r="N1367" s="77" t="s">
        <v>674</v>
      </c>
      <c r="O1367" s="77" t="s">
        <v>803</v>
      </c>
      <c r="P1367" s="77"/>
      <c r="Q1367" s="79"/>
    </row>
    <row r="1368" s="29" customFormat="1" ht="20" customHeight="1" spans="2:17">
      <c r="B1368" s="47"/>
      <c r="C1368" s="73"/>
      <c r="D1368" s="73"/>
      <c r="E1368" s="73"/>
      <c r="F1368" s="73"/>
      <c r="G1368" s="74"/>
      <c r="H1368" s="74"/>
      <c r="I1368" s="73"/>
      <c r="J1368" s="73"/>
      <c r="K1368" s="77" t="s">
        <v>688</v>
      </c>
      <c r="L1368" s="78" t="s">
        <v>692</v>
      </c>
      <c r="M1368" s="78" t="s">
        <v>812</v>
      </c>
      <c r="N1368" s="77" t="s">
        <v>674</v>
      </c>
      <c r="O1368" s="77" t="s">
        <v>789</v>
      </c>
      <c r="P1368" s="77"/>
      <c r="Q1368" s="79"/>
    </row>
    <row r="1369" s="29" customFormat="1" ht="20" customHeight="1" spans="2:17">
      <c r="B1369" s="47"/>
      <c r="C1369" s="73"/>
      <c r="D1369" s="73"/>
      <c r="E1369" s="73"/>
      <c r="F1369" s="73"/>
      <c r="G1369" s="74"/>
      <c r="H1369" s="74"/>
      <c r="I1369" s="73"/>
      <c r="J1369" s="73"/>
      <c r="K1369" s="77" t="s">
        <v>697</v>
      </c>
      <c r="L1369" s="78" t="s">
        <v>698</v>
      </c>
      <c r="M1369" s="78" t="s">
        <v>790</v>
      </c>
      <c r="N1369" s="77" t="s">
        <v>700</v>
      </c>
      <c r="O1369" s="77" t="s">
        <v>701</v>
      </c>
      <c r="P1369" s="77" t="s">
        <v>672</v>
      </c>
      <c r="Q1369" s="79"/>
    </row>
    <row r="1370" s="29" customFormat="1" ht="20" customHeight="1" spans="2:17">
      <c r="B1370" s="47"/>
      <c r="C1370" s="73"/>
      <c r="D1370" s="73"/>
      <c r="E1370" s="73"/>
      <c r="F1370" s="73"/>
      <c r="G1370" s="74"/>
      <c r="H1370" s="74"/>
      <c r="I1370" s="73"/>
      <c r="J1370" s="73"/>
      <c r="K1370" s="77" t="s">
        <v>703</v>
      </c>
      <c r="L1370" s="78" t="s">
        <v>704</v>
      </c>
      <c r="M1370" s="78" t="s">
        <v>2057</v>
      </c>
      <c r="N1370" s="77" t="s">
        <v>665</v>
      </c>
      <c r="O1370" s="77" t="s">
        <v>2415</v>
      </c>
      <c r="P1370" s="77" t="s">
        <v>707</v>
      </c>
      <c r="Q1370" s="79"/>
    </row>
    <row r="1371" s="29" customFormat="1" ht="20" customHeight="1" spans="2:17">
      <c r="B1371" s="47"/>
      <c r="C1371" s="73"/>
      <c r="D1371" s="73"/>
      <c r="E1371" s="73"/>
      <c r="F1371" s="73"/>
      <c r="G1371" s="74"/>
      <c r="H1371" s="74"/>
      <c r="I1371" s="73"/>
      <c r="J1371" s="73"/>
      <c r="K1371" s="77" t="s">
        <v>703</v>
      </c>
      <c r="L1371" s="78" t="s">
        <v>704</v>
      </c>
      <c r="M1371" s="78" t="s">
        <v>2059</v>
      </c>
      <c r="N1371" s="77" t="s">
        <v>665</v>
      </c>
      <c r="O1371" s="77" t="s">
        <v>671</v>
      </c>
      <c r="P1371" s="77" t="s">
        <v>817</v>
      </c>
      <c r="Q1371" s="79"/>
    </row>
    <row r="1372" s="29" customFormat="1" ht="20" customHeight="1" spans="2:17">
      <c r="B1372" s="81" t="s">
        <v>424</v>
      </c>
      <c r="C1372" s="73" t="s">
        <v>2416</v>
      </c>
      <c r="D1372" s="73" t="s">
        <v>660</v>
      </c>
      <c r="E1372" s="73" t="s">
        <v>2417</v>
      </c>
      <c r="F1372" s="73">
        <v>80235819</v>
      </c>
      <c r="G1372" s="74">
        <v>83.83</v>
      </c>
      <c r="H1372" s="74">
        <v>83.83</v>
      </c>
      <c r="I1372" s="73"/>
      <c r="J1372" s="73" t="s">
        <v>2418</v>
      </c>
      <c r="K1372" s="77" t="s">
        <v>662</v>
      </c>
      <c r="L1372" s="78" t="s">
        <v>663</v>
      </c>
      <c r="M1372" s="78" t="s">
        <v>2419</v>
      </c>
      <c r="N1372" s="77" t="s">
        <v>700</v>
      </c>
      <c r="O1372" s="77" t="s">
        <v>2420</v>
      </c>
      <c r="P1372" s="77" t="s">
        <v>757</v>
      </c>
      <c r="Q1372" s="79"/>
    </row>
    <row r="1373" s="29" customFormat="1" ht="20" customHeight="1" spans="2:17">
      <c r="B1373" s="81"/>
      <c r="C1373" s="73"/>
      <c r="D1373" s="73"/>
      <c r="E1373" s="73"/>
      <c r="F1373" s="73"/>
      <c r="G1373" s="74"/>
      <c r="H1373" s="74"/>
      <c r="I1373" s="73"/>
      <c r="J1373" s="73"/>
      <c r="K1373" s="77" t="s">
        <v>662</v>
      </c>
      <c r="L1373" s="78" t="s">
        <v>682</v>
      </c>
      <c r="M1373" s="78" t="s">
        <v>2421</v>
      </c>
      <c r="N1373" s="77" t="s">
        <v>700</v>
      </c>
      <c r="O1373" s="77" t="s">
        <v>701</v>
      </c>
      <c r="P1373" s="77" t="s">
        <v>672</v>
      </c>
      <c r="Q1373" s="79"/>
    </row>
    <row r="1374" s="29" customFormat="1" ht="20" customHeight="1" spans="2:17">
      <c r="B1374" s="81"/>
      <c r="C1374" s="73"/>
      <c r="D1374" s="73"/>
      <c r="E1374" s="73"/>
      <c r="F1374" s="73"/>
      <c r="G1374" s="74"/>
      <c r="H1374" s="74"/>
      <c r="I1374" s="73"/>
      <c r="J1374" s="73"/>
      <c r="K1374" s="77" t="s">
        <v>662</v>
      </c>
      <c r="L1374" s="78" t="s">
        <v>682</v>
      </c>
      <c r="M1374" s="78" t="s">
        <v>2422</v>
      </c>
      <c r="N1374" s="77" t="s">
        <v>674</v>
      </c>
      <c r="O1374" s="77" t="s">
        <v>1226</v>
      </c>
      <c r="P1374" s="77" t="s">
        <v>2423</v>
      </c>
      <c r="Q1374" s="79"/>
    </row>
    <row r="1375" s="29" customFormat="1" ht="20" customHeight="1" spans="2:17">
      <c r="B1375" s="81"/>
      <c r="C1375" s="73"/>
      <c r="D1375" s="73"/>
      <c r="E1375" s="73"/>
      <c r="F1375" s="73"/>
      <c r="G1375" s="74"/>
      <c r="H1375" s="74"/>
      <c r="I1375" s="73"/>
      <c r="J1375" s="73"/>
      <c r="K1375" s="77" t="s">
        <v>662</v>
      </c>
      <c r="L1375" s="78" t="s">
        <v>668</v>
      </c>
      <c r="M1375" s="78" t="s">
        <v>2424</v>
      </c>
      <c r="N1375" s="77" t="s">
        <v>665</v>
      </c>
      <c r="O1375" s="77" t="s">
        <v>878</v>
      </c>
      <c r="P1375" s="77" t="s">
        <v>2425</v>
      </c>
      <c r="Q1375" s="79"/>
    </row>
    <row r="1376" s="29" customFormat="1" ht="20" customHeight="1" spans="2:17">
      <c r="B1376" s="81"/>
      <c r="C1376" s="73"/>
      <c r="D1376" s="73"/>
      <c r="E1376" s="73"/>
      <c r="F1376" s="73"/>
      <c r="G1376" s="74"/>
      <c r="H1376" s="74"/>
      <c r="I1376" s="73"/>
      <c r="J1376" s="73"/>
      <c r="K1376" s="77" t="s">
        <v>688</v>
      </c>
      <c r="L1376" s="78" t="s">
        <v>692</v>
      </c>
      <c r="M1376" s="78" t="s">
        <v>2426</v>
      </c>
      <c r="N1376" s="77" t="s">
        <v>674</v>
      </c>
      <c r="O1376" s="77" t="s">
        <v>869</v>
      </c>
      <c r="P1376" s="77" t="s">
        <v>2423</v>
      </c>
      <c r="Q1376" s="79"/>
    </row>
    <row r="1377" s="29" customFormat="1" ht="20" customHeight="1" spans="2:17">
      <c r="B1377" s="81"/>
      <c r="C1377" s="73"/>
      <c r="D1377" s="73"/>
      <c r="E1377" s="73"/>
      <c r="F1377" s="73"/>
      <c r="G1377" s="74"/>
      <c r="H1377" s="74"/>
      <c r="I1377" s="73"/>
      <c r="J1377" s="73"/>
      <c r="K1377" s="77" t="s">
        <v>688</v>
      </c>
      <c r="L1377" s="78" t="s">
        <v>692</v>
      </c>
      <c r="M1377" s="78" t="s">
        <v>2427</v>
      </c>
      <c r="N1377" s="77" t="s">
        <v>674</v>
      </c>
      <c r="O1377" s="77" t="s">
        <v>1226</v>
      </c>
      <c r="P1377" s="77" t="s">
        <v>2423</v>
      </c>
      <c r="Q1377" s="79"/>
    </row>
    <row r="1378" s="29" customFormat="1" ht="20" customHeight="1" spans="2:17">
      <c r="B1378" s="81"/>
      <c r="C1378" s="73"/>
      <c r="D1378" s="73"/>
      <c r="E1378" s="73"/>
      <c r="F1378" s="73"/>
      <c r="G1378" s="74"/>
      <c r="H1378" s="74"/>
      <c r="I1378" s="73"/>
      <c r="J1378" s="73"/>
      <c r="K1378" s="77" t="s">
        <v>697</v>
      </c>
      <c r="L1378" s="78" t="s">
        <v>698</v>
      </c>
      <c r="M1378" s="78" t="s">
        <v>1250</v>
      </c>
      <c r="N1378" s="77" t="s">
        <v>700</v>
      </c>
      <c r="O1378" s="77" t="s">
        <v>902</v>
      </c>
      <c r="P1378" s="77" t="s">
        <v>672</v>
      </c>
      <c r="Q1378" s="79"/>
    </row>
    <row r="1379" s="29" customFormat="1" ht="20" customHeight="1" spans="2:17">
      <c r="B1379" s="81"/>
      <c r="C1379" s="73"/>
      <c r="D1379" s="73"/>
      <c r="E1379" s="73"/>
      <c r="F1379" s="73"/>
      <c r="G1379" s="74"/>
      <c r="H1379" s="74"/>
      <c r="I1379" s="73"/>
      <c r="J1379" s="73"/>
      <c r="K1379" s="77" t="s">
        <v>697</v>
      </c>
      <c r="L1379" s="78" t="s">
        <v>698</v>
      </c>
      <c r="M1379" s="78" t="s">
        <v>2428</v>
      </c>
      <c r="N1379" s="77" t="s">
        <v>700</v>
      </c>
      <c r="O1379" s="77" t="s">
        <v>902</v>
      </c>
      <c r="P1379" s="77" t="s">
        <v>672</v>
      </c>
      <c r="Q1379" s="79"/>
    </row>
    <row r="1380" s="29" customFormat="1" ht="20" customHeight="1" spans="2:17">
      <c r="B1380" s="81"/>
      <c r="C1380" s="73"/>
      <c r="D1380" s="73"/>
      <c r="E1380" s="73"/>
      <c r="F1380" s="73"/>
      <c r="G1380" s="74"/>
      <c r="H1380" s="74"/>
      <c r="I1380" s="73"/>
      <c r="J1380" s="73"/>
      <c r="K1380" s="77" t="s">
        <v>703</v>
      </c>
      <c r="L1380" s="78" t="s">
        <v>704</v>
      </c>
      <c r="M1380" s="78" t="s">
        <v>2429</v>
      </c>
      <c r="N1380" s="77" t="s">
        <v>665</v>
      </c>
      <c r="O1380" s="77" t="s">
        <v>2430</v>
      </c>
      <c r="P1380" s="77" t="s">
        <v>817</v>
      </c>
      <c r="Q1380" s="79"/>
    </row>
    <row r="1381" s="29" customFormat="1" ht="20" customHeight="1" spans="2:17">
      <c r="B1381" s="81"/>
      <c r="C1381" s="73" t="s">
        <v>2431</v>
      </c>
      <c r="D1381" s="73" t="s">
        <v>660</v>
      </c>
      <c r="E1381" s="73" t="s">
        <v>2417</v>
      </c>
      <c r="F1381" s="73">
        <v>80235819</v>
      </c>
      <c r="G1381" s="74">
        <v>20.31276</v>
      </c>
      <c r="H1381" s="74">
        <v>20.31276</v>
      </c>
      <c r="I1381" s="73"/>
      <c r="J1381" s="73" t="s">
        <v>2432</v>
      </c>
      <c r="K1381" s="77" t="s">
        <v>662</v>
      </c>
      <c r="L1381" s="78" t="s">
        <v>663</v>
      </c>
      <c r="M1381" s="78" t="s">
        <v>2433</v>
      </c>
      <c r="N1381" s="77" t="s">
        <v>700</v>
      </c>
      <c r="O1381" s="77" t="s">
        <v>1311</v>
      </c>
      <c r="P1381" s="77" t="s">
        <v>757</v>
      </c>
      <c r="Q1381" s="79"/>
    </row>
    <row r="1382" s="29" customFormat="1" ht="20" customHeight="1" spans="2:17">
      <c r="B1382" s="81"/>
      <c r="C1382" s="73"/>
      <c r="D1382" s="73"/>
      <c r="E1382" s="73"/>
      <c r="F1382" s="73"/>
      <c r="G1382" s="74"/>
      <c r="H1382" s="74"/>
      <c r="I1382" s="73"/>
      <c r="J1382" s="73"/>
      <c r="K1382" s="77" t="s">
        <v>662</v>
      </c>
      <c r="L1382" s="78" t="s">
        <v>682</v>
      </c>
      <c r="M1382" s="78" t="s">
        <v>2434</v>
      </c>
      <c r="N1382" s="77" t="s">
        <v>670</v>
      </c>
      <c r="O1382" s="77" t="s">
        <v>671</v>
      </c>
      <c r="P1382" s="77" t="s">
        <v>672</v>
      </c>
      <c r="Q1382" s="79"/>
    </row>
    <row r="1383" s="29" customFormat="1" ht="20" customHeight="1" spans="2:17">
      <c r="B1383" s="81"/>
      <c r="C1383" s="73"/>
      <c r="D1383" s="73"/>
      <c r="E1383" s="73"/>
      <c r="F1383" s="73"/>
      <c r="G1383" s="74"/>
      <c r="H1383" s="74"/>
      <c r="I1383" s="73"/>
      <c r="J1383" s="73"/>
      <c r="K1383" s="77" t="s">
        <v>662</v>
      </c>
      <c r="L1383" s="78" t="s">
        <v>668</v>
      </c>
      <c r="M1383" s="78" t="s">
        <v>2435</v>
      </c>
      <c r="N1383" s="77" t="s">
        <v>674</v>
      </c>
      <c r="O1383" s="77" t="s">
        <v>2436</v>
      </c>
      <c r="P1383" s="77" t="s">
        <v>1480</v>
      </c>
      <c r="Q1383" s="79"/>
    </row>
    <row r="1384" s="29" customFormat="1" ht="20" customHeight="1" spans="2:17">
      <c r="B1384" s="81"/>
      <c r="C1384" s="73"/>
      <c r="D1384" s="73"/>
      <c r="E1384" s="73"/>
      <c r="F1384" s="73"/>
      <c r="G1384" s="74"/>
      <c r="H1384" s="74"/>
      <c r="I1384" s="73"/>
      <c r="J1384" s="73"/>
      <c r="K1384" s="77" t="s">
        <v>662</v>
      </c>
      <c r="L1384" s="78" t="s">
        <v>663</v>
      </c>
      <c r="M1384" s="78" t="s">
        <v>2437</v>
      </c>
      <c r="N1384" s="77" t="s">
        <v>670</v>
      </c>
      <c r="O1384" s="77" t="s">
        <v>666</v>
      </c>
      <c r="P1384" s="77" t="s">
        <v>974</v>
      </c>
      <c r="Q1384" s="79"/>
    </row>
    <row r="1385" s="29" customFormat="1" ht="20" customHeight="1" spans="2:17">
      <c r="B1385" s="81"/>
      <c r="C1385" s="73"/>
      <c r="D1385" s="73"/>
      <c r="E1385" s="73"/>
      <c r="F1385" s="73"/>
      <c r="G1385" s="74"/>
      <c r="H1385" s="74"/>
      <c r="I1385" s="73"/>
      <c r="J1385" s="73"/>
      <c r="K1385" s="77" t="s">
        <v>688</v>
      </c>
      <c r="L1385" s="78" t="s">
        <v>689</v>
      </c>
      <c r="M1385" s="78" t="s">
        <v>2422</v>
      </c>
      <c r="N1385" s="77" t="s">
        <v>674</v>
      </c>
      <c r="O1385" s="77" t="s">
        <v>1226</v>
      </c>
      <c r="P1385" s="77" t="s">
        <v>2423</v>
      </c>
      <c r="Q1385" s="79"/>
    </row>
    <row r="1386" s="29" customFormat="1" ht="20" customHeight="1" spans="2:17">
      <c r="B1386" s="81"/>
      <c r="C1386" s="73"/>
      <c r="D1386" s="73"/>
      <c r="E1386" s="73"/>
      <c r="F1386" s="73"/>
      <c r="G1386" s="74"/>
      <c r="H1386" s="74"/>
      <c r="I1386" s="73"/>
      <c r="J1386" s="73"/>
      <c r="K1386" s="77" t="s">
        <v>688</v>
      </c>
      <c r="L1386" s="78" t="s">
        <v>692</v>
      </c>
      <c r="M1386" s="78" t="s">
        <v>2438</v>
      </c>
      <c r="N1386" s="77" t="s">
        <v>674</v>
      </c>
      <c r="O1386" s="77" t="s">
        <v>869</v>
      </c>
      <c r="P1386" s="77" t="s">
        <v>2423</v>
      </c>
      <c r="Q1386" s="79"/>
    </row>
    <row r="1387" s="29" customFormat="1" ht="20" customHeight="1" spans="2:17">
      <c r="B1387" s="81"/>
      <c r="C1387" s="73"/>
      <c r="D1387" s="73"/>
      <c r="E1387" s="73"/>
      <c r="F1387" s="73"/>
      <c r="G1387" s="74"/>
      <c r="H1387" s="74"/>
      <c r="I1387" s="73"/>
      <c r="J1387" s="73"/>
      <c r="K1387" s="77" t="s">
        <v>697</v>
      </c>
      <c r="L1387" s="78" t="s">
        <v>698</v>
      </c>
      <c r="M1387" s="78" t="s">
        <v>2428</v>
      </c>
      <c r="N1387" s="77" t="s">
        <v>700</v>
      </c>
      <c r="O1387" s="77" t="s">
        <v>902</v>
      </c>
      <c r="P1387" s="77" t="s">
        <v>672</v>
      </c>
      <c r="Q1387" s="79"/>
    </row>
    <row r="1388" s="29" customFormat="1" ht="20" customHeight="1" spans="2:17">
      <c r="B1388" s="81"/>
      <c r="C1388" s="73"/>
      <c r="D1388" s="73"/>
      <c r="E1388" s="73"/>
      <c r="F1388" s="73"/>
      <c r="G1388" s="74"/>
      <c r="H1388" s="74"/>
      <c r="I1388" s="73"/>
      <c r="J1388" s="73"/>
      <c r="K1388" s="77" t="s">
        <v>697</v>
      </c>
      <c r="L1388" s="78" t="s">
        <v>698</v>
      </c>
      <c r="M1388" s="78" t="s">
        <v>2439</v>
      </c>
      <c r="N1388" s="77" t="s">
        <v>700</v>
      </c>
      <c r="O1388" s="77" t="s">
        <v>902</v>
      </c>
      <c r="P1388" s="77" t="s">
        <v>672</v>
      </c>
      <c r="Q1388" s="79"/>
    </row>
    <row r="1389" s="29" customFormat="1" ht="20" customHeight="1" spans="2:17">
      <c r="B1389" s="81"/>
      <c r="C1389" s="73"/>
      <c r="D1389" s="73"/>
      <c r="E1389" s="73"/>
      <c r="F1389" s="73"/>
      <c r="G1389" s="74"/>
      <c r="H1389" s="74"/>
      <c r="I1389" s="73"/>
      <c r="J1389" s="73"/>
      <c r="K1389" s="77" t="s">
        <v>703</v>
      </c>
      <c r="L1389" s="78" t="s">
        <v>704</v>
      </c>
      <c r="M1389" s="78" t="s">
        <v>705</v>
      </c>
      <c r="N1389" s="77" t="s">
        <v>665</v>
      </c>
      <c r="O1389" s="77" t="s">
        <v>2440</v>
      </c>
      <c r="P1389" s="77" t="s">
        <v>817</v>
      </c>
      <c r="Q1389" s="79"/>
    </row>
    <row r="1390" s="29" customFormat="1" ht="20" customHeight="1" spans="2:17">
      <c r="B1390" s="81"/>
      <c r="C1390" s="73" t="s">
        <v>2441</v>
      </c>
      <c r="D1390" s="73" t="s">
        <v>660</v>
      </c>
      <c r="E1390" s="73" t="s">
        <v>2417</v>
      </c>
      <c r="F1390" s="73">
        <v>80235819</v>
      </c>
      <c r="G1390" s="74">
        <f>1145040/10000</f>
        <v>114.504</v>
      </c>
      <c r="H1390" s="74">
        <f>1145040/10000</f>
        <v>114.504</v>
      </c>
      <c r="I1390" s="73"/>
      <c r="J1390" s="73" t="s">
        <v>2442</v>
      </c>
      <c r="K1390" s="77" t="s">
        <v>662</v>
      </c>
      <c r="L1390" s="78" t="s">
        <v>682</v>
      </c>
      <c r="M1390" s="78" t="s">
        <v>827</v>
      </c>
      <c r="N1390" s="77" t="s">
        <v>674</v>
      </c>
      <c r="O1390" s="77" t="s">
        <v>2443</v>
      </c>
      <c r="P1390" s="77" t="s">
        <v>2423</v>
      </c>
      <c r="Q1390" s="79"/>
    </row>
    <row r="1391" s="29" customFormat="1" ht="20" customHeight="1" spans="2:17">
      <c r="B1391" s="81"/>
      <c r="C1391" s="73"/>
      <c r="D1391" s="73"/>
      <c r="E1391" s="73"/>
      <c r="F1391" s="73"/>
      <c r="G1391" s="74"/>
      <c r="H1391" s="74"/>
      <c r="I1391" s="73"/>
      <c r="J1391" s="73"/>
      <c r="K1391" s="77" t="s">
        <v>662</v>
      </c>
      <c r="L1391" s="78" t="s">
        <v>663</v>
      </c>
      <c r="M1391" s="78" t="s">
        <v>2444</v>
      </c>
      <c r="N1391" s="77" t="s">
        <v>670</v>
      </c>
      <c r="O1391" s="77" t="s">
        <v>1287</v>
      </c>
      <c r="P1391" s="77" t="s">
        <v>717</v>
      </c>
      <c r="Q1391" s="79"/>
    </row>
    <row r="1392" s="29" customFormat="1" ht="20" customHeight="1" spans="2:17">
      <c r="B1392" s="81"/>
      <c r="C1392" s="73"/>
      <c r="D1392" s="73"/>
      <c r="E1392" s="73"/>
      <c r="F1392" s="73"/>
      <c r="G1392" s="74"/>
      <c r="H1392" s="74"/>
      <c r="I1392" s="73"/>
      <c r="J1392" s="73"/>
      <c r="K1392" s="77" t="s">
        <v>662</v>
      </c>
      <c r="L1392" s="78" t="s">
        <v>668</v>
      </c>
      <c r="M1392" s="78" t="s">
        <v>1568</v>
      </c>
      <c r="N1392" s="77" t="s">
        <v>674</v>
      </c>
      <c r="O1392" s="77" t="s">
        <v>2445</v>
      </c>
      <c r="P1392" s="77" t="s">
        <v>2423</v>
      </c>
      <c r="Q1392" s="79"/>
    </row>
    <row r="1393" s="29" customFormat="1" ht="20" customHeight="1" spans="2:17">
      <c r="B1393" s="81"/>
      <c r="C1393" s="73"/>
      <c r="D1393" s="73"/>
      <c r="E1393" s="73"/>
      <c r="F1393" s="73"/>
      <c r="G1393" s="74"/>
      <c r="H1393" s="74"/>
      <c r="I1393" s="73"/>
      <c r="J1393" s="73"/>
      <c r="K1393" s="77" t="s">
        <v>662</v>
      </c>
      <c r="L1393" s="78" t="s">
        <v>663</v>
      </c>
      <c r="M1393" s="78" t="s">
        <v>2446</v>
      </c>
      <c r="N1393" s="77" t="s">
        <v>670</v>
      </c>
      <c r="O1393" s="77" t="s">
        <v>809</v>
      </c>
      <c r="P1393" s="77" t="s">
        <v>757</v>
      </c>
      <c r="Q1393" s="79"/>
    </row>
    <row r="1394" s="29" customFormat="1" ht="20" customHeight="1" spans="2:17">
      <c r="B1394" s="81"/>
      <c r="C1394" s="73"/>
      <c r="D1394" s="73"/>
      <c r="E1394" s="73"/>
      <c r="F1394" s="73"/>
      <c r="G1394" s="74"/>
      <c r="H1394" s="74"/>
      <c r="I1394" s="73"/>
      <c r="J1394" s="73"/>
      <c r="K1394" s="77" t="s">
        <v>688</v>
      </c>
      <c r="L1394" s="78" t="s">
        <v>689</v>
      </c>
      <c r="M1394" s="78" t="s">
        <v>2447</v>
      </c>
      <c r="N1394" s="77" t="s">
        <v>674</v>
      </c>
      <c r="O1394" s="77" t="s">
        <v>1226</v>
      </c>
      <c r="P1394" s="77" t="s">
        <v>2423</v>
      </c>
      <c r="Q1394" s="79"/>
    </row>
    <row r="1395" s="29" customFormat="1" ht="20" customHeight="1" spans="2:17">
      <c r="B1395" s="81"/>
      <c r="C1395" s="73"/>
      <c r="D1395" s="73"/>
      <c r="E1395" s="73"/>
      <c r="F1395" s="73"/>
      <c r="G1395" s="74"/>
      <c r="H1395" s="74"/>
      <c r="I1395" s="73"/>
      <c r="J1395" s="73"/>
      <c r="K1395" s="77" t="s">
        <v>688</v>
      </c>
      <c r="L1395" s="78" t="s">
        <v>692</v>
      </c>
      <c r="M1395" s="78" t="s">
        <v>2448</v>
      </c>
      <c r="N1395" s="77" t="s">
        <v>674</v>
      </c>
      <c r="O1395" s="77" t="s">
        <v>1226</v>
      </c>
      <c r="P1395" s="77" t="s">
        <v>2423</v>
      </c>
      <c r="Q1395" s="79"/>
    </row>
    <row r="1396" s="29" customFormat="1" ht="20" customHeight="1" spans="2:17">
      <c r="B1396" s="81"/>
      <c r="C1396" s="73"/>
      <c r="D1396" s="73"/>
      <c r="E1396" s="73"/>
      <c r="F1396" s="73"/>
      <c r="G1396" s="74"/>
      <c r="H1396" s="74"/>
      <c r="I1396" s="73"/>
      <c r="J1396" s="73"/>
      <c r="K1396" s="77" t="s">
        <v>697</v>
      </c>
      <c r="L1396" s="78" t="s">
        <v>698</v>
      </c>
      <c r="M1396" s="78" t="s">
        <v>2449</v>
      </c>
      <c r="N1396" s="77" t="s">
        <v>700</v>
      </c>
      <c r="O1396" s="77" t="s">
        <v>902</v>
      </c>
      <c r="P1396" s="77" t="s">
        <v>672</v>
      </c>
      <c r="Q1396" s="79"/>
    </row>
    <row r="1397" s="29" customFormat="1" ht="20" customHeight="1" spans="2:17">
      <c r="B1397" s="81"/>
      <c r="C1397" s="73"/>
      <c r="D1397" s="73"/>
      <c r="E1397" s="73"/>
      <c r="F1397" s="73"/>
      <c r="G1397" s="74"/>
      <c r="H1397" s="74"/>
      <c r="I1397" s="73"/>
      <c r="J1397" s="73"/>
      <c r="K1397" s="77" t="s">
        <v>697</v>
      </c>
      <c r="L1397" s="78" t="s">
        <v>698</v>
      </c>
      <c r="M1397" s="78" t="s">
        <v>2428</v>
      </c>
      <c r="N1397" s="77" t="s">
        <v>700</v>
      </c>
      <c r="O1397" s="77" t="s">
        <v>902</v>
      </c>
      <c r="P1397" s="77" t="s">
        <v>672</v>
      </c>
      <c r="Q1397" s="79"/>
    </row>
    <row r="1398" s="29" customFormat="1" ht="20" customHeight="1" spans="2:17">
      <c r="B1398" s="81"/>
      <c r="C1398" s="73"/>
      <c r="D1398" s="73"/>
      <c r="E1398" s="73"/>
      <c r="F1398" s="73"/>
      <c r="G1398" s="74"/>
      <c r="H1398" s="74"/>
      <c r="I1398" s="73"/>
      <c r="J1398" s="73"/>
      <c r="K1398" s="77" t="s">
        <v>703</v>
      </c>
      <c r="L1398" s="78" t="s">
        <v>704</v>
      </c>
      <c r="M1398" s="78" t="s">
        <v>705</v>
      </c>
      <c r="N1398" s="77" t="s">
        <v>665</v>
      </c>
      <c r="O1398" s="77" t="s">
        <v>2450</v>
      </c>
      <c r="P1398" s="77" t="s">
        <v>817</v>
      </c>
      <c r="Q1398" s="79"/>
    </row>
    <row r="1399" s="29" customFormat="1" ht="20" customHeight="1" spans="2:17">
      <c r="B1399" s="81"/>
      <c r="C1399" s="73" t="s">
        <v>2451</v>
      </c>
      <c r="D1399" s="73" t="s">
        <v>660</v>
      </c>
      <c r="E1399" s="73" t="s">
        <v>2417</v>
      </c>
      <c r="F1399" s="73">
        <v>80235819</v>
      </c>
      <c r="G1399" s="74">
        <v>8.5</v>
      </c>
      <c r="H1399" s="74">
        <v>8.5</v>
      </c>
      <c r="I1399" s="73"/>
      <c r="J1399" s="73" t="s">
        <v>2452</v>
      </c>
      <c r="K1399" s="77" t="s">
        <v>662</v>
      </c>
      <c r="L1399" s="78" t="s">
        <v>663</v>
      </c>
      <c r="M1399" s="78" t="s">
        <v>2453</v>
      </c>
      <c r="N1399" s="77" t="s">
        <v>670</v>
      </c>
      <c r="O1399" s="77" t="s">
        <v>666</v>
      </c>
      <c r="P1399" s="77" t="s">
        <v>974</v>
      </c>
      <c r="Q1399" s="79"/>
    </row>
    <row r="1400" s="29" customFormat="1" ht="20" customHeight="1" spans="2:17">
      <c r="B1400" s="81"/>
      <c r="C1400" s="73"/>
      <c r="D1400" s="73"/>
      <c r="E1400" s="73"/>
      <c r="F1400" s="73"/>
      <c r="G1400" s="74"/>
      <c r="H1400" s="74"/>
      <c r="I1400" s="73"/>
      <c r="J1400" s="73"/>
      <c r="K1400" s="77" t="s">
        <v>662</v>
      </c>
      <c r="L1400" s="78" t="s">
        <v>668</v>
      </c>
      <c r="M1400" s="78" t="s">
        <v>2454</v>
      </c>
      <c r="N1400" s="77" t="s">
        <v>674</v>
      </c>
      <c r="O1400" s="77" t="s">
        <v>2436</v>
      </c>
      <c r="P1400" s="77" t="s">
        <v>1480</v>
      </c>
      <c r="Q1400" s="79"/>
    </row>
    <row r="1401" s="29" customFormat="1" ht="20" customHeight="1" spans="2:17">
      <c r="B1401" s="81"/>
      <c r="C1401" s="73"/>
      <c r="D1401" s="73"/>
      <c r="E1401" s="73"/>
      <c r="F1401" s="73"/>
      <c r="G1401" s="74"/>
      <c r="H1401" s="74"/>
      <c r="I1401" s="73"/>
      <c r="J1401" s="73"/>
      <c r="K1401" s="77" t="s">
        <v>662</v>
      </c>
      <c r="L1401" s="78" t="s">
        <v>682</v>
      </c>
      <c r="M1401" s="78" t="s">
        <v>1568</v>
      </c>
      <c r="N1401" s="77" t="s">
        <v>674</v>
      </c>
      <c r="O1401" s="77" t="s">
        <v>2455</v>
      </c>
      <c r="P1401" s="77" t="s">
        <v>2423</v>
      </c>
      <c r="Q1401" s="79"/>
    </row>
    <row r="1402" s="29" customFormat="1" ht="20" customHeight="1" spans="2:17">
      <c r="B1402" s="81"/>
      <c r="C1402" s="73"/>
      <c r="D1402" s="73"/>
      <c r="E1402" s="73"/>
      <c r="F1402" s="73"/>
      <c r="G1402" s="74"/>
      <c r="H1402" s="74"/>
      <c r="I1402" s="73"/>
      <c r="J1402" s="73"/>
      <c r="K1402" s="77" t="s">
        <v>662</v>
      </c>
      <c r="L1402" s="78" t="s">
        <v>663</v>
      </c>
      <c r="M1402" s="78" t="s">
        <v>2456</v>
      </c>
      <c r="N1402" s="77" t="s">
        <v>670</v>
      </c>
      <c r="O1402" s="77" t="s">
        <v>666</v>
      </c>
      <c r="P1402" s="77" t="s">
        <v>757</v>
      </c>
      <c r="Q1402" s="79"/>
    </row>
    <row r="1403" s="29" customFormat="1" ht="20" customHeight="1" spans="2:17">
      <c r="B1403" s="81"/>
      <c r="C1403" s="73"/>
      <c r="D1403" s="73"/>
      <c r="E1403" s="73"/>
      <c r="F1403" s="73"/>
      <c r="G1403" s="74"/>
      <c r="H1403" s="74"/>
      <c r="I1403" s="73"/>
      <c r="J1403" s="73"/>
      <c r="K1403" s="77" t="s">
        <v>688</v>
      </c>
      <c r="L1403" s="78" t="s">
        <v>692</v>
      </c>
      <c r="M1403" s="78" t="s">
        <v>2457</v>
      </c>
      <c r="N1403" s="77" t="s">
        <v>674</v>
      </c>
      <c r="O1403" s="77" t="s">
        <v>1226</v>
      </c>
      <c r="P1403" s="77" t="s">
        <v>2423</v>
      </c>
      <c r="Q1403" s="79"/>
    </row>
    <row r="1404" s="29" customFormat="1" ht="20" customHeight="1" spans="2:17">
      <c r="B1404" s="81"/>
      <c r="C1404" s="73"/>
      <c r="D1404" s="73"/>
      <c r="E1404" s="73"/>
      <c r="F1404" s="73"/>
      <c r="G1404" s="74"/>
      <c r="H1404" s="74"/>
      <c r="I1404" s="73"/>
      <c r="J1404" s="73"/>
      <c r="K1404" s="77" t="s">
        <v>688</v>
      </c>
      <c r="L1404" s="78" t="s">
        <v>689</v>
      </c>
      <c r="M1404" s="78" t="s">
        <v>2458</v>
      </c>
      <c r="N1404" s="77" t="s">
        <v>674</v>
      </c>
      <c r="O1404" s="77" t="s">
        <v>1226</v>
      </c>
      <c r="P1404" s="77" t="s">
        <v>2423</v>
      </c>
      <c r="Q1404" s="79"/>
    </row>
    <row r="1405" s="29" customFormat="1" ht="20" customHeight="1" spans="2:17">
      <c r="B1405" s="81"/>
      <c r="C1405" s="73"/>
      <c r="D1405" s="73"/>
      <c r="E1405" s="73"/>
      <c r="F1405" s="73"/>
      <c r="G1405" s="74"/>
      <c r="H1405" s="74"/>
      <c r="I1405" s="73"/>
      <c r="J1405" s="73"/>
      <c r="K1405" s="77" t="s">
        <v>697</v>
      </c>
      <c r="L1405" s="78" t="s">
        <v>698</v>
      </c>
      <c r="M1405" s="78" t="s">
        <v>2459</v>
      </c>
      <c r="N1405" s="77" t="s">
        <v>700</v>
      </c>
      <c r="O1405" s="77" t="s">
        <v>902</v>
      </c>
      <c r="P1405" s="77" t="s">
        <v>672</v>
      </c>
      <c r="Q1405" s="79"/>
    </row>
    <row r="1406" s="29" customFormat="1" ht="20" customHeight="1" spans="2:17">
      <c r="B1406" s="81"/>
      <c r="C1406" s="73"/>
      <c r="D1406" s="73"/>
      <c r="E1406" s="73"/>
      <c r="F1406" s="73"/>
      <c r="G1406" s="74"/>
      <c r="H1406" s="74"/>
      <c r="I1406" s="73"/>
      <c r="J1406" s="73"/>
      <c r="K1406" s="77" t="s">
        <v>697</v>
      </c>
      <c r="L1406" s="78" t="s">
        <v>698</v>
      </c>
      <c r="M1406" s="78" t="s">
        <v>2460</v>
      </c>
      <c r="N1406" s="77" t="s">
        <v>700</v>
      </c>
      <c r="O1406" s="77" t="s">
        <v>902</v>
      </c>
      <c r="P1406" s="77" t="s">
        <v>672</v>
      </c>
      <c r="Q1406" s="79"/>
    </row>
    <row r="1407" s="29" customFormat="1" ht="20" customHeight="1" spans="2:17">
      <c r="B1407" s="81"/>
      <c r="C1407" s="73"/>
      <c r="D1407" s="73"/>
      <c r="E1407" s="73"/>
      <c r="F1407" s="73"/>
      <c r="G1407" s="74"/>
      <c r="H1407" s="74"/>
      <c r="I1407" s="73"/>
      <c r="J1407" s="73"/>
      <c r="K1407" s="77" t="s">
        <v>703</v>
      </c>
      <c r="L1407" s="78" t="s">
        <v>704</v>
      </c>
      <c r="M1407" s="78" t="s">
        <v>705</v>
      </c>
      <c r="N1407" s="77" t="s">
        <v>665</v>
      </c>
      <c r="O1407" s="77" t="s">
        <v>2461</v>
      </c>
      <c r="P1407" s="77" t="s">
        <v>817</v>
      </c>
      <c r="Q1407" s="79"/>
    </row>
    <row r="1408" s="29" customFormat="1" ht="20" customHeight="1" spans="2:17">
      <c r="B1408" s="81"/>
      <c r="C1408" s="73" t="s">
        <v>2462</v>
      </c>
      <c r="D1408" s="73" t="s">
        <v>660</v>
      </c>
      <c r="E1408" s="73" t="s">
        <v>2417</v>
      </c>
      <c r="F1408" s="73">
        <v>80235819</v>
      </c>
      <c r="G1408" s="74">
        <v>5</v>
      </c>
      <c r="H1408" s="74">
        <v>5</v>
      </c>
      <c r="I1408" s="73"/>
      <c r="J1408" s="73" t="s">
        <v>2463</v>
      </c>
      <c r="K1408" s="77" t="s">
        <v>662</v>
      </c>
      <c r="L1408" s="78" t="s">
        <v>663</v>
      </c>
      <c r="M1408" s="78" t="s">
        <v>2464</v>
      </c>
      <c r="N1408" s="77" t="s">
        <v>700</v>
      </c>
      <c r="O1408" s="77" t="s">
        <v>926</v>
      </c>
      <c r="P1408" s="77" t="s">
        <v>757</v>
      </c>
      <c r="Q1408" s="79"/>
    </row>
    <row r="1409" s="29" customFormat="1" ht="20" customHeight="1" spans="2:17">
      <c r="B1409" s="81"/>
      <c r="C1409" s="73"/>
      <c r="D1409" s="73"/>
      <c r="E1409" s="73"/>
      <c r="F1409" s="73"/>
      <c r="G1409" s="74"/>
      <c r="H1409" s="74"/>
      <c r="I1409" s="73"/>
      <c r="J1409" s="73"/>
      <c r="K1409" s="77" t="s">
        <v>662</v>
      </c>
      <c r="L1409" s="78" t="s">
        <v>668</v>
      </c>
      <c r="M1409" s="78" t="s">
        <v>2465</v>
      </c>
      <c r="N1409" s="77" t="s">
        <v>674</v>
      </c>
      <c r="O1409" s="77" t="s">
        <v>2466</v>
      </c>
      <c r="P1409" s="77" t="s">
        <v>2423</v>
      </c>
      <c r="Q1409" s="79"/>
    </row>
    <row r="1410" s="29" customFormat="1" ht="20" customHeight="1" spans="2:17">
      <c r="B1410" s="81"/>
      <c r="C1410" s="73"/>
      <c r="D1410" s="73"/>
      <c r="E1410" s="73"/>
      <c r="F1410" s="73"/>
      <c r="G1410" s="74"/>
      <c r="H1410" s="74"/>
      <c r="I1410" s="73"/>
      <c r="J1410" s="73"/>
      <c r="K1410" s="77" t="s">
        <v>662</v>
      </c>
      <c r="L1410" s="78" t="s">
        <v>682</v>
      </c>
      <c r="M1410" s="78" t="s">
        <v>2467</v>
      </c>
      <c r="N1410" s="77" t="s">
        <v>700</v>
      </c>
      <c r="O1410" s="77" t="s">
        <v>891</v>
      </c>
      <c r="P1410" s="77" t="s">
        <v>672</v>
      </c>
      <c r="Q1410" s="79"/>
    </row>
    <row r="1411" s="29" customFormat="1" ht="20" customHeight="1" spans="2:17">
      <c r="B1411" s="81"/>
      <c r="C1411" s="73"/>
      <c r="D1411" s="73"/>
      <c r="E1411" s="73"/>
      <c r="F1411" s="73"/>
      <c r="G1411" s="74"/>
      <c r="H1411" s="74"/>
      <c r="I1411" s="73"/>
      <c r="J1411" s="73"/>
      <c r="K1411" s="77" t="s">
        <v>662</v>
      </c>
      <c r="L1411" s="78" t="s">
        <v>663</v>
      </c>
      <c r="M1411" s="78" t="s">
        <v>2468</v>
      </c>
      <c r="N1411" s="77" t="s">
        <v>700</v>
      </c>
      <c r="O1411" s="77" t="s">
        <v>1170</v>
      </c>
      <c r="P1411" s="77" t="s">
        <v>1728</v>
      </c>
      <c r="Q1411" s="79"/>
    </row>
    <row r="1412" s="29" customFormat="1" ht="20" customHeight="1" spans="2:17">
      <c r="B1412" s="81"/>
      <c r="C1412" s="73"/>
      <c r="D1412" s="73"/>
      <c r="E1412" s="73"/>
      <c r="F1412" s="73"/>
      <c r="G1412" s="74"/>
      <c r="H1412" s="74"/>
      <c r="I1412" s="73"/>
      <c r="J1412" s="73"/>
      <c r="K1412" s="77" t="s">
        <v>688</v>
      </c>
      <c r="L1412" s="78" t="s">
        <v>689</v>
      </c>
      <c r="M1412" s="78" t="s">
        <v>2469</v>
      </c>
      <c r="N1412" s="77" t="s">
        <v>674</v>
      </c>
      <c r="O1412" s="77" t="s">
        <v>1226</v>
      </c>
      <c r="P1412" s="77" t="s">
        <v>2423</v>
      </c>
      <c r="Q1412" s="79"/>
    </row>
    <row r="1413" s="29" customFormat="1" ht="20" customHeight="1" spans="2:17">
      <c r="B1413" s="81"/>
      <c r="C1413" s="73"/>
      <c r="D1413" s="73"/>
      <c r="E1413" s="73"/>
      <c r="F1413" s="73"/>
      <c r="G1413" s="74"/>
      <c r="H1413" s="74"/>
      <c r="I1413" s="73"/>
      <c r="J1413" s="73"/>
      <c r="K1413" s="77" t="s">
        <v>688</v>
      </c>
      <c r="L1413" s="78" t="s">
        <v>692</v>
      </c>
      <c r="M1413" s="78" t="s">
        <v>2470</v>
      </c>
      <c r="N1413" s="77" t="s">
        <v>674</v>
      </c>
      <c r="O1413" s="77" t="s">
        <v>2471</v>
      </c>
      <c r="P1413" s="77" t="s">
        <v>2423</v>
      </c>
      <c r="Q1413" s="79"/>
    </row>
    <row r="1414" s="29" customFormat="1" ht="20" customHeight="1" spans="2:17">
      <c r="B1414" s="81"/>
      <c r="C1414" s="73"/>
      <c r="D1414" s="73"/>
      <c r="E1414" s="73"/>
      <c r="F1414" s="73"/>
      <c r="G1414" s="74"/>
      <c r="H1414" s="74"/>
      <c r="I1414" s="73"/>
      <c r="J1414" s="73"/>
      <c r="K1414" s="77" t="s">
        <v>697</v>
      </c>
      <c r="L1414" s="78" t="s">
        <v>698</v>
      </c>
      <c r="M1414" s="78" t="s">
        <v>2472</v>
      </c>
      <c r="N1414" s="77" t="s">
        <v>700</v>
      </c>
      <c r="O1414" s="77" t="s">
        <v>902</v>
      </c>
      <c r="P1414" s="77" t="s">
        <v>672</v>
      </c>
      <c r="Q1414" s="79"/>
    </row>
    <row r="1415" s="29" customFormat="1" ht="20" customHeight="1" spans="2:17">
      <c r="B1415" s="81"/>
      <c r="C1415" s="73"/>
      <c r="D1415" s="73"/>
      <c r="E1415" s="73"/>
      <c r="F1415" s="73"/>
      <c r="G1415" s="74"/>
      <c r="H1415" s="74"/>
      <c r="I1415" s="73"/>
      <c r="J1415" s="73"/>
      <c r="K1415" s="77" t="s">
        <v>697</v>
      </c>
      <c r="L1415" s="78" t="s">
        <v>698</v>
      </c>
      <c r="M1415" s="78" t="s">
        <v>2428</v>
      </c>
      <c r="N1415" s="77" t="s">
        <v>700</v>
      </c>
      <c r="O1415" s="77" t="s">
        <v>902</v>
      </c>
      <c r="P1415" s="77" t="s">
        <v>672</v>
      </c>
      <c r="Q1415" s="79"/>
    </row>
    <row r="1416" s="29" customFormat="1" ht="20" customHeight="1" spans="2:17">
      <c r="B1416" s="81"/>
      <c r="C1416" s="73"/>
      <c r="D1416" s="73"/>
      <c r="E1416" s="73"/>
      <c r="F1416" s="73"/>
      <c r="G1416" s="74"/>
      <c r="H1416" s="74"/>
      <c r="I1416" s="73"/>
      <c r="J1416" s="73"/>
      <c r="K1416" s="77" t="s">
        <v>703</v>
      </c>
      <c r="L1416" s="78" t="s">
        <v>704</v>
      </c>
      <c r="M1416" s="78" t="s">
        <v>705</v>
      </c>
      <c r="N1416" s="77" t="s">
        <v>665</v>
      </c>
      <c r="O1416" s="77" t="s">
        <v>2473</v>
      </c>
      <c r="P1416" s="77" t="s">
        <v>817</v>
      </c>
      <c r="Q1416" s="79"/>
    </row>
    <row r="1417" s="29" customFormat="1" ht="20" customHeight="1" spans="2:17">
      <c r="B1417" s="81"/>
      <c r="C1417" s="73" t="s">
        <v>2474</v>
      </c>
      <c r="D1417" s="73" t="s">
        <v>660</v>
      </c>
      <c r="E1417" s="73" t="s">
        <v>2417</v>
      </c>
      <c r="F1417" s="73">
        <v>80235819</v>
      </c>
      <c r="G1417" s="74">
        <v>72.4848</v>
      </c>
      <c r="H1417" s="74">
        <v>72.4848</v>
      </c>
      <c r="I1417" s="73"/>
      <c r="J1417" s="73" t="s">
        <v>2475</v>
      </c>
      <c r="K1417" s="77" t="s">
        <v>662</v>
      </c>
      <c r="L1417" s="78" t="s">
        <v>663</v>
      </c>
      <c r="M1417" s="78" t="s">
        <v>2476</v>
      </c>
      <c r="N1417" s="77" t="s">
        <v>700</v>
      </c>
      <c r="O1417" s="77" t="s">
        <v>671</v>
      </c>
      <c r="P1417" s="77" t="s">
        <v>757</v>
      </c>
      <c r="Q1417" s="79"/>
    </row>
    <row r="1418" s="29" customFormat="1" ht="20" customHeight="1" spans="2:17">
      <c r="B1418" s="81"/>
      <c r="C1418" s="73"/>
      <c r="D1418" s="73"/>
      <c r="E1418" s="73"/>
      <c r="F1418" s="73"/>
      <c r="G1418" s="74"/>
      <c r="H1418" s="74"/>
      <c r="I1418" s="73"/>
      <c r="J1418" s="73"/>
      <c r="K1418" s="77" t="s">
        <v>662</v>
      </c>
      <c r="L1418" s="78" t="s">
        <v>663</v>
      </c>
      <c r="M1418" s="78" t="s">
        <v>2477</v>
      </c>
      <c r="N1418" s="77" t="s">
        <v>700</v>
      </c>
      <c r="O1418" s="77" t="s">
        <v>1305</v>
      </c>
      <c r="P1418" s="77" t="s">
        <v>757</v>
      </c>
      <c r="Q1418" s="79"/>
    </row>
    <row r="1419" s="29" customFormat="1" ht="20" customHeight="1" spans="2:17">
      <c r="B1419" s="81"/>
      <c r="C1419" s="73"/>
      <c r="D1419" s="73"/>
      <c r="E1419" s="73"/>
      <c r="F1419" s="73"/>
      <c r="G1419" s="74"/>
      <c r="H1419" s="74"/>
      <c r="I1419" s="73"/>
      <c r="J1419" s="73"/>
      <c r="K1419" s="77" t="s">
        <v>662</v>
      </c>
      <c r="L1419" s="78" t="s">
        <v>668</v>
      </c>
      <c r="M1419" s="78" t="s">
        <v>2478</v>
      </c>
      <c r="N1419" s="77" t="s">
        <v>700</v>
      </c>
      <c r="O1419" s="77" t="s">
        <v>863</v>
      </c>
      <c r="P1419" s="77" t="s">
        <v>687</v>
      </c>
      <c r="Q1419" s="79"/>
    </row>
    <row r="1420" s="29" customFormat="1" ht="20" customHeight="1" spans="2:17">
      <c r="B1420" s="81"/>
      <c r="C1420" s="73"/>
      <c r="D1420" s="73"/>
      <c r="E1420" s="73"/>
      <c r="F1420" s="73"/>
      <c r="G1420" s="74"/>
      <c r="H1420" s="74"/>
      <c r="I1420" s="73"/>
      <c r="J1420" s="73"/>
      <c r="K1420" s="77" t="s">
        <v>662</v>
      </c>
      <c r="L1420" s="78" t="s">
        <v>668</v>
      </c>
      <c r="M1420" s="78" t="s">
        <v>2479</v>
      </c>
      <c r="N1420" s="77" t="s">
        <v>700</v>
      </c>
      <c r="O1420" s="77" t="s">
        <v>701</v>
      </c>
      <c r="P1420" s="77" t="s">
        <v>672</v>
      </c>
      <c r="Q1420" s="79"/>
    </row>
    <row r="1421" s="29" customFormat="1" ht="20" customHeight="1" spans="2:17">
      <c r="B1421" s="81"/>
      <c r="C1421" s="73"/>
      <c r="D1421" s="73"/>
      <c r="E1421" s="73"/>
      <c r="F1421" s="73"/>
      <c r="G1421" s="74"/>
      <c r="H1421" s="74"/>
      <c r="I1421" s="73"/>
      <c r="J1421" s="73"/>
      <c r="K1421" s="77" t="s">
        <v>662</v>
      </c>
      <c r="L1421" s="78" t="s">
        <v>682</v>
      </c>
      <c r="M1421" s="78" t="s">
        <v>2480</v>
      </c>
      <c r="N1421" s="77" t="s">
        <v>700</v>
      </c>
      <c r="O1421" s="77" t="s">
        <v>902</v>
      </c>
      <c r="P1421" s="77" t="s">
        <v>672</v>
      </c>
      <c r="Q1421" s="79"/>
    </row>
    <row r="1422" s="29" customFormat="1" ht="20" customHeight="1" spans="2:17">
      <c r="B1422" s="81"/>
      <c r="C1422" s="73"/>
      <c r="D1422" s="73"/>
      <c r="E1422" s="73"/>
      <c r="F1422" s="73"/>
      <c r="G1422" s="74"/>
      <c r="H1422" s="74"/>
      <c r="I1422" s="73"/>
      <c r="J1422" s="73"/>
      <c r="K1422" s="77" t="s">
        <v>662</v>
      </c>
      <c r="L1422" s="78" t="s">
        <v>682</v>
      </c>
      <c r="M1422" s="78" t="s">
        <v>2481</v>
      </c>
      <c r="N1422" s="77" t="s">
        <v>700</v>
      </c>
      <c r="O1422" s="77" t="s">
        <v>902</v>
      </c>
      <c r="P1422" s="77" t="s">
        <v>672</v>
      </c>
      <c r="Q1422" s="79"/>
    </row>
    <row r="1423" s="29" customFormat="1" ht="20" customHeight="1" spans="2:17">
      <c r="B1423" s="81"/>
      <c r="C1423" s="73"/>
      <c r="D1423" s="73"/>
      <c r="E1423" s="73"/>
      <c r="F1423" s="73"/>
      <c r="G1423" s="74"/>
      <c r="H1423" s="74"/>
      <c r="I1423" s="73"/>
      <c r="J1423" s="73"/>
      <c r="K1423" s="77" t="s">
        <v>662</v>
      </c>
      <c r="L1423" s="78" t="s">
        <v>663</v>
      </c>
      <c r="M1423" s="78" t="s">
        <v>2482</v>
      </c>
      <c r="N1423" s="77" t="s">
        <v>700</v>
      </c>
      <c r="O1423" s="77" t="s">
        <v>988</v>
      </c>
      <c r="P1423" s="77" t="s">
        <v>757</v>
      </c>
      <c r="Q1423" s="79"/>
    </row>
    <row r="1424" s="29" customFormat="1" ht="20" customHeight="1" spans="2:17">
      <c r="B1424" s="81"/>
      <c r="C1424" s="73"/>
      <c r="D1424" s="73"/>
      <c r="E1424" s="73"/>
      <c r="F1424" s="73"/>
      <c r="G1424" s="74"/>
      <c r="H1424" s="74"/>
      <c r="I1424" s="73"/>
      <c r="J1424" s="73"/>
      <c r="K1424" s="77" t="s">
        <v>662</v>
      </c>
      <c r="L1424" s="78" t="s">
        <v>663</v>
      </c>
      <c r="M1424" s="78" t="s">
        <v>2483</v>
      </c>
      <c r="N1424" s="77" t="s">
        <v>700</v>
      </c>
      <c r="O1424" s="77" t="s">
        <v>948</v>
      </c>
      <c r="P1424" s="77" t="s">
        <v>757</v>
      </c>
      <c r="Q1424" s="79"/>
    </row>
    <row r="1425" s="29" customFormat="1" ht="20" customHeight="1" spans="2:17">
      <c r="B1425" s="81"/>
      <c r="C1425" s="73"/>
      <c r="D1425" s="73"/>
      <c r="E1425" s="73"/>
      <c r="F1425" s="73"/>
      <c r="G1425" s="74"/>
      <c r="H1425" s="74"/>
      <c r="I1425" s="73"/>
      <c r="J1425" s="73"/>
      <c r="K1425" s="77" t="s">
        <v>688</v>
      </c>
      <c r="L1425" s="78" t="s">
        <v>689</v>
      </c>
      <c r="M1425" s="78" t="s">
        <v>2484</v>
      </c>
      <c r="N1425" s="77" t="s">
        <v>674</v>
      </c>
      <c r="O1425" s="77" t="s">
        <v>869</v>
      </c>
      <c r="P1425" s="77" t="s">
        <v>2423</v>
      </c>
      <c r="Q1425" s="79"/>
    </row>
    <row r="1426" s="29" customFormat="1" ht="20" customHeight="1" spans="2:17">
      <c r="B1426" s="81"/>
      <c r="C1426" s="73"/>
      <c r="D1426" s="73"/>
      <c r="E1426" s="73"/>
      <c r="F1426" s="73"/>
      <c r="G1426" s="74"/>
      <c r="H1426" s="74"/>
      <c r="I1426" s="73"/>
      <c r="J1426" s="73"/>
      <c r="K1426" s="77" t="s">
        <v>688</v>
      </c>
      <c r="L1426" s="78" t="s">
        <v>689</v>
      </c>
      <c r="M1426" s="78" t="s">
        <v>2485</v>
      </c>
      <c r="N1426" s="77" t="s">
        <v>674</v>
      </c>
      <c r="O1426" s="77" t="s">
        <v>1226</v>
      </c>
      <c r="P1426" s="77" t="s">
        <v>2423</v>
      </c>
      <c r="Q1426" s="79"/>
    </row>
    <row r="1427" s="29" customFormat="1" ht="20" customHeight="1" spans="2:17">
      <c r="B1427" s="81"/>
      <c r="C1427" s="73"/>
      <c r="D1427" s="73"/>
      <c r="E1427" s="73"/>
      <c r="F1427" s="73"/>
      <c r="G1427" s="74"/>
      <c r="H1427" s="74"/>
      <c r="I1427" s="73"/>
      <c r="J1427" s="73"/>
      <c r="K1427" s="77" t="s">
        <v>688</v>
      </c>
      <c r="L1427" s="78" t="s">
        <v>692</v>
      </c>
      <c r="M1427" s="78" t="s">
        <v>2486</v>
      </c>
      <c r="N1427" s="77" t="s">
        <v>674</v>
      </c>
      <c r="O1427" s="77" t="s">
        <v>1226</v>
      </c>
      <c r="P1427" s="77" t="s">
        <v>2423</v>
      </c>
      <c r="Q1427" s="79"/>
    </row>
    <row r="1428" s="29" customFormat="1" ht="20" customHeight="1" spans="2:17">
      <c r="B1428" s="81"/>
      <c r="C1428" s="73"/>
      <c r="D1428" s="73"/>
      <c r="E1428" s="73"/>
      <c r="F1428" s="73"/>
      <c r="G1428" s="74"/>
      <c r="H1428" s="74"/>
      <c r="I1428" s="73"/>
      <c r="J1428" s="73"/>
      <c r="K1428" s="77" t="s">
        <v>688</v>
      </c>
      <c r="L1428" s="78" t="s">
        <v>692</v>
      </c>
      <c r="M1428" s="78" t="s">
        <v>2487</v>
      </c>
      <c r="N1428" s="77" t="s">
        <v>700</v>
      </c>
      <c r="O1428" s="77" t="s">
        <v>701</v>
      </c>
      <c r="P1428" s="77" t="s">
        <v>672</v>
      </c>
      <c r="Q1428" s="79"/>
    </row>
    <row r="1429" s="29" customFormat="1" ht="20" customHeight="1" spans="2:17">
      <c r="B1429" s="81"/>
      <c r="C1429" s="73"/>
      <c r="D1429" s="73"/>
      <c r="E1429" s="73"/>
      <c r="F1429" s="73"/>
      <c r="G1429" s="74"/>
      <c r="H1429" s="74"/>
      <c r="I1429" s="73"/>
      <c r="J1429" s="73"/>
      <c r="K1429" s="77" t="s">
        <v>697</v>
      </c>
      <c r="L1429" s="78" t="s">
        <v>698</v>
      </c>
      <c r="M1429" s="78" t="s">
        <v>2488</v>
      </c>
      <c r="N1429" s="77" t="s">
        <v>700</v>
      </c>
      <c r="O1429" s="77" t="s">
        <v>902</v>
      </c>
      <c r="P1429" s="77" t="s">
        <v>672</v>
      </c>
      <c r="Q1429" s="79"/>
    </row>
    <row r="1430" s="29" customFormat="1" ht="20" customHeight="1" spans="2:17">
      <c r="B1430" s="81"/>
      <c r="C1430" s="73"/>
      <c r="D1430" s="73"/>
      <c r="E1430" s="73"/>
      <c r="F1430" s="73"/>
      <c r="G1430" s="74"/>
      <c r="H1430" s="74"/>
      <c r="I1430" s="73"/>
      <c r="J1430" s="73"/>
      <c r="K1430" s="77" t="s">
        <v>697</v>
      </c>
      <c r="L1430" s="78" t="s">
        <v>698</v>
      </c>
      <c r="M1430" s="78" t="s">
        <v>2472</v>
      </c>
      <c r="N1430" s="77" t="s">
        <v>700</v>
      </c>
      <c r="O1430" s="77" t="s">
        <v>902</v>
      </c>
      <c r="P1430" s="77" t="s">
        <v>672</v>
      </c>
      <c r="Q1430" s="79"/>
    </row>
    <row r="1431" s="29" customFormat="1" ht="20" customHeight="1" spans="2:17">
      <c r="B1431" s="81"/>
      <c r="C1431" s="73"/>
      <c r="D1431" s="73"/>
      <c r="E1431" s="73"/>
      <c r="F1431" s="73"/>
      <c r="G1431" s="74"/>
      <c r="H1431" s="74"/>
      <c r="I1431" s="73"/>
      <c r="J1431" s="73"/>
      <c r="K1431" s="77" t="s">
        <v>703</v>
      </c>
      <c r="L1431" s="78" t="s">
        <v>704</v>
      </c>
      <c r="M1431" s="78" t="s">
        <v>705</v>
      </c>
      <c r="N1431" s="77" t="s">
        <v>665</v>
      </c>
      <c r="O1431" s="77" t="s">
        <v>2489</v>
      </c>
      <c r="P1431" s="77" t="s">
        <v>817</v>
      </c>
      <c r="Q1431" s="79"/>
    </row>
    <row r="1432" s="29" customFormat="1" ht="20" customHeight="1" spans="2:17">
      <c r="B1432" s="81"/>
      <c r="C1432" s="73" t="s">
        <v>2490</v>
      </c>
      <c r="D1432" s="73" t="s">
        <v>660</v>
      </c>
      <c r="E1432" s="73" t="s">
        <v>2417</v>
      </c>
      <c r="F1432" s="73">
        <v>80235819</v>
      </c>
      <c r="G1432" s="74">
        <v>11.2274</v>
      </c>
      <c r="H1432" s="74">
        <v>11.2274</v>
      </c>
      <c r="I1432" s="73"/>
      <c r="J1432" s="73" t="s">
        <v>2475</v>
      </c>
      <c r="K1432" s="77" t="s">
        <v>662</v>
      </c>
      <c r="L1432" s="78" t="s">
        <v>663</v>
      </c>
      <c r="M1432" s="78" t="s">
        <v>2491</v>
      </c>
      <c r="N1432" s="77" t="s">
        <v>665</v>
      </c>
      <c r="O1432" s="77" t="s">
        <v>2492</v>
      </c>
      <c r="P1432" s="77" t="s">
        <v>757</v>
      </c>
      <c r="Q1432" s="79"/>
    </row>
    <row r="1433" s="29" customFormat="1" ht="20" customHeight="1" spans="2:17">
      <c r="B1433" s="81"/>
      <c r="C1433" s="73"/>
      <c r="D1433" s="73"/>
      <c r="E1433" s="73"/>
      <c r="F1433" s="73"/>
      <c r="G1433" s="74"/>
      <c r="H1433" s="74"/>
      <c r="I1433" s="73"/>
      <c r="J1433" s="73"/>
      <c r="K1433" s="77" t="s">
        <v>662</v>
      </c>
      <c r="L1433" s="78" t="s">
        <v>663</v>
      </c>
      <c r="M1433" s="78" t="s">
        <v>2493</v>
      </c>
      <c r="N1433" s="77" t="s">
        <v>665</v>
      </c>
      <c r="O1433" s="77" t="s">
        <v>2494</v>
      </c>
      <c r="P1433" s="77" t="s">
        <v>757</v>
      </c>
      <c r="Q1433" s="79"/>
    </row>
    <row r="1434" s="29" customFormat="1" ht="20" customHeight="1" spans="2:17">
      <c r="B1434" s="81"/>
      <c r="C1434" s="73"/>
      <c r="D1434" s="73"/>
      <c r="E1434" s="73"/>
      <c r="F1434" s="73"/>
      <c r="G1434" s="74"/>
      <c r="H1434" s="74"/>
      <c r="I1434" s="73"/>
      <c r="J1434" s="73"/>
      <c r="K1434" s="77" t="s">
        <v>662</v>
      </c>
      <c r="L1434" s="78" t="s">
        <v>682</v>
      </c>
      <c r="M1434" s="78" t="s">
        <v>2495</v>
      </c>
      <c r="N1434" s="77" t="s">
        <v>700</v>
      </c>
      <c r="O1434" s="77" t="s">
        <v>902</v>
      </c>
      <c r="P1434" s="77" t="s">
        <v>672</v>
      </c>
      <c r="Q1434" s="79"/>
    </row>
    <row r="1435" s="29" customFormat="1" ht="20" customHeight="1" spans="2:17">
      <c r="B1435" s="81"/>
      <c r="C1435" s="73"/>
      <c r="D1435" s="73"/>
      <c r="E1435" s="73"/>
      <c r="F1435" s="73"/>
      <c r="G1435" s="74"/>
      <c r="H1435" s="74"/>
      <c r="I1435" s="73"/>
      <c r="J1435" s="73"/>
      <c r="K1435" s="77" t="s">
        <v>662</v>
      </c>
      <c r="L1435" s="78" t="s">
        <v>668</v>
      </c>
      <c r="M1435" s="78" t="s">
        <v>2496</v>
      </c>
      <c r="N1435" s="77" t="s">
        <v>700</v>
      </c>
      <c r="O1435" s="77" t="s">
        <v>902</v>
      </c>
      <c r="P1435" s="77" t="s">
        <v>672</v>
      </c>
      <c r="Q1435" s="79"/>
    </row>
    <row r="1436" s="29" customFormat="1" ht="20" customHeight="1" spans="2:17">
      <c r="B1436" s="81"/>
      <c r="C1436" s="73"/>
      <c r="D1436" s="73"/>
      <c r="E1436" s="73"/>
      <c r="F1436" s="73"/>
      <c r="G1436" s="74"/>
      <c r="H1436" s="74"/>
      <c r="I1436" s="73"/>
      <c r="J1436" s="73"/>
      <c r="K1436" s="77" t="s">
        <v>688</v>
      </c>
      <c r="L1436" s="78" t="s">
        <v>692</v>
      </c>
      <c r="M1436" s="78" t="s">
        <v>2497</v>
      </c>
      <c r="N1436" s="77" t="s">
        <v>674</v>
      </c>
      <c r="O1436" s="77" t="s">
        <v>1226</v>
      </c>
      <c r="P1436" s="77" t="s">
        <v>2423</v>
      </c>
      <c r="Q1436" s="79"/>
    </row>
    <row r="1437" s="29" customFormat="1" ht="20" customHeight="1" spans="2:17">
      <c r="B1437" s="81"/>
      <c r="C1437" s="73"/>
      <c r="D1437" s="73"/>
      <c r="E1437" s="73"/>
      <c r="F1437" s="73"/>
      <c r="G1437" s="74"/>
      <c r="H1437" s="74"/>
      <c r="I1437" s="73"/>
      <c r="J1437" s="73"/>
      <c r="K1437" s="77" t="s">
        <v>688</v>
      </c>
      <c r="L1437" s="78" t="s">
        <v>689</v>
      </c>
      <c r="M1437" s="78" t="s">
        <v>2498</v>
      </c>
      <c r="N1437" s="77" t="s">
        <v>674</v>
      </c>
      <c r="O1437" s="77" t="s">
        <v>2471</v>
      </c>
      <c r="P1437" s="77" t="s">
        <v>2423</v>
      </c>
      <c r="Q1437" s="79"/>
    </row>
    <row r="1438" s="29" customFormat="1" ht="20" customHeight="1" spans="2:17">
      <c r="B1438" s="81"/>
      <c r="C1438" s="73"/>
      <c r="D1438" s="73"/>
      <c r="E1438" s="73"/>
      <c r="F1438" s="73"/>
      <c r="G1438" s="74"/>
      <c r="H1438" s="74"/>
      <c r="I1438" s="73"/>
      <c r="J1438" s="73"/>
      <c r="K1438" s="77" t="s">
        <v>697</v>
      </c>
      <c r="L1438" s="78" t="s">
        <v>698</v>
      </c>
      <c r="M1438" s="78" t="s">
        <v>2428</v>
      </c>
      <c r="N1438" s="77" t="s">
        <v>700</v>
      </c>
      <c r="O1438" s="77" t="s">
        <v>902</v>
      </c>
      <c r="P1438" s="77" t="s">
        <v>672</v>
      </c>
      <c r="Q1438" s="79"/>
    </row>
    <row r="1439" s="29" customFormat="1" ht="20" customHeight="1" spans="2:17">
      <c r="B1439" s="81"/>
      <c r="C1439" s="73"/>
      <c r="D1439" s="73"/>
      <c r="E1439" s="73"/>
      <c r="F1439" s="73"/>
      <c r="G1439" s="74"/>
      <c r="H1439" s="74"/>
      <c r="I1439" s="73"/>
      <c r="J1439" s="73"/>
      <c r="K1439" s="77" t="s">
        <v>697</v>
      </c>
      <c r="L1439" s="78" t="s">
        <v>698</v>
      </c>
      <c r="M1439" s="78" t="s">
        <v>2499</v>
      </c>
      <c r="N1439" s="77" t="s">
        <v>700</v>
      </c>
      <c r="O1439" s="77" t="s">
        <v>902</v>
      </c>
      <c r="P1439" s="77" t="s">
        <v>672</v>
      </c>
      <c r="Q1439" s="79"/>
    </row>
    <row r="1440" s="29" customFormat="1" ht="20" customHeight="1" spans="2:17">
      <c r="B1440" s="81"/>
      <c r="C1440" s="73"/>
      <c r="D1440" s="73"/>
      <c r="E1440" s="73"/>
      <c r="F1440" s="73"/>
      <c r="G1440" s="74"/>
      <c r="H1440" s="74"/>
      <c r="I1440" s="73"/>
      <c r="J1440" s="73"/>
      <c r="K1440" s="77" t="s">
        <v>703</v>
      </c>
      <c r="L1440" s="78" t="s">
        <v>704</v>
      </c>
      <c r="M1440" s="78" t="s">
        <v>705</v>
      </c>
      <c r="N1440" s="77" t="s">
        <v>665</v>
      </c>
      <c r="O1440" s="77" t="s">
        <v>2500</v>
      </c>
      <c r="P1440" s="77" t="s">
        <v>817</v>
      </c>
      <c r="Q1440" s="79"/>
    </row>
    <row r="1441" s="29" customFormat="1" ht="20" customHeight="1" spans="2:17">
      <c r="B1441" s="81"/>
      <c r="C1441" s="73" t="s">
        <v>2501</v>
      </c>
      <c r="D1441" s="73" t="s">
        <v>660</v>
      </c>
      <c r="E1441" s="73" t="s">
        <v>2417</v>
      </c>
      <c r="F1441" s="73">
        <v>80235819</v>
      </c>
      <c r="G1441" s="74">
        <v>5</v>
      </c>
      <c r="H1441" s="74">
        <v>5</v>
      </c>
      <c r="I1441" s="73"/>
      <c r="J1441" s="73" t="s">
        <v>2463</v>
      </c>
      <c r="K1441" s="77" t="s">
        <v>662</v>
      </c>
      <c r="L1441" s="78" t="s">
        <v>663</v>
      </c>
      <c r="M1441" s="78" t="s">
        <v>2464</v>
      </c>
      <c r="N1441" s="77" t="s">
        <v>700</v>
      </c>
      <c r="O1441" s="77" t="s">
        <v>926</v>
      </c>
      <c r="P1441" s="77" t="s">
        <v>757</v>
      </c>
      <c r="Q1441" s="79"/>
    </row>
    <row r="1442" s="29" customFormat="1" ht="20" customHeight="1" spans="2:17">
      <c r="B1442" s="81"/>
      <c r="C1442" s="73"/>
      <c r="D1442" s="73"/>
      <c r="E1442" s="73"/>
      <c r="F1442" s="73"/>
      <c r="G1442" s="74"/>
      <c r="H1442" s="74"/>
      <c r="I1442" s="73"/>
      <c r="J1442" s="73"/>
      <c r="K1442" s="77" t="s">
        <v>662</v>
      </c>
      <c r="L1442" s="78" t="s">
        <v>663</v>
      </c>
      <c r="M1442" s="78" t="s">
        <v>2468</v>
      </c>
      <c r="N1442" s="77" t="s">
        <v>700</v>
      </c>
      <c r="O1442" s="77" t="s">
        <v>1170</v>
      </c>
      <c r="P1442" s="77" t="s">
        <v>1728</v>
      </c>
      <c r="Q1442" s="79"/>
    </row>
    <row r="1443" s="29" customFormat="1" ht="20" customHeight="1" spans="2:17">
      <c r="B1443" s="81"/>
      <c r="C1443" s="73"/>
      <c r="D1443" s="73"/>
      <c r="E1443" s="73"/>
      <c r="F1443" s="73"/>
      <c r="G1443" s="74"/>
      <c r="H1443" s="74"/>
      <c r="I1443" s="73"/>
      <c r="J1443" s="73"/>
      <c r="K1443" s="77" t="s">
        <v>662</v>
      </c>
      <c r="L1443" s="78" t="s">
        <v>682</v>
      </c>
      <c r="M1443" s="78" t="s">
        <v>2467</v>
      </c>
      <c r="N1443" s="77" t="s">
        <v>700</v>
      </c>
      <c r="O1443" s="77" t="s">
        <v>891</v>
      </c>
      <c r="P1443" s="77" t="s">
        <v>672</v>
      </c>
      <c r="Q1443" s="79"/>
    </row>
    <row r="1444" s="29" customFormat="1" ht="20" customHeight="1" spans="2:17">
      <c r="B1444" s="81"/>
      <c r="C1444" s="73"/>
      <c r="D1444" s="73"/>
      <c r="E1444" s="73"/>
      <c r="F1444" s="73"/>
      <c r="G1444" s="74"/>
      <c r="H1444" s="74"/>
      <c r="I1444" s="73"/>
      <c r="J1444" s="73"/>
      <c r="K1444" s="77" t="s">
        <v>662</v>
      </c>
      <c r="L1444" s="78" t="s">
        <v>668</v>
      </c>
      <c r="M1444" s="78" t="s">
        <v>2465</v>
      </c>
      <c r="N1444" s="77" t="s">
        <v>674</v>
      </c>
      <c r="O1444" s="77" t="s">
        <v>2466</v>
      </c>
      <c r="P1444" s="77" t="s">
        <v>2423</v>
      </c>
      <c r="Q1444" s="79"/>
    </row>
    <row r="1445" s="29" customFormat="1" ht="20" customHeight="1" spans="2:17">
      <c r="B1445" s="81"/>
      <c r="C1445" s="73"/>
      <c r="D1445" s="73"/>
      <c r="E1445" s="73"/>
      <c r="F1445" s="73"/>
      <c r="G1445" s="74"/>
      <c r="H1445" s="74"/>
      <c r="I1445" s="73"/>
      <c r="J1445" s="73"/>
      <c r="K1445" s="77" t="s">
        <v>688</v>
      </c>
      <c r="L1445" s="78" t="s">
        <v>692</v>
      </c>
      <c r="M1445" s="78" t="s">
        <v>2470</v>
      </c>
      <c r="N1445" s="77" t="s">
        <v>674</v>
      </c>
      <c r="O1445" s="77" t="s">
        <v>2471</v>
      </c>
      <c r="P1445" s="77" t="s">
        <v>2423</v>
      </c>
      <c r="Q1445" s="79"/>
    </row>
    <row r="1446" s="29" customFormat="1" ht="20" customHeight="1" spans="2:17">
      <c r="B1446" s="81"/>
      <c r="C1446" s="73"/>
      <c r="D1446" s="73"/>
      <c r="E1446" s="73"/>
      <c r="F1446" s="73"/>
      <c r="G1446" s="74"/>
      <c r="H1446" s="74"/>
      <c r="I1446" s="73"/>
      <c r="J1446" s="73"/>
      <c r="K1446" s="77" t="s">
        <v>688</v>
      </c>
      <c r="L1446" s="78" t="s">
        <v>689</v>
      </c>
      <c r="M1446" s="78" t="s">
        <v>2469</v>
      </c>
      <c r="N1446" s="77" t="s">
        <v>674</v>
      </c>
      <c r="O1446" s="77" t="s">
        <v>1226</v>
      </c>
      <c r="P1446" s="77" t="s">
        <v>2423</v>
      </c>
      <c r="Q1446" s="79"/>
    </row>
    <row r="1447" s="29" customFormat="1" ht="20" customHeight="1" spans="2:17">
      <c r="B1447" s="81"/>
      <c r="C1447" s="73"/>
      <c r="D1447" s="73"/>
      <c r="E1447" s="73"/>
      <c r="F1447" s="73"/>
      <c r="G1447" s="74"/>
      <c r="H1447" s="74"/>
      <c r="I1447" s="73"/>
      <c r="J1447" s="73"/>
      <c r="K1447" s="77" t="s">
        <v>697</v>
      </c>
      <c r="L1447" s="78" t="s">
        <v>698</v>
      </c>
      <c r="M1447" s="78" t="s">
        <v>2428</v>
      </c>
      <c r="N1447" s="77" t="s">
        <v>700</v>
      </c>
      <c r="O1447" s="77" t="s">
        <v>902</v>
      </c>
      <c r="P1447" s="77" t="s">
        <v>672</v>
      </c>
      <c r="Q1447" s="79"/>
    </row>
    <row r="1448" s="29" customFormat="1" ht="20" customHeight="1" spans="2:17">
      <c r="B1448" s="81"/>
      <c r="C1448" s="73"/>
      <c r="D1448" s="73"/>
      <c r="E1448" s="73"/>
      <c r="F1448" s="73"/>
      <c r="G1448" s="74"/>
      <c r="H1448" s="74"/>
      <c r="I1448" s="73"/>
      <c r="J1448" s="73"/>
      <c r="K1448" s="77" t="s">
        <v>697</v>
      </c>
      <c r="L1448" s="78" t="s">
        <v>698</v>
      </c>
      <c r="M1448" s="78" t="s">
        <v>2472</v>
      </c>
      <c r="N1448" s="77" t="s">
        <v>700</v>
      </c>
      <c r="O1448" s="77" t="s">
        <v>902</v>
      </c>
      <c r="P1448" s="77" t="s">
        <v>672</v>
      </c>
      <c r="Q1448" s="79"/>
    </row>
    <row r="1449" s="29" customFormat="1" ht="20" customHeight="1" spans="2:17">
      <c r="B1449" s="81"/>
      <c r="C1449" s="73"/>
      <c r="D1449" s="73"/>
      <c r="E1449" s="73"/>
      <c r="F1449" s="73"/>
      <c r="G1449" s="74"/>
      <c r="H1449" s="74"/>
      <c r="I1449" s="73"/>
      <c r="J1449" s="73"/>
      <c r="K1449" s="77" t="s">
        <v>703</v>
      </c>
      <c r="L1449" s="78" t="s">
        <v>704</v>
      </c>
      <c r="M1449" s="78" t="s">
        <v>705</v>
      </c>
      <c r="N1449" s="77" t="s">
        <v>665</v>
      </c>
      <c r="O1449" s="77" t="s">
        <v>2473</v>
      </c>
      <c r="P1449" s="77" t="s">
        <v>817</v>
      </c>
      <c r="Q1449" s="79"/>
    </row>
    <row r="1450" s="29" customFormat="1" ht="20" customHeight="1" spans="2:17">
      <c r="B1450" s="81"/>
      <c r="C1450" s="73" t="s">
        <v>2502</v>
      </c>
      <c r="D1450" s="73" t="s">
        <v>660</v>
      </c>
      <c r="E1450" s="73" t="s">
        <v>2503</v>
      </c>
      <c r="F1450" s="73">
        <v>80235819</v>
      </c>
      <c r="G1450" s="74">
        <f>3178665/10000</f>
        <v>317.8665</v>
      </c>
      <c r="H1450" s="74">
        <f>3178665/10000</f>
        <v>317.8665</v>
      </c>
      <c r="I1450" s="73"/>
      <c r="J1450" s="73" t="s">
        <v>2504</v>
      </c>
      <c r="K1450" s="51" t="s">
        <v>662</v>
      </c>
      <c r="L1450" s="51" t="s">
        <v>663</v>
      </c>
      <c r="M1450" s="52" t="s">
        <v>2505</v>
      </c>
      <c r="N1450" s="51" t="s">
        <v>700</v>
      </c>
      <c r="O1450" s="51" t="s">
        <v>2506</v>
      </c>
      <c r="P1450" s="51" t="s">
        <v>757</v>
      </c>
      <c r="Q1450" s="79"/>
    </row>
    <row r="1451" s="29" customFormat="1" ht="20" customHeight="1" spans="2:17">
      <c r="B1451" s="81"/>
      <c r="C1451" s="73"/>
      <c r="D1451" s="73"/>
      <c r="E1451" s="73"/>
      <c r="F1451" s="73"/>
      <c r="G1451" s="74"/>
      <c r="H1451" s="74"/>
      <c r="I1451" s="73"/>
      <c r="J1451" s="73"/>
      <c r="K1451" s="51" t="s">
        <v>662</v>
      </c>
      <c r="L1451" s="51" t="s">
        <v>682</v>
      </c>
      <c r="M1451" s="52" t="s">
        <v>2507</v>
      </c>
      <c r="N1451" s="51" t="s">
        <v>670</v>
      </c>
      <c r="O1451" s="51" t="s">
        <v>671</v>
      </c>
      <c r="P1451" s="51" t="s">
        <v>672</v>
      </c>
      <c r="Q1451" s="79"/>
    </row>
    <row r="1452" s="29" customFormat="1" ht="20" customHeight="1" spans="2:17">
      <c r="B1452" s="81"/>
      <c r="C1452" s="73"/>
      <c r="D1452" s="73"/>
      <c r="E1452" s="73"/>
      <c r="F1452" s="73"/>
      <c r="G1452" s="74"/>
      <c r="H1452" s="74"/>
      <c r="I1452" s="73"/>
      <c r="J1452" s="73"/>
      <c r="K1452" s="51" t="s">
        <v>662</v>
      </c>
      <c r="L1452" s="51" t="s">
        <v>668</v>
      </c>
      <c r="M1452" s="52" t="s">
        <v>2508</v>
      </c>
      <c r="N1452" s="51" t="s">
        <v>670</v>
      </c>
      <c r="O1452" s="51" t="s">
        <v>671</v>
      </c>
      <c r="P1452" s="51" t="s">
        <v>672</v>
      </c>
      <c r="Q1452" s="79"/>
    </row>
    <row r="1453" s="29" customFormat="1" ht="20" customHeight="1" spans="2:17">
      <c r="B1453" s="81"/>
      <c r="C1453" s="73"/>
      <c r="D1453" s="73"/>
      <c r="E1453" s="73"/>
      <c r="F1453" s="73"/>
      <c r="G1453" s="74"/>
      <c r="H1453" s="74"/>
      <c r="I1453" s="73"/>
      <c r="J1453" s="73"/>
      <c r="K1453" s="51" t="s">
        <v>662</v>
      </c>
      <c r="L1453" s="51" t="s">
        <v>663</v>
      </c>
      <c r="M1453" s="52" t="s">
        <v>2509</v>
      </c>
      <c r="N1453" s="51" t="s">
        <v>700</v>
      </c>
      <c r="O1453" s="51" t="s">
        <v>1524</v>
      </c>
      <c r="P1453" s="51" t="s">
        <v>757</v>
      </c>
      <c r="Q1453" s="79"/>
    </row>
    <row r="1454" s="29" customFormat="1" ht="20" customHeight="1" spans="2:17">
      <c r="B1454" s="81"/>
      <c r="C1454" s="73"/>
      <c r="D1454" s="73"/>
      <c r="E1454" s="73"/>
      <c r="F1454" s="73"/>
      <c r="G1454" s="74"/>
      <c r="H1454" s="74"/>
      <c r="I1454" s="73"/>
      <c r="J1454" s="73"/>
      <c r="K1454" s="51" t="s">
        <v>662</v>
      </c>
      <c r="L1454" s="51" t="s">
        <v>682</v>
      </c>
      <c r="M1454" s="52" t="s">
        <v>2510</v>
      </c>
      <c r="N1454" s="51" t="s">
        <v>700</v>
      </c>
      <c r="O1454" s="51" t="s">
        <v>1653</v>
      </c>
      <c r="P1454" s="51" t="s">
        <v>672</v>
      </c>
      <c r="Q1454" s="79"/>
    </row>
    <row r="1455" s="29" customFormat="1" ht="20" customHeight="1" spans="2:17">
      <c r="B1455" s="81"/>
      <c r="C1455" s="73"/>
      <c r="D1455" s="73"/>
      <c r="E1455" s="73"/>
      <c r="F1455" s="73"/>
      <c r="G1455" s="74"/>
      <c r="H1455" s="74"/>
      <c r="I1455" s="73"/>
      <c r="J1455" s="73"/>
      <c r="K1455" s="51" t="s">
        <v>688</v>
      </c>
      <c r="L1455" s="51" t="s">
        <v>692</v>
      </c>
      <c r="M1455" s="52" t="s">
        <v>2511</v>
      </c>
      <c r="N1455" s="51" t="s">
        <v>674</v>
      </c>
      <c r="O1455" s="51" t="s">
        <v>869</v>
      </c>
      <c r="P1455" s="51" t="s">
        <v>2423</v>
      </c>
      <c r="Q1455" s="79"/>
    </row>
    <row r="1456" s="29" customFormat="1" ht="20" customHeight="1" spans="2:17">
      <c r="B1456" s="81"/>
      <c r="C1456" s="73"/>
      <c r="D1456" s="73"/>
      <c r="E1456" s="73"/>
      <c r="F1456" s="73"/>
      <c r="G1456" s="74"/>
      <c r="H1456" s="74"/>
      <c r="I1456" s="73"/>
      <c r="J1456" s="73"/>
      <c r="K1456" s="51" t="s">
        <v>688</v>
      </c>
      <c r="L1456" s="51" t="s">
        <v>689</v>
      </c>
      <c r="M1456" s="52" t="s">
        <v>2485</v>
      </c>
      <c r="N1456" s="51" t="s">
        <v>674</v>
      </c>
      <c r="O1456" s="51" t="s">
        <v>1226</v>
      </c>
      <c r="P1456" s="51" t="s">
        <v>2423</v>
      </c>
      <c r="Q1456" s="79"/>
    </row>
    <row r="1457" s="29" customFormat="1" ht="20" customHeight="1" spans="2:17">
      <c r="B1457" s="81"/>
      <c r="C1457" s="73"/>
      <c r="D1457" s="73"/>
      <c r="E1457" s="73"/>
      <c r="F1457" s="73"/>
      <c r="G1457" s="74"/>
      <c r="H1457" s="74"/>
      <c r="I1457" s="73"/>
      <c r="J1457" s="73"/>
      <c r="K1457" s="51" t="s">
        <v>688</v>
      </c>
      <c r="L1457" s="51" t="s">
        <v>692</v>
      </c>
      <c r="M1457" s="52" t="s">
        <v>2457</v>
      </c>
      <c r="N1457" s="51" t="s">
        <v>674</v>
      </c>
      <c r="O1457" s="51" t="s">
        <v>1226</v>
      </c>
      <c r="P1457" s="51" t="s">
        <v>2423</v>
      </c>
      <c r="Q1457" s="79"/>
    </row>
    <row r="1458" s="29" customFormat="1" ht="20" customHeight="1" spans="2:17">
      <c r="B1458" s="81"/>
      <c r="C1458" s="73"/>
      <c r="D1458" s="73"/>
      <c r="E1458" s="73"/>
      <c r="F1458" s="73"/>
      <c r="G1458" s="74"/>
      <c r="H1458" s="74"/>
      <c r="I1458" s="73"/>
      <c r="J1458" s="73"/>
      <c r="K1458" s="51" t="s">
        <v>688</v>
      </c>
      <c r="L1458" s="51" t="s">
        <v>689</v>
      </c>
      <c r="M1458" s="52" t="s">
        <v>2484</v>
      </c>
      <c r="N1458" s="51" t="s">
        <v>674</v>
      </c>
      <c r="O1458" s="51" t="s">
        <v>2512</v>
      </c>
      <c r="P1458" s="51" t="s">
        <v>2423</v>
      </c>
      <c r="Q1458" s="79"/>
    </row>
    <row r="1459" s="29" customFormat="1" ht="20" customHeight="1" spans="2:17">
      <c r="B1459" s="81"/>
      <c r="C1459" s="73"/>
      <c r="D1459" s="73"/>
      <c r="E1459" s="73"/>
      <c r="F1459" s="73"/>
      <c r="G1459" s="74"/>
      <c r="H1459" s="74"/>
      <c r="I1459" s="73"/>
      <c r="J1459" s="73"/>
      <c r="K1459" s="51" t="s">
        <v>697</v>
      </c>
      <c r="L1459" s="51" t="s">
        <v>698</v>
      </c>
      <c r="M1459" s="52" t="s">
        <v>2513</v>
      </c>
      <c r="N1459" s="51" t="s">
        <v>700</v>
      </c>
      <c r="O1459" s="51" t="s">
        <v>902</v>
      </c>
      <c r="P1459" s="51" t="s">
        <v>672</v>
      </c>
      <c r="Q1459" s="79"/>
    </row>
    <row r="1460" s="29" customFormat="1" ht="20" customHeight="1" spans="2:17">
      <c r="B1460" s="81"/>
      <c r="C1460" s="73"/>
      <c r="D1460" s="73"/>
      <c r="E1460" s="73"/>
      <c r="F1460" s="73"/>
      <c r="G1460" s="74"/>
      <c r="H1460" s="74"/>
      <c r="I1460" s="73"/>
      <c r="J1460" s="73"/>
      <c r="K1460" s="51" t="s">
        <v>697</v>
      </c>
      <c r="L1460" s="51" t="s">
        <v>698</v>
      </c>
      <c r="M1460" s="52" t="s">
        <v>2459</v>
      </c>
      <c r="N1460" s="51" t="s">
        <v>700</v>
      </c>
      <c r="O1460" s="51" t="s">
        <v>902</v>
      </c>
      <c r="P1460" s="51" t="s">
        <v>672</v>
      </c>
      <c r="Q1460" s="79"/>
    </row>
    <row r="1461" s="29" customFormat="1" ht="20" customHeight="1" spans="2:17">
      <c r="B1461" s="81"/>
      <c r="C1461" s="73"/>
      <c r="D1461" s="73"/>
      <c r="E1461" s="73"/>
      <c r="F1461" s="73"/>
      <c r="G1461" s="74"/>
      <c r="H1461" s="74"/>
      <c r="I1461" s="73"/>
      <c r="J1461" s="73"/>
      <c r="K1461" s="51" t="s">
        <v>703</v>
      </c>
      <c r="L1461" s="51" t="s">
        <v>704</v>
      </c>
      <c r="M1461" s="52" t="s">
        <v>705</v>
      </c>
      <c r="N1461" s="51" t="s">
        <v>665</v>
      </c>
      <c r="O1461" s="51" t="s">
        <v>2514</v>
      </c>
      <c r="P1461" s="51" t="s">
        <v>2515</v>
      </c>
      <c r="Q1461" s="79"/>
    </row>
    <row r="1462" s="29" customFormat="1" ht="20" customHeight="1" spans="2:17">
      <c r="B1462" s="81"/>
      <c r="C1462" s="73" t="s">
        <v>2516</v>
      </c>
      <c r="D1462" s="73" t="s">
        <v>660</v>
      </c>
      <c r="E1462" s="73" t="s">
        <v>2503</v>
      </c>
      <c r="F1462" s="73">
        <v>80235819</v>
      </c>
      <c r="G1462" s="74">
        <v>40</v>
      </c>
      <c r="H1462" s="74">
        <v>40</v>
      </c>
      <c r="I1462" s="73"/>
      <c r="J1462" s="73" t="s">
        <v>2517</v>
      </c>
      <c r="K1462" s="51" t="s">
        <v>662</v>
      </c>
      <c r="L1462" s="51" t="s">
        <v>682</v>
      </c>
      <c r="M1462" s="52" t="s">
        <v>2518</v>
      </c>
      <c r="N1462" s="51" t="s">
        <v>674</v>
      </c>
      <c r="O1462" s="51" t="s">
        <v>823</v>
      </c>
      <c r="P1462" s="51" t="s">
        <v>2423</v>
      </c>
      <c r="Q1462" s="79"/>
    </row>
    <row r="1463" s="29" customFormat="1" ht="20" customHeight="1" spans="2:17">
      <c r="B1463" s="81"/>
      <c r="C1463" s="73"/>
      <c r="D1463" s="73"/>
      <c r="E1463" s="73"/>
      <c r="F1463" s="73"/>
      <c r="G1463" s="74"/>
      <c r="H1463" s="74"/>
      <c r="I1463" s="73"/>
      <c r="J1463" s="73"/>
      <c r="K1463" s="51" t="s">
        <v>662</v>
      </c>
      <c r="L1463" s="51" t="s">
        <v>682</v>
      </c>
      <c r="M1463" s="52" t="s">
        <v>1794</v>
      </c>
      <c r="N1463" s="51" t="s">
        <v>674</v>
      </c>
      <c r="O1463" s="51" t="s">
        <v>1333</v>
      </c>
      <c r="P1463" s="51" t="s">
        <v>2423</v>
      </c>
      <c r="Q1463" s="79"/>
    </row>
    <row r="1464" s="29" customFormat="1" ht="20" customHeight="1" spans="2:17">
      <c r="B1464" s="81"/>
      <c r="C1464" s="73"/>
      <c r="D1464" s="73"/>
      <c r="E1464" s="73"/>
      <c r="F1464" s="73"/>
      <c r="G1464" s="74"/>
      <c r="H1464" s="74"/>
      <c r="I1464" s="73"/>
      <c r="J1464" s="73"/>
      <c r="K1464" s="51" t="s">
        <v>662</v>
      </c>
      <c r="L1464" s="51" t="s">
        <v>668</v>
      </c>
      <c r="M1464" s="52" t="s">
        <v>1329</v>
      </c>
      <c r="N1464" s="51" t="s">
        <v>674</v>
      </c>
      <c r="O1464" s="51" t="s">
        <v>2519</v>
      </c>
      <c r="P1464" s="51" t="s">
        <v>995</v>
      </c>
      <c r="Q1464" s="79"/>
    </row>
    <row r="1465" s="29" customFormat="1" ht="20" customHeight="1" spans="2:17">
      <c r="B1465" s="81"/>
      <c r="C1465" s="73"/>
      <c r="D1465" s="73"/>
      <c r="E1465" s="73"/>
      <c r="F1465" s="73"/>
      <c r="G1465" s="74"/>
      <c r="H1465" s="74"/>
      <c r="I1465" s="73"/>
      <c r="J1465" s="73"/>
      <c r="K1465" s="51" t="s">
        <v>662</v>
      </c>
      <c r="L1465" s="51" t="s">
        <v>668</v>
      </c>
      <c r="M1465" s="52" t="s">
        <v>747</v>
      </c>
      <c r="N1465" s="51" t="s">
        <v>674</v>
      </c>
      <c r="O1465" s="51" t="s">
        <v>2519</v>
      </c>
      <c r="P1465" s="51" t="s">
        <v>995</v>
      </c>
      <c r="Q1465" s="79"/>
    </row>
    <row r="1466" s="29" customFormat="1" ht="20" customHeight="1" spans="2:17">
      <c r="B1466" s="81"/>
      <c r="C1466" s="73"/>
      <c r="D1466" s="73"/>
      <c r="E1466" s="73"/>
      <c r="F1466" s="73"/>
      <c r="G1466" s="74"/>
      <c r="H1466" s="74"/>
      <c r="I1466" s="73"/>
      <c r="J1466" s="73"/>
      <c r="K1466" s="51" t="s">
        <v>662</v>
      </c>
      <c r="L1466" s="51" t="s">
        <v>663</v>
      </c>
      <c r="M1466" s="52" t="s">
        <v>2453</v>
      </c>
      <c r="N1466" s="51" t="s">
        <v>670</v>
      </c>
      <c r="O1466" s="51" t="s">
        <v>666</v>
      </c>
      <c r="P1466" s="51" t="s">
        <v>974</v>
      </c>
      <c r="Q1466" s="79"/>
    </row>
    <row r="1467" s="29" customFormat="1" ht="20" customHeight="1" spans="2:17">
      <c r="B1467" s="81"/>
      <c r="C1467" s="73"/>
      <c r="D1467" s="73"/>
      <c r="E1467" s="73"/>
      <c r="F1467" s="73"/>
      <c r="G1467" s="74"/>
      <c r="H1467" s="74"/>
      <c r="I1467" s="73"/>
      <c r="J1467" s="73"/>
      <c r="K1467" s="51" t="s">
        <v>662</v>
      </c>
      <c r="L1467" s="51" t="s">
        <v>663</v>
      </c>
      <c r="M1467" s="52" t="s">
        <v>2446</v>
      </c>
      <c r="N1467" s="51" t="s">
        <v>670</v>
      </c>
      <c r="O1467" s="51" t="s">
        <v>2520</v>
      </c>
      <c r="P1467" s="51" t="s">
        <v>757</v>
      </c>
      <c r="Q1467" s="79"/>
    </row>
    <row r="1468" s="29" customFormat="1" ht="20" customHeight="1" spans="2:17">
      <c r="B1468" s="81"/>
      <c r="C1468" s="73"/>
      <c r="D1468" s="73"/>
      <c r="E1468" s="73"/>
      <c r="F1468" s="73"/>
      <c r="G1468" s="74"/>
      <c r="H1468" s="74"/>
      <c r="I1468" s="73"/>
      <c r="J1468" s="73"/>
      <c r="K1468" s="51" t="s">
        <v>688</v>
      </c>
      <c r="L1468" s="51" t="s">
        <v>692</v>
      </c>
      <c r="M1468" s="52" t="s">
        <v>2426</v>
      </c>
      <c r="N1468" s="51" t="s">
        <v>674</v>
      </c>
      <c r="O1468" s="51" t="s">
        <v>869</v>
      </c>
      <c r="P1468" s="51" t="s">
        <v>757</v>
      </c>
      <c r="Q1468" s="79"/>
    </row>
    <row r="1469" s="29" customFormat="1" ht="20" customHeight="1" spans="2:17">
      <c r="B1469" s="81"/>
      <c r="C1469" s="73"/>
      <c r="D1469" s="73"/>
      <c r="E1469" s="73"/>
      <c r="F1469" s="73"/>
      <c r="G1469" s="74"/>
      <c r="H1469" s="74"/>
      <c r="I1469" s="73"/>
      <c r="J1469" s="73"/>
      <c r="K1469" s="51" t="s">
        <v>688</v>
      </c>
      <c r="L1469" s="51" t="s">
        <v>689</v>
      </c>
      <c r="M1469" s="52" t="s">
        <v>2521</v>
      </c>
      <c r="N1469" s="51" t="s">
        <v>674</v>
      </c>
      <c r="O1469" s="51" t="s">
        <v>1226</v>
      </c>
      <c r="P1469" s="51" t="s">
        <v>757</v>
      </c>
      <c r="Q1469" s="79"/>
    </row>
    <row r="1470" s="29" customFormat="1" ht="20" customHeight="1" spans="2:17">
      <c r="B1470" s="81"/>
      <c r="C1470" s="73"/>
      <c r="D1470" s="73"/>
      <c r="E1470" s="73"/>
      <c r="F1470" s="73"/>
      <c r="G1470" s="74"/>
      <c r="H1470" s="74"/>
      <c r="I1470" s="73"/>
      <c r="J1470" s="73"/>
      <c r="K1470" s="51" t="s">
        <v>688</v>
      </c>
      <c r="L1470" s="51" t="s">
        <v>689</v>
      </c>
      <c r="M1470" s="52" t="s">
        <v>2522</v>
      </c>
      <c r="N1470" s="51" t="s">
        <v>674</v>
      </c>
      <c r="O1470" s="51" t="s">
        <v>1226</v>
      </c>
      <c r="P1470" s="51" t="s">
        <v>757</v>
      </c>
      <c r="Q1470" s="79"/>
    </row>
    <row r="1471" s="29" customFormat="1" ht="20" customHeight="1" spans="2:17">
      <c r="B1471" s="81"/>
      <c r="C1471" s="73"/>
      <c r="D1471" s="73"/>
      <c r="E1471" s="73"/>
      <c r="F1471" s="73"/>
      <c r="G1471" s="74"/>
      <c r="H1471" s="74"/>
      <c r="I1471" s="73"/>
      <c r="J1471" s="73"/>
      <c r="K1471" s="51" t="s">
        <v>697</v>
      </c>
      <c r="L1471" s="51" t="s">
        <v>698</v>
      </c>
      <c r="M1471" s="52" t="s">
        <v>2428</v>
      </c>
      <c r="N1471" s="51" t="s">
        <v>700</v>
      </c>
      <c r="O1471" s="51" t="s">
        <v>902</v>
      </c>
      <c r="P1471" s="51" t="s">
        <v>672</v>
      </c>
      <c r="Q1471" s="79"/>
    </row>
    <row r="1472" s="29" customFormat="1" ht="20" customHeight="1" spans="2:17">
      <c r="B1472" s="81"/>
      <c r="C1472" s="73"/>
      <c r="D1472" s="73"/>
      <c r="E1472" s="73"/>
      <c r="F1472" s="73"/>
      <c r="G1472" s="74"/>
      <c r="H1472" s="74"/>
      <c r="I1472" s="73"/>
      <c r="J1472" s="73"/>
      <c r="K1472" s="51" t="s">
        <v>697</v>
      </c>
      <c r="L1472" s="51" t="s">
        <v>698</v>
      </c>
      <c r="M1472" s="52" t="s">
        <v>2449</v>
      </c>
      <c r="N1472" s="51" t="s">
        <v>700</v>
      </c>
      <c r="O1472" s="51" t="s">
        <v>902</v>
      </c>
      <c r="P1472" s="51" t="s">
        <v>672</v>
      </c>
      <c r="Q1472" s="79"/>
    </row>
    <row r="1473" s="29" customFormat="1" ht="20" customHeight="1" spans="2:17">
      <c r="B1473" s="81"/>
      <c r="C1473" s="73"/>
      <c r="D1473" s="73"/>
      <c r="E1473" s="73"/>
      <c r="F1473" s="73"/>
      <c r="G1473" s="74"/>
      <c r="H1473" s="74"/>
      <c r="I1473" s="73"/>
      <c r="J1473" s="73"/>
      <c r="K1473" s="51" t="s">
        <v>703</v>
      </c>
      <c r="L1473" s="51" t="s">
        <v>704</v>
      </c>
      <c r="M1473" s="52" t="s">
        <v>705</v>
      </c>
      <c r="N1473" s="51" t="s">
        <v>670</v>
      </c>
      <c r="O1473" s="51" t="s">
        <v>2523</v>
      </c>
      <c r="P1473" s="51" t="s">
        <v>2515</v>
      </c>
      <c r="Q1473" s="79"/>
    </row>
    <row r="1474" s="29" customFormat="1" ht="20" customHeight="1" spans="2:17">
      <c r="B1474" s="81"/>
      <c r="C1474" s="73" t="s">
        <v>2524</v>
      </c>
      <c r="D1474" s="73" t="s">
        <v>660</v>
      </c>
      <c r="E1474" s="73" t="s">
        <v>2503</v>
      </c>
      <c r="F1474" s="73">
        <v>80235819</v>
      </c>
      <c r="G1474" s="82">
        <f>1777144.68/10000</f>
        <v>177.714468</v>
      </c>
      <c r="H1474" s="74">
        <f>1777144.68/10000</f>
        <v>177.714468</v>
      </c>
      <c r="I1474" s="73"/>
      <c r="J1474" s="73" t="s">
        <v>2525</v>
      </c>
      <c r="K1474" s="51" t="s">
        <v>662</v>
      </c>
      <c r="L1474" s="51" t="s">
        <v>668</v>
      </c>
      <c r="M1474" s="52" t="s">
        <v>747</v>
      </c>
      <c r="N1474" s="51" t="s">
        <v>674</v>
      </c>
      <c r="O1474" s="51" t="s">
        <v>2519</v>
      </c>
      <c r="P1474" s="51" t="s">
        <v>995</v>
      </c>
      <c r="Q1474" s="79"/>
    </row>
    <row r="1475" s="29" customFormat="1" ht="20" customHeight="1" spans="2:17">
      <c r="B1475" s="81"/>
      <c r="C1475" s="73"/>
      <c r="D1475" s="73"/>
      <c r="E1475" s="73"/>
      <c r="F1475" s="73"/>
      <c r="G1475" s="82"/>
      <c r="H1475" s="74"/>
      <c r="I1475" s="73"/>
      <c r="J1475" s="73"/>
      <c r="K1475" s="51" t="s">
        <v>662</v>
      </c>
      <c r="L1475" s="51" t="s">
        <v>668</v>
      </c>
      <c r="M1475" s="52" t="s">
        <v>1568</v>
      </c>
      <c r="N1475" s="51" t="s">
        <v>674</v>
      </c>
      <c r="O1475" s="51" t="s">
        <v>866</v>
      </c>
      <c r="P1475" s="51" t="s">
        <v>2423</v>
      </c>
      <c r="Q1475" s="79"/>
    </row>
    <row r="1476" s="29" customFormat="1" ht="20" customHeight="1" spans="2:17">
      <c r="B1476" s="81"/>
      <c r="C1476" s="73"/>
      <c r="D1476" s="73"/>
      <c r="E1476" s="73"/>
      <c r="F1476" s="73"/>
      <c r="G1476" s="82"/>
      <c r="H1476" s="74"/>
      <c r="I1476" s="73"/>
      <c r="J1476" s="73"/>
      <c r="K1476" s="51" t="s">
        <v>662</v>
      </c>
      <c r="L1476" s="51" t="s">
        <v>682</v>
      </c>
      <c r="M1476" s="52" t="s">
        <v>827</v>
      </c>
      <c r="N1476" s="51" t="s">
        <v>674</v>
      </c>
      <c r="O1476" s="51" t="s">
        <v>2443</v>
      </c>
      <c r="P1476" s="51" t="s">
        <v>2423</v>
      </c>
      <c r="Q1476" s="79"/>
    </row>
    <row r="1477" s="29" customFormat="1" ht="20" customHeight="1" spans="2:17">
      <c r="B1477" s="81"/>
      <c r="C1477" s="73"/>
      <c r="D1477" s="73"/>
      <c r="E1477" s="73"/>
      <c r="F1477" s="73"/>
      <c r="G1477" s="82"/>
      <c r="H1477" s="74"/>
      <c r="I1477" s="73"/>
      <c r="J1477" s="73"/>
      <c r="K1477" s="51" t="s">
        <v>662</v>
      </c>
      <c r="L1477" s="51" t="s">
        <v>663</v>
      </c>
      <c r="M1477" s="52" t="s">
        <v>2526</v>
      </c>
      <c r="N1477" s="51" t="s">
        <v>670</v>
      </c>
      <c r="O1477" s="51" t="s">
        <v>2520</v>
      </c>
      <c r="P1477" s="51" t="s">
        <v>757</v>
      </c>
      <c r="Q1477" s="79"/>
    </row>
    <row r="1478" s="29" customFormat="1" ht="20" customHeight="1" spans="2:17">
      <c r="B1478" s="81"/>
      <c r="C1478" s="73"/>
      <c r="D1478" s="73"/>
      <c r="E1478" s="73"/>
      <c r="F1478" s="73"/>
      <c r="G1478" s="82"/>
      <c r="H1478" s="74"/>
      <c r="I1478" s="73"/>
      <c r="J1478" s="73"/>
      <c r="K1478" s="51" t="s">
        <v>662</v>
      </c>
      <c r="L1478" s="51" t="s">
        <v>663</v>
      </c>
      <c r="M1478" s="52" t="s">
        <v>2453</v>
      </c>
      <c r="N1478" s="51" t="s">
        <v>670</v>
      </c>
      <c r="O1478" s="51" t="s">
        <v>666</v>
      </c>
      <c r="P1478" s="51" t="s">
        <v>974</v>
      </c>
      <c r="Q1478" s="79"/>
    </row>
    <row r="1479" s="29" customFormat="1" ht="20" customHeight="1" spans="2:17">
      <c r="B1479" s="81"/>
      <c r="C1479" s="73"/>
      <c r="D1479" s="73"/>
      <c r="E1479" s="73"/>
      <c r="F1479" s="73"/>
      <c r="G1479" s="82"/>
      <c r="H1479" s="74"/>
      <c r="I1479" s="73"/>
      <c r="J1479" s="73"/>
      <c r="K1479" s="51" t="s">
        <v>662</v>
      </c>
      <c r="L1479" s="51" t="s">
        <v>682</v>
      </c>
      <c r="M1479" s="52" t="s">
        <v>1794</v>
      </c>
      <c r="N1479" s="51" t="s">
        <v>674</v>
      </c>
      <c r="O1479" s="51" t="s">
        <v>1333</v>
      </c>
      <c r="P1479" s="51" t="s">
        <v>2423</v>
      </c>
      <c r="Q1479" s="79"/>
    </row>
    <row r="1480" s="29" customFormat="1" ht="20" customHeight="1" spans="2:17">
      <c r="B1480" s="81"/>
      <c r="C1480" s="73"/>
      <c r="D1480" s="73"/>
      <c r="E1480" s="73"/>
      <c r="F1480" s="73"/>
      <c r="G1480" s="82"/>
      <c r="H1480" s="74"/>
      <c r="I1480" s="73"/>
      <c r="J1480" s="73"/>
      <c r="K1480" s="51" t="s">
        <v>688</v>
      </c>
      <c r="L1480" s="51" t="s">
        <v>692</v>
      </c>
      <c r="M1480" s="52" t="s">
        <v>2457</v>
      </c>
      <c r="N1480" s="51" t="s">
        <v>674</v>
      </c>
      <c r="O1480" s="51" t="s">
        <v>1226</v>
      </c>
      <c r="P1480" s="51" t="s">
        <v>2423</v>
      </c>
      <c r="Q1480" s="79"/>
    </row>
    <row r="1481" s="29" customFormat="1" ht="20" customHeight="1" spans="2:17">
      <c r="B1481" s="81"/>
      <c r="C1481" s="73"/>
      <c r="D1481" s="73"/>
      <c r="E1481" s="73"/>
      <c r="F1481" s="73"/>
      <c r="G1481" s="82"/>
      <c r="H1481" s="74"/>
      <c r="I1481" s="73"/>
      <c r="J1481" s="73"/>
      <c r="K1481" s="51" t="s">
        <v>688</v>
      </c>
      <c r="L1481" s="51" t="s">
        <v>689</v>
      </c>
      <c r="M1481" s="52" t="s">
        <v>2521</v>
      </c>
      <c r="N1481" s="51" t="s">
        <v>674</v>
      </c>
      <c r="O1481" s="51" t="s">
        <v>1226</v>
      </c>
      <c r="P1481" s="51" t="s">
        <v>2423</v>
      </c>
      <c r="Q1481" s="79"/>
    </row>
    <row r="1482" s="29" customFormat="1" ht="20" customHeight="1" spans="2:17">
      <c r="B1482" s="81"/>
      <c r="C1482" s="73"/>
      <c r="D1482" s="73"/>
      <c r="E1482" s="73"/>
      <c r="F1482" s="73"/>
      <c r="G1482" s="82"/>
      <c r="H1482" s="74"/>
      <c r="I1482" s="73"/>
      <c r="J1482" s="73"/>
      <c r="K1482" s="51" t="s">
        <v>688</v>
      </c>
      <c r="L1482" s="51" t="s">
        <v>689</v>
      </c>
      <c r="M1482" s="52" t="s">
        <v>2527</v>
      </c>
      <c r="N1482" s="51" t="s">
        <v>674</v>
      </c>
      <c r="O1482" s="51" t="s">
        <v>2512</v>
      </c>
      <c r="P1482" s="51" t="s">
        <v>2423</v>
      </c>
      <c r="Q1482" s="79"/>
    </row>
    <row r="1483" s="29" customFormat="1" ht="20" customHeight="1" spans="2:17">
      <c r="B1483" s="81"/>
      <c r="C1483" s="73"/>
      <c r="D1483" s="73"/>
      <c r="E1483" s="73"/>
      <c r="F1483" s="73"/>
      <c r="G1483" s="82"/>
      <c r="H1483" s="74"/>
      <c r="I1483" s="73"/>
      <c r="J1483" s="73"/>
      <c r="K1483" s="51" t="s">
        <v>697</v>
      </c>
      <c r="L1483" s="51" t="s">
        <v>698</v>
      </c>
      <c r="M1483" s="52" t="s">
        <v>2528</v>
      </c>
      <c r="N1483" s="51" t="s">
        <v>700</v>
      </c>
      <c r="O1483" s="51" t="s">
        <v>902</v>
      </c>
      <c r="P1483" s="51" t="s">
        <v>672</v>
      </c>
      <c r="Q1483" s="79"/>
    </row>
    <row r="1484" s="29" customFormat="1" ht="20" customHeight="1" spans="2:17">
      <c r="B1484" s="81"/>
      <c r="C1484" s="73"/>
      <c r="D1484" s="73"/>
      <c r="E1484" s="73"/>
      <c r="F1484" s="73"/>
      <c r="G1484" s="82"/>
      <c r="H1484" s="74"/>
      <c r="I1484" s="73"/>
      <c r="J1484" s="73"/>
      <c r="K1484" s="51" t="s">
        <v>697</v>
      </c>
      <c r="L1484" s="51" t="s">
        <v>698</v>
      </c>
      <c r="M1484" s="52" t="s">
        <v>2428</v>
      </c>
      <c r="N1484" s="51" t="s">
        <v>700</v>
      </c>
      <c r="O1484" s="51" t="s">
        <v>902</v>
      </c>
      <c r="P1484" s="51" t="s">
        <v>672</v>
      </c>
      <c r="Q1484" s="79"/>
    </row>
    <row r="1485" s="29" customFormat="1" ht="20" customHeight="1" spans="2:17">
      <c r="B1485" s="81"/>
      <c r="C1485" s="73"/>
      <c r="D1485" s="73"/>
      <c r="E1485" s="73"/>
      <c r="F1485" s="73"/>
      <c r="G1485" s="82"/>
      <c r="H1485" s="74"/>
      <c r="I1485" s="73"/>
      <c r="J1485" s="73"/>
      <c r="K1485" s="51" t="s">
        <v>703</v>
      </c>
      <c r="L1485" s="51" t="s">
        <v>704</v>
      </c>
      <c r="M1485" s="52" t="s">
        <v>705</v>
      </c>
      <c r="N1485" s="51" t="s">
        <v>670</v>
      </c>
      <c r="O1485" s="51" t="s">
        <v>2529</v>
      </c>
      <c r="P1485" s="51" t="s">
        <v>2515</v>
      </c>
      <c r="Q1485" s="79"/>
    </row>
    <row r="1486" s="29" customFormat="1" ht="20" customHeight="1" spans="2:17">
      <c r="B1486" s="81"/>
      <c r="C1486" s="73" t="s">
        <v>2530</v>
      </c>
      <c r="D1486" s="73" t="s">
        <v>660</v>
      </c>
      <c r="E1486" s="73" t="s">
        <v>2503</v>
      </c>
      <c r="F1486" s="73">
        <v>80235819</v>
      </c>
      <c r="G1486" s="74">
        <f>475236/10000</f>
        <v>47.5236</v>
      </c>
      <c r="H1486" s="74">
        <f>475236/10000</f>
        <v>47.5236</v>
      </c>
      <c r="I1486" s="73"/>
      <c r="J1486" s="73" t="s">
        <v>2531</v>
      </c>
      <c r="K1486" s="51" t="s">
        <v>662</v>
      </c>
      <c r="L1486" s="51" t="s">
        <v>663</v>
      </c>
      <c r="M1486" s="52" t="s">
        <v>2456</v>
      </c>
      <c r="N1486" s="51" t="s">
        <v>670</v>
      </c>
      <c r="O1486" s="51" t="s">
        <v>994</v>
      </c>
      <c r="P1486" s="51" t="s">
        <v>757</v>
      </c>
      <c r="Q1486" s="79"/>
    </row>
    <row r="1487" s="29" customFormat="1" ht="20" customHeight="1" spans="2:17">
      <c r="B1487" s="81"/>
      <c r="C1487" s="73"/>
      <c r="D1487" s="73"/>
      <c r="E1487" s="73"/>
      <c r="F1487" s="73"/>
      <c r="G1487" s="74"/>
      <c r="H1487" s="74"/>
      <c r="I1487" s="73"/>
      <c r="J1487" s="73"/>
      <c r="K1487" s="51" t="s">
        <v>662</v>
      </c>
      <c r="L1487" s="51" t="s">
        <v>668</v>
      </c>
      <c r="M1487" s="52" t="s">
        <v>1568</v>
      </c>
      <c r="N1487" s="51" t="s">
        <v>674</v>
      </c>
      <c r="O1487" s="51" t="s">
        <v>866</v>
      </c>
      <c r="P1487" s="51" t="s">
        <v>2423</v>
      </c>
      <c r="Q1487" s="79"/>
    </row>
    <row r="1488" s="29" customFormat="1" ht="20" customHeight="1" spans="2:17">
      <c r="B1488" s="81"/>
      <c r="C1488" s="73"/>
      <c r="D1488" s="73"/>
      <c r="E1488" s="73"/>
      <c r="F1488" s="73"/>
      <c r="G1488" s="74"/>
      <c r="H1488" s="74"/>
      <c r="I1488" s="73"/>
      <c r="J1488" s="73"/>
      <c r="K1488" s="51" t="s">
        <v>662</v>
      </c>
      <c r="L1488" s="51" t="s">
        <v>682</v>
      </c>
      <c r="M1488" s="52" t="s">
        <v>2532</v>
      </c>
      <c r="N1488" s="51" t="s">
        <v>674</v>
      </c>
      <c r="O1488" s="51" t="s">
        <v>2533</v>
      </c>
      <c r="P1488" s="51" t="s">
        <v>2423</v>
      </c>
      <c r="Q1488" s="79"/>
    </row>
    <row r="1489" s="29" customFormat="1" ht="20" customHeight="1" spans="2:17">
      <c r="B1489" s="81"/>
      <c r="C1489" s="73"/>
      <c r="D1489" s="73"/>
      <c r="E1489" s="73"/>
      <c r="F1489" s="73"/>
      <c r="G1489" s="74"/>
      <c r="H1489" s="74"/>
      <c r="I1489" s="73"/>
      <c r="J1489" s="73"/>
      <c r="K1489" s="51" t="s">
        <v>662</v>
      </c>
      <c r="L1489" s="51" t="s">
        <v>668</v>
      </c>
      <c r="M1489" s="52" t="s">
        <v>1329</v>
      </c>
      <c r="N1489" s="51" t="s">
        <v>674</v>
      </c>
      <c r="O1489" s="51" t="s">
        <v>2519</v>
      </c>
      <c r="P1489" s="51" t="s">
        <v>995</v>
      </c>
      <c r="Q1489" s="79"/>
    </row>
    <row r="1490" s="29" customFormat="1" ht="20" customHeight="1" spans="2:17">
      <c r="B1490" s="81"/>
      <c r="C1490" s="73"/>
      <c r="D1490" s="73"/>
      <c r="E1490" s="73"/>
      <c r="F1490" s="73"/>
      <c r="G1490" s="74"/>
      <c r="H1490" s="74"/>
      <c r="I1490" s="73"/>
      <c r="J1490" s="73"/>
      <c r="K1490" s="51" t="s">
        <v>662</v>
      </c>
      <c r="L1490" s="51" t="s">
        <v>682</v>
      </c>
      <c r="M1490" s="52" t="s">
        <v>2534</v>
      </c>
      <c r="N1490" s="51" t="s">
        <v>674</v>
      </c>
      <c r="O1490" s="51" t="s">
        <v>2535</v>
      </c>
      <c r="P1490" s="51" t="s">
        <v>2423</v>
      </c>
      <c r="Q1490" s="79"/>
    </row>
    <row r="1491" s="29" customFormat="1" ht="20" customHeight="1" spans="2:17">
      <c r="B1491" s="81"/>
      <c r="C1491" s="73"/>
      <c r="D1491" s="73"/>
      <c r="E1491" s="73"/>
      <c r="F1491" s="73"/>
      <c r="G1491" s="74"/>
      <c r="H1491" s="74"/>
      <c r="I1491" s="73"/>
      <c r="J1491" s="73"/>
      <c r="K1491" s="51" t="s">
        <v>662</v>
      </c>
      <c r="L1491" s="51" t="s">
        <v>663</v>
      </c>
      <c r="M1491" s="52" t="s">
        <v>2453</v>
      </c>
      <c r="N1491" s="51" t="s">
        <v>670</v>
      </c>
      <c r="O1491" s="51" t="s">
        <v>666</v>
      </c>
      <c r="P1491" s="51" t="s">
        <v>757</v>
      </c>
      <c r="Q1491" s="79"/>
    </row>
    <row r="1492" s="29" customFormat="1" ht="20" customHeight="1" spans="2:17">
      <c r="B1492" s="81"/>
      <c r="C1492" s="73"/>
      <c r="D1492" s="73"/>
      <c r="E1492" s="73"/>
      <c r="F1492" s="73"/>
      <c r="G1492" s="74"/>
      <c r="H1492" s="74"/>
      <c r="I1492" s="73"/>
      <c r="J1492" s="73"/>
      <c r="K1492" s="51" t="s">
        <v>688</v>
      </c>
      <c r="L1492" s="51" t="s">
        <v>689</v>
      </c>
      <c r="M1492" s="52" t="s">
        <v>2527</v>
      </c>
      <c r="N1492" s="51" t="s">
        <v>674</v>
      </c>
      <c r="O1492" s="51" t="s">
        <v>2512</v>
      </c>
      <c r="P1492" s="51" t="s">
        <v>2423</v>
      </c>
      <c r="Q1492" s="79"/>
    </row>
    <row r="1493" s="29" customFormat="1" ht="20" customHeight="1" spans="2:17">
      <c r="B1493" s="81"/>
      <c r="C1493" s="73"/>
      <c r="D1493" s="73"/>
      <c r="E1493" s="73"/>
      <c r="F1493" s="73"/>
      <c r="G1493" s="74"/>
      <c r="H1493" s="74"/>
      <c r="I1493" s="73"/>
      <c r="J1493" s="73"/>
      <c r="K1493" s="51" t="s">
        <v>688</v>
      </c>
      <c r="L1493" s="51" t="s">
        <v>692</v>
      </c>
      <c r="M1493" s="52" t="s">
        <v>2457</v>
      </c>
      <c r="N1493" s="51" t="s">
        <v>674</v>
      </c>
      <c r="O1493" s="51" t="s">
        <v>1226</v>
      </c>
      <c r="P1493" s="51" t="s">
        <v>2423</v>
      </c>
      <c r="Q1493" s="79"/>
    </row>
    <row r="1494" s="29" customFormat="1" ht="20" customHeight="1" spans="2:17">
      <c r="B1494" s="81"/>
      <c r="C1494" s="73"/>
      <c r="D1494" s="73"/>
      <c r="E1494" s="73"/>
      <c r="F1494" s="73"/>
      <c r="G1494" s="74"/>
      <c r="H1494" s="74"/>
      <c r="I1494" s="73"/>
      <c r="J1494" s="73"/>
      <c r="K1494" s="51" t="s">
        <v>688</v>
      </c>
      <c r="L1494" s="51" t="s">
        <v>689</v>
      </c>
      <c r="M1494" s="52" t="s">
        <v>2521</v>
      </c>
      <c r="N1494" s="51" t="s">
        <v>674</v>
      </c>
      <c r="O1494" s="51" t="s">
        <v>1226</v>
      </c>
      <c r="P1494" s="51" t="s">
        <v>2423</v>
      </c>
      <c r="Q1494" s="79"/>
    </row>
    <row r="1495" s="29" customFormat="1" ht="20" customHeight="1" spans="2:17">
      <c r="B1495" s="81"/>
      <c r="C1495" s="73"/>
      <c r="D1495" s="73"/>
      <c r="E1495" s="73"/>
      <c r="F1495" s="73"/>
      <c r="G1495" s="74"/>
      <c r="H1495" s="74"/>
      <c r="I1495" s="73"/>
      <c r="J1495" s="73"/>
      <c r="K1495" s="51" t="s">
        <v>697</v>
      </c>
      <c r="L1495" s="51" t="s">
        <v>698</v>
      </c>
      <c r="M1495" s="52" t="s">
        <v>2428</v>
      </c>
      <c r="N1495" s="51" t="s">
        <v>700</v>
      </c>
      <c r="O1495" s="51" t="s">
        <v>902</v>
      </c>
      <c r="P1495" s="51" t="s">
        <v>672</v>
      </c>
      <c r="Q1495" s="79"/>
    </row>
    <row r="1496" s="29" customFormat="1" ht="20" customHeight="1" spans="2:17">
      <c r="B1496" s="81"/>
      <c r="C1496" s="73"/>
      <c r="D1496" s="73"/>
      <c r="E1496" s="73"/>
      <c r="F1496" s="73"/>
      <c r="G1496" s="74"/>
      <c r="H1496" s="74"/>
      <c r="I1496" s="73"/>
      <c r="J1496" s="73"/>
      <c r="K1496" s="51" t="s">
        <v>697</v>
      </c>
      <c r="L1496" s="51" t="s">
        <v>698</v>
      </c>
      <c r="M1496" s="52" t="s">
        <v>2536</v>
      </c>
      <c r="N1496" s="51" t="s">
        <v>700</v>
      </c>
      <c r="O1496" s="51" t="s">
        <v>902</v>
      </c>
      <c r="P1496" s="51" t="s">
        <v>672</v>
      </c>
      <c r="Q1496" s="79"/>
    </row>
    <row r="1497" s="29" customFormat="1" ht="20" customHeight="1" spans="2:17">
      <c r="B1497" s="81"/>
      <c r="C1497" s="73"/>
      <c r="D1497" s="73"/>
      <c r="E1497" s="73"/>
      <c r="F1497" s="73"/>
      <c r="G1497" s="74"/>
      <c r="H1497" s="74"/>
      <c r="I1497" s="73"/>
      <c r="J1497" s="73"/>
      <c r="K1497" s="51" t="s">
        <v>703</v>
      </c>
      <c r="L1497" s="51" t="s">
        <v>704</v>
      </c>
      <c r="M1497" s="52" t="s">
        <v>705</v>
      </c>
      <c r="N1497" s="51" t="s">
        <v>670</v>
      </c>
      <c r="O1497" s="51" t="s">
        <v>2537</v>
      </c>
      <c r="P1497" s="51" t="s">
        <v>2515</v>
      </c>
      <c r="Q1497" s="79"/>
    </row>
    <row r="1498" s="29" customFormat="1" ht="20" customHeight="1" spans="2:17">
      <c r="B1498" s="81"/>
      <c r="C1498" s="73" t="s">
        <v>2538</v>
      </c>
      <c r="D1498" s="73" t="s">
        <v>660</v>
      </c>
      <c r="E1498" s="73" t="s">
        <v>2503</v>
      </c>
      <c r="F1498" s="73">
        <v>80235819</v>
      </c>
      <c r="G1498" s="74">
        <f>4920/10000</f>
        <v>0.492</v>
      </c>
      <c r="H1498" s="74">
        <f>4920/10000</f>
        <v>0.492</v>
      </c>
      <c r="I1498" s="73"/>
      <c r="J1498" s="73" t="s">
        <v>2539</v>
      </c>
      <c r="K1498" s="51" t="s">
        <v>662</v>
      </c>
      <c r="L1498" s="51" t="s">
        <v>682</v>
      </c>
      <c r="M1498" s="52" t="s">
        <v>2540</v>
      </c>
      <c r="N1498" s="51" t="s">
        <v>674</v>
      </c>
      <c r="O1498" s="51" t="s">
        <v>2541</v>
      </c>
      <c r="P1498" s="51" t="s">
        <v>2423</v>
      </c>
      <c r="Q1498" s="79"/>
    </row>
    <row r="1499" s="29" customFormat="1" ht="20" customHeight="1" spans="2:17">
      <c r="B1499" s="81"/>
      <c r="C1499" s="73"/>
      <c r="D1499" s="73"/>
      <c r="E1499" s="73"/>
      <c r="F1499" s="73"/>
      <c r="G1499" s="74"/>
      <c r="H1499" s="74"/>
      <c r="I1499" s="73"/>
      <c r="J1499" s="73"/>
      <c r="K1499" s="51" t="s">
        <v>662</v>
      </c>
      <c r="L1499" s="51" t="s">
        <v>668</v>
      </c>
      <c r="M1499" s="52" t="s">
        <v>1329</v>
      </c>
      <c r="N1499" s="51" t="s">
        <v>674</v>
      </c>
      <c r="O1499" s="51" t="s">
        <v>866</v>
      </c>
      <c r="P1499" s="51" t="s">
        <v>2423</v>
      </c>
      <c r="Q1499" s="79"/>
    </row>
    <row r="1500" s="29" customFormat="1" ht="20" customHeight="1" spans="2:17">
      <c r="B1500" s="81"/>
      <c r="C1500" s="73"/>
      <c r="D1500" s="73"/>
      <c r="E1500" s="73"/>
      <c r="F1500" s="73"/>
      <c r="G1500" s="74"/>
      <c r="H1500" s="74"/>
      <c r="I1500" s="73"/>
      <c r="J1500" s="73"/>
      <c r="K1500" s="51" t="s">
        <v>662</v>
      </c>
      <c r="L1500" s="51" t="s">
        <v>663</v>
      </c>
      <c r="M1500" s="52" t="s">
        <v>2542</v>
      </c>
      <c r="N1500" s="51" t="s">
        <v>670</v>
      </c>
      <c r="O1500" s="51" t="s">
        <v>926</v>
      </c>
      <c r="P1500" s="51" t="s">
        <v>757</v>
      </c>
      <c r="Q1500" s="79"/>
    </row>
    <row r="1501" s="29" customFormat="1" ht="20" customHeight="1" spans="2:17">
      <c r="B1501" s="81"/>
      <c r="C1501" s="73"/>
      <c r="D1501" s="73"/>
      <c r="E1501" s="73"/>
      <c r="F1501" s="73"/>
      <c r="G1501" s="74"/>
      <c r="H1501" s="74"/>
      <c r="I1501" s="73"/>
      <c r="J1501" s="73"/>
      <c r="K1501" s="51" t="s">
        <v>688</v>
      </c>
      <c r="L1501" s="51" t="s">
        <v>689</v>
      </c>
      <c r="M1501" s="52" t="s">
        <v>2543</v>
      </c>
      <c r="N1501" s="51" t="s">
        <v>674</v>
      </c>
      <c r="O1501" s="51" t="s">
        <v>869</v>
      </c>
      <c r="P1501" s="51" t="s">
        <v>2423</v>
      </c>
      <c r="Q1501" s="79"/>
    </row>
    <row r="1502" s="29" customFormat="1" ht="20" customHeight="1" spans="2:17">
      <c r="B1502" s="81"/>
      <c r="C1502" s="73"/>
      <c r="D1502" s="73"/>
      <c r="E1502" s="73"/>
      <c r="F1502" s="73"/>
      <c r="G1502" s="74"/>
      <c r="H1502" s="74"/>
      <c r="I1502" s="73"/>
      <c r="J1502" s="73"/>
      <c r="K1502" s="51" t="s">
        <v>688</v>
      </c>
      <c r="L1502" s="51" t="s">
        <v>692</v>
      </c>
      <c r="M1502" s="52" t="s">
        <v>2527</v>
      </c>
      <c r="N1502" s="51" t="s">
        <v>674</v>
      </c>
      <c r="O1502" s="51" t="s">
        <v>2512</v>
      </c>
      <c r="P1502" s="51" t="s">
        <v>2423</v>
      </c>
      <c r="Q1502" s="79"/>
    </row>
    <row r="1503" s="29" customFormat="1" ht="20" customHeight="1" spans="2:17">
      <c r="B1503" s="81"/>
      <c r="C1503" s="73"/>
      <c r="D1503" s="73"/>
      <c r="E1503" s="73"/>
      <c r="F1503" s="73"/>
      <c r="G1503" s="74"/>
      <c r="H1503" s="74"/>
      <c r="I1503" s="73"/>
      <c r="J1503" s="73"/>
      <c r="K1503" s="51" t="s">
        <v>697</v>
      </c>
      <c r="L1503" s="51" t="s">
        <v>698</v>
      </c>
      <c r="M1503" s="52" t="s">
        <v>871</v>
      </c>
      <c r="N1503" s="51" t="s">
        <v>700</v>
      </c>
      <c r="O1503" s="51" t="s">
        <v>902</v>
      </c>
      <c r="P1503" s="51" t="s">
        <v>672</v>
      </c>
      <c r="Q1503" s="79"/>
    </row>
    <row r="1504" s="29" customFormat="1" ht="20" customHeight="1" spans="2:17">
      <c r="B1504" s="81"/>
      <c r="C1504" s="73"/>
      <c r="D1504" s="73"/>
      <c r="E1504" s="73"/>
      <c r="F1504" s="73"/>
      <c r="G1504" s="74"/>
      <c r="H1504" s="74"/>
      <c r="I1504" s="73"/>
      <c r="J1504" s="73"/>
      <c r="K1504" s="51" t="s">
        <v>703</v>
      </c>
      <c r="L1504" s="51" t="s">
        <v>704</v>
      </c>
      <c r="M1504" s="52" t="s">
        <v>705</v>
      </c>
      <c r="N1504" s="51" t="s">
        <v>670</v>
      </c>
      <c r="O1504" s="51" t="s">
        <v>2544</v>
      </c>
      <c r="P1504" s="51" t="s">
        <v>2515</v>
      </c>
      <c r="Q1504" s="79"/>
    </row>
    <row r="1505" s="29" customFormat="1" ht="20" customHeight="1" spans="2:17">
      <c r="B1505" s="81"/>
      <c r="C1505" s="73" t="s">
        <v>2545</v>
      </c>
      <c r="D1505" s="73" t="s">
        <v>660</v>
      </c>
      <c r="E1505" s="73" t="s">
        <v>2503</v>
      </c>
      <c r="F1505" s="73">
        <v>80235819</v>
      </c>
      <c r="G1505" s="74">
        <v>900</v>
      </c>
      <c r="H1505" s="74">
        <v>900</v>
      </c>
      <c r="I1505" s="73"/>
      <c r="J1505" s="73" t="s">
        <v>2546</v>
      </c>
      <c r="K1505" s="51" t="s">
        <v>662</v>
      </c>
      <c r="L1505" s="51" t="s">
        <v>682</v>
      </c>
      <c r="M1505" s="52" t="s">
        <v>1794</v>
      </c>
      <c r="N1505" s="51" t="s">
        <v>674</v>
      </c>
      <c r="O1505" s="51" t="s">
        <v>1333</v>
      </c>
      <c r="P1505" s="51" t="s">
        <v>2423</v>
      </c>
      <c r="Q1505" s="79"/>
    </row>
    <row r="1506" s="29" customFormat="1" ht="20" customHeight="1" spans="2:17">
      <c r="B1506" s="81"/>
      <c r="C1506" s="73"/>
      <c r="D1506" s="73"/>
      <c r="E1506" s="73"/>
      <c r="F1506" s="73"/>
      <c r="G1506" s="74"/>
      <c r="H1506" s="74"/>
      <c r="I1506" s="73"/>
      <c r="J1506" s="73"/>
      <c r="K1506" s="51" t="s">
        <v>662</v>
      </c>
      <c r="L1506" s="51" t="s">
        <v>668</v>
      </c>
      <c r="M1506" s="52" t="s">
        <v>1568</v>
      </c>
      <c r="N1506" s="51" t="s">
        <v>674</v>
      </c>
      <c r="O1506" s="51" t="s">
        <v>866</v>
      </c>
      <c r="P1506" s="51" t="s">
        <v>2423</v>
      </c>
      <c r="Q1506" s="79"/>
    </row>
    <row r="1507" s="29" customFormat="1" ht="20" customHeight="1" spans="2:17">
      <c r="B1507" s="81"/>
      <c r="C1507" s="73"/>
      <c r="D1507" s="73"/>
      <c r="E1507" s="73"/>
      <c r="F1507" s="73"/>
      <c r="G1507" s="74"/>
      <c r="H1507" s="74"/>
      <c r="I1507" s="73"/>
      <c r="J1507" s="73"/>
      <c r="K1507" s="51" t="s">
        <v>662</v>
      </c>
      <c r="L1507" s="51" t="s">
        <v>682</v>
      </c>
      <c r="M1507" s="52" t="s">
        <v>827</v>
      </c>
      <c r="N1507" s="51" t="s">
        <v>674</v>
      </c>
      <c r="O1507" s="51" t="s">
        <v>2443</v>
      </c>
      <c r="P1507" s="51" t="s">
        <v>2423</v>
      </c>
      <c r="Q1507" s="79"/>
    </row>
    <row r="1508" s="29" customFormat="1" ht="20" customHeight="1" spans="2:17">
      <c r="B1508" s="81"/>
      <c r="C1508" s="73"/>
      <c r="D1508" s="73"/>
      <c r="E1508" s="73"/>
      <c r="F1508" s="73"/>
      <c r="G1508" s="74"/>
      <c r="H1508" s="74"/>
      <c r="I1508" s="73"/>
      <c r="J1508" s="73"/>
      <c r="K1508" s="51" t="s">
        <v>662</v>
      </c>
      <c r="L1508" s="51" t="s">
        <v>668</v>
      </c>
      <c r="M1508" s="52" t="s">
        <v>747</v>
      </c>
      <c r="N1508" s="51" t="s">
        <v>674</v>
      </c>
      <c r="O1508" s="51" t="s">
        <v>2519</v>
      </c>
      <c r="P1508" s="51" t="s">
        <v>995</v>
      </c>
      <c r="Q1508" s="79"/>
    </row>
    <row r="1509" s="29" customFormat="1" ht="20" customHeight="1" spans="2:17">
      <c r="B1509" s="81"/>
      <c r="C1509" s="73"/>
      <c r="D1509" s="73"/>
      <c r="E1509" s="73"/>
      <c r="F1509" s="73"/>
      <c r="G1509" s="74"/>
      <c r="H1509" s="74"/>
      <c r="I1509" s="73"/>
      <c r="J1509" s="73"/>
      <c r="K1509" s="51" t="s">
        <v>662</v>
      </c>
      <c r="L1509" s="51" t="s">
        <v>663</v>
      </c>
      <c r="M1509" s="52" t="s">
        <v>2453</v>
      </c>
      <c r="N1509" s="51" t="s">
        <v>670</v>
      </c>
      <c r="O1509" s="51" t="s">
        <v>666</v>
      </c>
      <c r="P1509" s="51" t="s">
        <v>974</v>
      </c>
      <c r="Q1509" s="79"/>
    </row>
    <row r="1510" s="29" customFormat="1" ht="20" customHeight="1" spans="2:17">
      <c r="B1510" s="81"/>
      <c r="C1510" s="73"/>
      <c r="D1510" s="73"/>
      <c r="E1510" s="73"/>
      <c r="F1510" s="73"/>
      <c r="G1510" s="74"/>
      <c r="H1510" s="74"/>
      <c r="I1510" s="73"/>
      <c r="J1510" s="73"/>
      <c r="K1510" s="51" t="s">
        <v>662</v>
      </c>
      <c r="L1510" s="51" t="s">
        <v>663</v>
      </c>
      <c r="M1510" s="52" t="s">
        <v>2456</v>
      </c>
      <c r="N1510" s="51" t="s">
        <v>670</v>
      </c>
      <c r="O1510" s="51" t="s">
        <v>2520</v>
      </c>
      <c r="P1510" s="51" t="s">
        <v>757</v>
      </c>
      <c r="Q1510" s="79"/>
    </row>
    <row r="1511" s="29" customFormat="1" ht="20" customHeight="1" spans="2:17">
      <c r="B1511" s="81"/>
      <c r="C1511" s="73"/>
      <c r="D1511" s="73"/>
      <c r="E1511" s="73"/>
      <c r="F1511" s="73"/>
      <c r="G1511" s="74"/>
      <c r="H1511" s="74"/>
      <c r="I1511" s="73"/>
      <c r="J1511" s="73"/>
      <c r="K1511" s="51" t="s">
        <v>688</v>
      </c>
      <c r="L1511" s="51" t="s">
        <v>689</v>
      </c>
      <c r="M1511" s="52" t="s">
        <v>2527</v>
      </c>
      <c r="N1511" s="51" t="s">
        <v>674</v>
      </c>
      <c r="O1511" s="51" t="s">
        <v>2512</v>
      </c>
      <c r="P1511" s="51" t="s">
        <v>2423</v>
      </c>
      <c r="Q1511" s="79"/>
    </row>
    <row r="1512" s="29" customFormat="1" ht="20" customHeight="1" spans="2:17">
      <c r="B1512" s="81"/>
      <c r="C1512" s="73"/>
      <c r="D1512" s="73"/>
      <c r="E1512" s="73"/>
      <c r="F1512" s="73"/>
      <c r="G1512" s="74"/>
      <c r="H1512" s="74"/>
      <c r="I1512" s="73"/>
      <c r="J1512" s="73"/>
      <c r="K1512" s="51" t="s">
        <v>688</v>
      </c>
      <c r="L1512" s="51" t="s">
        <v>692</v>
      </c>
      <c r="M1512" s="52" t="s">
        <v>2457</v>
      </c>
      <c r="N1512" s="51" t="s">
        <v>674</v>
      </c>
      <c r="O1512" s="51" t="s">
        <v>1226</v>
      </c>
      <c r="P1512" s="51" t="s">
        <v>2423</v>
      </c>
      <c r="Q1512" s="79"/>
    </row>
    <row r="1513" s="29" customFormat="1" ht="20" customHeight="1" spans="2:17">
      <c r="B1513" s="81"/>
      <c r="C1513" s="73"/>
      <c r="D1513" s="73"/>
      <c r="E1513" s="73"/>
      <c r="F1513" s="73"/>
      <c r="G1513" s="74"/>
      <c r="H1513" s="74"/>
      <c r="I1513" s="73"/>
      <c r="J1513" s="73"/>
      <c r="K1513" s="51" t="s">
        <v>688</v>
      </c>
      <c r="L1513" s="51" t="s">
        <v>689</v>
      </c>
      <c r="M1513" s="52" t="s">
        <v>2521</v>
      </c>
      <c r="N1513" s="51" t="s">
        <v>674</v>
      </c>
      <c r="O1513" s="51" t="s">
        <v>1226</v>
      </c>
      <c r="P1513" s="51" t="s">
        <v>2423</v>
      </c>
      <c r="Q1513" s="79"/>
    </row>
    <row r="1514" s="29" customFormat="1" ht="20" customHeight="1" spans="2:17">
      <c r="B1514" s="81"/>
      <c r="C1514" s="73"/>
      <c r="D1514" s="73"/>
      <c r="E1514" s="73"/>
      <c r="F1514" s="73"/>
      <c r="G1514" s="74"/>
      <c r="H1514" s="74"/>
      <c r="I1514" s="73"/>
      <c r="J1514" s="73"/>
      <c r="K1514" s="51" t="s">
        <v>697</v>
      </c>
      <c r="L1514" s="51" t="s">
        <v>698</v>
      </c>
      <c r="M1514" s="52" t="s">
        <v>2547</v>
      </c>
      <c r="N1514" s="51" t="s">
        <v>700</v>
      </c>
      <c r="O1514" s="51" t="s">
        <v>902</v>
      </c>
      <c r="P1514" s="51" t="s">
        <v>672</v>
      </c>
      <c r="Q1514" s="79"/>
    </row>
    <row r="1515" s="29" customFormat="1" ht="20" customHeight="1" spans="2:17">
      <c r="B1515" s="81"/>
      <c r="C1515" s="73"/>
      <c r="D1515" s="73"/>
      <c r="E1515" s="73"/>
      <c r="F1515" s="73"/>
      <c r="G1515" s="74"/>
      <c r="H1515" s="74"/>
      <c r="I1515" s="73"/>
      <c r="J1515" s="73"/>
      <c r="K1515" s="51" t="s">
        <v>697</v>
      </c>
      <c r="L1515" s="51" t="s">
        <v>698</v>
      </c>
      <c r="M1515" s="52" t="s">
        <v>2513</v>
      </c>
      <c r="N1515" s="51" t="s">
        <v>700</v>
      </c>
      <c r="O1515" s="51" t="s">
        <v>902</v>
      </c>
      <c r="P1515" s="51" t="s">
        <v>672</v>
      </c>
      <c r="Q1515" s="79"/>
    </row>
    <row r="1516" s="29" customFormat="1" ht="20" customHeight="1" spans="2:17">
      <c r="B1516" s="81"/>
      <c r="C1516" s="73"/>
      <c r="D1516" s="73"/>
      <c r="E1516" s="73"/>
      <c r="F1516" s="73"/>
      <c r="G1516" s="74"/>
      <c r="H1516" s="74"/>
      <c r="I1516" s="73"/>
      <c r="J1516" s="73"/>
      <c r="K1516" s="51" t="s">
        <v>703</v>
      </c>
      <c r="L1516" s="51" t="s">
        <v>704</v>
      </c>
      <c r="M1516" s="52" t="s">
        <v>705</v>
      </c>
      <c r="N1516" s="51" t="s">
        <v>670</v>
      </c>
      <c r="O1516" s="51" t="s">
        <v>2548</v>
      </c>
      <c r="P1516" s="51" t="s">
        <v>2515</v>
      </c>
      <c r="Q1516" s="79"/>
    </row>
    <row r="1517" s="29" customFormat="1" ht="20" customHeight="1" spans="2:17">
      <c r="B1517" s="81"/>
      <c r="C1517" s="73" t="s">
        <v>2549</v>
      </c>
      <c r="D1517" s="73" t="s">
        <v>660</v>
      </c>
      <c r="E1517" s="73" t="s">
        <v>2550</v>
      </c>
      <c r="F1517" s="73">
        <v>18311133792</v>
      </c>
      <c r="G1517" s="74">
        <v>60</v>
      </c>
      <c r="H1517" s="74">
        <v>60</v>
      </c>
      <c r="I1517" s="73"/>
      <c r="J1517" s="73" t="s">
        <v>2551</v>
      </c>
      <c r="K1517" s="51" t="s">
        <v>662</v>
      </c>
      <c r="L1517" s="51" t="s">
        <v>663</v>
      </c>
      <c r="M1517" s="52" t="s">
        <v>2552</v>
      </c>
      <c r="N1517" s="51" t="s">
        <v>670</v>
      </c>
      <c r="O1517" s="51" t="s">
        <v>666</v>
      </c>
      <c r="P1517" s="51" t="s">
        <v>974</v>
      </c>
      <c r="Q1517" s="79"/>
    </row>
    <row r="1518" s="29" customFormat="1" ht="20" customHeight="1" spans="2:17">
      <c r="B1518" s="81"/>
      <c r="C1518" s="73"/>
      <c r="D1518" s="73"/>
      <c r="E1518" s="73"/>
      <c r="F1518" s="73"/>
      <c r="G1518" s="74"/>
      <c r="H1518" s="74"/>
      <c r="I1518" s="73"/>
      <c r="J1518" s="73"/>
      <c r="K1518" s="51" t="s">
        <v>662</v>
      </c>
      <c r="L1518" s="51" t="s">
        <v>663</v>
      </c>
      <c r="M1518" s="52" t="s">
        <v>2553</v>
      </c>
      <c r="N1518" s="51" t="s">
        <v>670</v>
      </c>
      <c r="O1518" s="51" t="s">
        <v>994</v>
      </c>
      <c r="P1518" s="51" t="s">
        <v>1222</v>
      </c>
      <c r="Q1518" s="79"/>
    </row>
    <row r="1519" s="29" customFormat="1" ht="20" customHeight="1" spans="2:17">
      <c r="B1519" s="81"/>
      <c r="C1519" s="73"/>
      <c r="D1519" s="73"/>
      <c r="E1519" s="73"/>
      <c r="F1519" s="73"/>
      <c r="G1519" s="74"/>
      <c r="H1519" s="74"/>
      <c r="I1519" s="73"/>
      <c r="J1519" s="73"/>
      <c r="K1519" s="51" t="s">
        <v>662</v>
      </c>
      <c r="L1519" s="51" t="s">
        <v>668</v>
      </c>
      <c r="M1519" s="52" t="s">
        <v>2554</v>
      </c>
      <c r="N1519" s="51" t="s">
        <v>700</v>
      </c>
      <c r="O1519" s="51" t="s">
        <v>926</v>
      </c>
      <c r="P1519" s="51" t="s">
        <v>687</v>
      </c>
      <c r="Q1519" s="79"/>
    </row>
    <row r="1520" s="29" customFormat="1" ht="20" customHeight="1" spans="2:17">
      <c r="B1520" s="81"/>
      <c r="C1520" s="73"/>
      <c r="D1520" s="73"/>
      <c r="E1520" s="73"/>
      <c r="F1520" s="73"/>
      <c r="G1520" s="74"/>
      <c r="H1520" s="74"/>
      <c r="I1520" s="73"/>
      <c r="J1520" s="73"/>
      <c r="K1520" s="51" t="s">
        <v>662</v>
      </c>
      <c r="L1520" s="51" t="s">
        <v>682</v>
      </c>
      <c r="M1520" s="52" t="s">
        <v>2555</v>
      </c>
      <c r="N1520" s="51" t="s">
        <v>700</v>
      </c>
      <c r="O1520" s="51" t="s">
        <v>701</v>
      </c>
      <c r="P1520" s="51" t="s">
        <v>672</v>
      </c>
      <c r="Q1520" s="79"/>
    </row>
    <row r="1521" s="29" customFormat="1" ht="20" customHeight="1" spans="2:17">
      <c r="B1521" s="81"/>
      <c r="C1521" s="73"/>
      <c r="D1521" s="73"/>
      <c r="E1521" s="73"/>
      <c r="F1521" s="73"/>
      <c r="G1521" s="74"/>
      <c r="H1521" s="74"/>
      <c r="I1521" s="73"/>
      <c r="J1521" s="73"/>
      <c r="K1521" s="51" t="s">
        <v>688</v>
      </c>
      <c r="L1521" s="51" t="s">
        <v>692</v>
      </c>
      <c r="M1521" s="52" t="s">
        <v>2556</v>
      </c>
      <c r="N1521" s="51" t="s">
        <v>700</v>
      </c>
      <c r="O1521" s="51" t="s">
        <v>902</v>
      </c>
      <c r="P1521" s="51" t="s">
        <v>672</v>
      </c>
      <c r="Q1521" s="79"/>
    </row>
    <row r="1522" s="29" customFormat="1" ht="20" customHeight="1" spans="2:17">
      <c r="B1522" s="81"/>
      <c r="C1522" s="73"/>
      <c r="D1522" s="73"/>
      <c r="E1522" s="73"/>
      <c r="F1522" s="73"/>
      <c r="G1522" s="74"/>
      <c r="H1522" s="74"/>
      <c r="I1522" s="73"/>
      <c r="J1522" s="73"/>
      <c r="K1522" s="51" t="s">
        <v>688</v>
      </c>
      <c r="L1522" s="51" t="s">
        <v>689</v>
      </c>
      <c r="M1522" s="52" t="s">
        <v>2557</v>
      </c>
      <c r="N1522" s="51" t="s">
        <v>674</v>
      </c>
      <c r="O1522" s="51" t="s">
        <v>869</v>
      </c>
      <c r="P1522" s="51" t="s">
        <v>2423</v>
      </c>
      <c r="Q1522" s="79"/>
    </row>
    <row r="1523" s="29" customFormat="1" ht="20" customHeight="1" spans="2:17">
      <c r="B1523" s="81"/>
      <c r="C1523" s="73"/>
      <c r="D1523" s="73"/>
      <c r="E1523" s="73"/>
      <c r="F1523" s="73"/>
      <c r="G1523" s="74"/>
      <c r="H1523" s="74"/>
      <c r="I1523" s="73"/>
      <c r="J1523" s="73"/>
      <c r="K1523" s="51" t="s">
        <v>697</v>
      </c>
      <c r="L1523" s="51" t="s">
        <v>698</v>
      </c>
      <c r="M1523" s="52" t="s">
        <v>2472</v>
      </c>
      <c r="N1523" s="51" t="s">
        <v>700</v>
      </c>
      <c r="O1523" s="51" t="s">
        <v>701</v>
      </c>
      <c r="P1523" s="51" t="s">
        <v>672</v>
      </c>
      <c r="Q1523" s="79"/>
    </row>
    <row r="1524" s="29" customFormat="1" ht="20" customHeight="1" spans="2:17">
      <c r="B1524" s="81"/>
      <c r="C1524" s="73"/>
      <c r="D1524" s="73"/>
      <c r="E1524" s="73"/>
      <c r="F1524" s="73"/>
      <c r="G1524" s="74"/>
      <c r="H1524" s="74"/>
      <c r="I1524" s="73"/>
      <c r="J1524" s="73"/>
      <c r="K1524" s="51" t="s">
        <v>697</v>
      </c>
      <c r="L1524" s="51" t="s">
        <v>698</v>
      </c>
      <c r="M1524" s="52" t="s">
        <v>2428</v>
      </c>
      <c r="N1524" s="51" t="s">
        <v>700</v>
      </c>
      <c r="O1524" s="51" t="s">
        <v>701</v>
      </c>
      <c r="P1524" s="51" t="s">
        <v>672</v>
      </c>
      <c r="Q1524" s="79"/>
    </row>
    <row r="1525" s="29" customFormat="1" ht="20" customHeight="1" spans="2:17">
      <c r="B1525" s="81"/>
      <c r="C1525" s="73"/>
      <c r="D1525" s="73"/>
      <c r="E1525" s="73"/>
      <c r="F1525" s="73"/>
      <c r="G1525" s="74"/>
      <c r="H1525" s="74"/>
      <c r="I1525" s="73"/>
      <c r="J1525" s="73"/>
      <c r="K1525" s="51" t="s">
        <v>703</v>
      </c>
      <c r="L1525" s="51" t="s">
        <v>939</v>
      </c>
      <c r="M1525" s="52" t="s">
        <v>705</v>
      </c>
      <c r="N1525" s="51" t="s">
        <v>665</v>
      </c>
      <c r="O1525" s="51" t="s">
        <v>1653</v>
      </c>
      <c r="P1525" s="51" t="s">
        <v>707</v>
      </c>
      <c r="Q1525" s="79"/>
    </row>
  </sheetData>
  <mergeCells count="1277">
    <mergeCell ref="B2:Q2"/>
    <mergeCell ref="B3:C3"/>
    <mergeCell ref="P3:Q3"/>
    <mergeCell ref="H4:I4"/>
    <mergeCell ref="A149:A160"/>
    <mergeCell ref="B4:B5"/>
    <mergeCell ref="B6:B1371"/>
    <mergeCell ref="B1372:B1525"/>
    <mergeCell ref="C4:C5"/>
    <mergeCell ref="C6:C18"/>
    <mergeCell ref="C19:C33"/>
    <mergeCell ref="C34:C44"/>
    <mergeCell ref="C45:C51"/>
    <mergeCell ref="C52:C58"/>
    <mergeCell ref="C59:C66"/>
    <mergeCell ref="C67:C78"/>
    <mergeCell ref="C79:C87"/>
    <mergeCell ref="C88:C99"/>
    <mergeCell ref="C100:C108"/>
    <mergeCell ref="C109:C118"/>
    <mergeCell ref="C119:C127"/>
    <mergeCell ref="C128:C137"/>
    <mergeCell ref="C138:C148"/>
    <mergeCell ref="C149:C160"/>
    <mergeCell ref="C161:C170"/>
    <mergeCell ref="C171:C178"/>
    <mergeCell ref="C179:C187"/>
    <mergeCell ref="C188:C199"/>
    <mergeCell ref="C200:C214"/>
    <mergeCell ref="C215:C228"/>
    <mergeCell ref="C229:C238"/>
    <mergeCell ref="C239:C256"/>
    <mergeCell ref="C257:C264"/>
    <mergeCell ref="C265:C278"/>
    <mergeCell ref="C279:C286"/>
    <mergeCell ref="C287:C302"/>
    <mergeCell ref="C303:C309"/>
    <mergeCell ref="C310:C316"/>
    <mergeCell ref="C317:C323"/>
    <mergeCell ref="C324:C330"/>
    <mergeCell ref="C331:C347"/>
    <mergeCell ref="C348:C357"/>
    <mergeCell ref="C358:C372"/>
    <mergeCell ref="C373:C379"/>
    <mergeCell ref="C380:C386"/>
    <mergeCell ref="C387:C395"/>
    <mergeCell ref="C396:C402"/>
    <mergeCell ref="C403:C410"/>
    <mergeCell ref="C411:C422"/>
    <mergeCell ref="C423:C431"/>
    <mergeCell ref="C432:C441"/>
    <mergeCell ref="C442:C447"/>
    <mergeCell ref="C448:C455"/>
    <mergeCell ref="C456:C461"/>
    <mergeCell ref="C462:C469"/>
    <mergeCell ref="C470:C477"/>
    <mergeCell ref="C478:C485"/>
    <mergeCell ref="C486:C493"/>
    <mergeCell ref="C494:C501"/>
    <mergeCell ref="C502:C509"/>
    <mergeCell ref="C510:C518"/>
    <mergeCell ref="C519:C527"/>
    <mergeCell ref="C528:C535"/>
    <mergeCell ref="C536:C541"/>
    <mergeCell ref="C542:C553"/>
    <mergeCell ref="C554:C565"/>
    <mergeCell ref="C566:C572"/>
    <mergeCell ref="C573:C578"/>
    <mergeCell ref="C579:C586"/>
    <mergeCell ref="C587:C592"/>
    <mergeCell ref="C593:C598"/>
    <mergeCell ref="C599:C605"/>
    <mergeCell ref="C606:C611"/>
    <mergeCell ref="C612:C617"/>
    <mergeCell ref="C618:C624"/>
    <mergeCell ref="C625:C633"/>
    <mergeCell ref="C634:C643"/>
    <mergeCell ref="C644:C655"/>
    <mergeCell ref="C656:C665"/>
    <mergeCell ref="C666:C675"/>
    <mergeCell ref="C676:C684"/>
    <mergeCell ref="C685:C690"/>
    <mergeCell ref="C691:C696"/>
    <mergeCell ref="C697:C702"/>
    <mergeCell ref="C703:C716"/>
    <mergeCell ref="C717:C723"/>
    <mergeCell ref="C724:C732"/>
    <mergeCell ref="C733:C739"/>
    <mergeCell ref="C740:C747"/>
    <mergeCell ref="C748:C755"/>
    <mergeCell ref="C756:C763"/>
    <mergeCell ref="C764:C775"/>
    <mergeCell ref="C776:C790"/>
    <mergeCell ref="C791:C802"/>
    <mergeCell ref="C803:C809"/>
    <mergeCell ref="C810:C816"/>
    <mergeCell ref="C817:C826"/>
    <mergeCell ref="C827:C832"/>
    <mergeCell ref="C833:C845"/>
    <mergeCell ref="C846:C855"/>
    <mergeCell ref="C856:C864"/>
    <mergeCell ref="C865:C875"/>
    <mergeCell ref="C876:C888"/>
    <mergeCell ref="C889:C896"/>
    <mergeCell ref="C897:C904"/>
    <mergeCell ref="C905:C913"/>
    <mergeCell ref="C914:C919"/>
    <mergeCell ref="C920:C927"/>
    <mergeCell ref="C928:C940"/>
    <mergeCell ref="C941:C948"/>
    <mergeCell ref="C949:C955"/>
    <mergeCell ref="C956:C964"/>
    <mergeCell ref="C965:C976"/>
    <mergeCell ref="C977:C988"/>
    <mergeCell ref="C989:C1000"/>
    <mergeCell ref="C1001:C1011"/>
    <mergeCell ref="C1012:C1024"/>
    <mergeCell ref="C1025:C1035"/>
    <mergeCell ref="C1036:C1044"/>
    <mergeCell ref="C1045:C1051"/>
    <mergeCell ref="C1052:C1060"/>
    <mergeCell ref="C1061:C1067"/>
    <mergeCell ref="C1068:C1076"/>
    <mergeCell ref="C1077:C1085"/>
    <mergeCell ref="C1086:C1091"/>
    <mergeCell ref="C1092:C1097"/>
    <mergeCell ref="C1098:C1106"/>
    <mergeCell ref="C1107:C1117"/>
    <mergeCell ref="C1118:C1128"/>
    <mergeCell ref="C1129:C1138"/>
    <mergeCell ref="C1139:C1149"/>
    <mergeCell ref="C1150:C1157"/>
    <mergeCell ref="C1158:C1171"/>
    <mergeCell ref="C1172:C1180"/>
    <mergeCell ref="C1181:C1187"/>
    <mergeCell ref="C1188:C1194"/>
    <mergeCell ref="C1195:C1203"/>
    <mergeCell ref="C1204:C1214"/>
    <mergeCell ref="C1215:C1224"/>
    <mergeCell ref="C1225:C1230"/>
    <mergeCell ref="C1231:C1241"/>
    <mergeCell ref="C1242:C1253"/>
    <mergeCell ref="C1254:C1264"/>
    <mergeCell ref="C1265:C1294"/>
    <mergeCell ref="C1295:C1304"/>
    <mergeCell ref="C1305:C1315"/>
    <mergeCell ref="C1316:C1325"/>
    <mergeCell ref="C1326:C1339"/>
    <mergeCell ref="C1340:C1352"/>
    <mergeCell ref="C1353:C1361"/>
    <mergeCell ref="C1362:C1371"/>
    <mergeCell ref="C1372:C1380"/>
    <mergeCell ref="C1381:C1389"/>
    <mergeCell ref="C1390:C1398"/>
    <mergeCell ref="C1399:C1407"/>
    <mergeCell ref="C1408:C1416"/>
    <mergeCell ref="C1417:C1431"/>
    <mergeCell ref="C1432:C1440"/>
    <mergeCell ref="C1441:C1449"/>
    <mergeCell ref="C1450:C1461"/>
    <mergeCell ref="C1462:C1473"/>
    <mergeCell ref="C1474:C1485"/>
    <mergeCell ref="C1486:C1497"/>
    <mergeCell ref="C1498:C1504"/>
    <mergeCell ref="C1505:C1516"/>
    <mergeCell ref="C1517:C1525"/>
    <mergeCell ref="D4:D5"/>
    <mergeCell ref="D6:D18"/>
    <mergeCell ref="D19:D33"/>
    <mergeCell ref="D34:D44"/>
    <mergeCell ref="D45:D51"/>
    <mergeCell ref="D52:D58"/>
    <mergeCell ref="D59:D66"/>
    <mergeCell ref="D67:D78"/>
    <mergeCell ref="D79:D87"/>
    <mergeCell ref="D88:D99"/>
    <mergeCell ref="D100:D108"/>
    <mergeCell ref="D109:D118"/>
    <mergeCell ref="D119:D127"/>
    <mergeCell ref="D128:D137"/>
    <mergeCell ref="D138:D148"/>
    <mergeCell ref="D149:D160"/>
    <mergeCell ref="D161:D170"/>
    <mergeCell ref="D171:D178"/>
    <mergeCell ref="D179:D187"/>
    <mergeCell ref="D188:D199"/>
    <mergeCell ref="D200:D214"/>
    <mergeCell ref="D215:D228"/>
    <mergeCell ref="D229:D238"/>
    <mergeCell ref="D239:D256"/>
    <mergeCell ref="D257:D264"/>
    <mergeCell ref="D265:D278"/>
    <mergeCell ref="D279:D286"/>
    <mergeCell ref="D287:D302"/>
    <mergeCell ref="D303:D309"/>
    <mergeCell ref="D310:D316"/>
    <mergeCell ref="D317:D323"/>
    <mergeCell ref="D324:D330"/>
    <mergeCell ref="D331:D347"/>
    <mergeCell ref="D348:D357"/>
    <mergeCell ref="D358:D372"/>
    <mergeCell ref="D373:D379"/>
    <mergeCell ref="D380:D386"/>
    <mergeCell ref="D387:D395"/>
    <mergeCell ref="D396:D402"/>
    <mergeCell ref="D403:D410"/>
    <mergeCell ref="D411:D422"/>
    <mergeCell ref="D423:D431"/>
    <mergeCell ref="D432:D441"/>
    <mergeCell ref="D442:D447"/>
    <mergeCell ref="D448:D455"/>
    <mergeCell ref="D456:D461"/>
    <mergeCell ref="D462:D469"/>
    <mergeCell ref="D470:D477"/>
    <mergeCell ref="D478:D485"/>
    <mergeCell ref="D486:D493"/>
    <mergeCell ref="D494:D501"/>
    <mergeCell ref="D502:D509"/>
    <mergeCell ref="D510:D518"/>
    <mergeCell ref="D519:D527"/>
    <mergeCell ref="D528:D535"/>
    <mergeCell ref="D536:D541"/>
    <mergeCell ref="D542:D553"/>
    <mergeCell ref="D554:D565"/>
    <mergeCell ref="D566:D572"/>
    <mergeCell ref="D573:D578"/>
    <mergeCell ref="D579:D586"/>
    <mergeCell ref="D587:D592"/>
    <mergeCell ref="D593:D598"/>
    <mergeCell ref="D599:D605"/>
    <mergeCell ref="D606:D611"/>
    <mergeCell ref="D612:D617"/>
    <mergeCell ref="D618:D624"/>
    <mergeCell ref="D625:D633"/>
    <mergeCell ref="D634:D643"/>
    <mergeCell ref="D644:D655"/>
    <mergeCell ref="D656:D665"/>
    <mergeCell ref="D666:D675"/>
    <mergeCell ref="D676:D684"/>
    <mergeCell ref="D685:D690"/>
    <mergeCell ref="D691:D696"/>
    <mergeCell ref="D697:D702"/>
    <mergeCell ref="D703:D716"/>
    <mergeCell ref="D717:D723"/>
    <mergeCell ref="D724:D732"/>
    <mergeCell ref="D733:D739"/>
    <mergeCell ref="D740:D747"/>
    <mergeCell ref="D748:D755"/>
    <mergeCell ref="D756:D763"/>
    <mergeCell ref="D764:D775"/>
    <mergeCell ref="D776:D790"/>
    <mergeCell ref="D791:D802"/>
    <mergeCell ref="D803:D809"/>
    <mergeCell ref="D810:D816"/>
    <mergeCell ref="D817:D826"/>
    <mergeCell ref="D827:D832"/>
    <mergeCell ref="D833:D845"/>
    <mergeCell ref="D846:D855"/>
    <mergeCell ref="D856:D864"/>
    <mergeCell ref="D865:D875"/>
    <mergeCell ref="D876:D888"/>
    <mergeCell ref="D889:D896"/>
    <mergeCell ref="D897:D904"/>
    <mergeCell ref="D905:D913"/>
    <mergeCell ref="D914:D919"/>
    <mergeCell ref="D920:D927"/>
    <mergeCell ref="D928:D940"/>
    <mergeCell ref="D941:D948"/>
    <mergeCell ref="D949:D955"/>
    <mergeCell ref="D956:D964"/>
    <mergeCell ref="D965:D976"/>
    <mergeCell ref="D977:D988"/>
    <mergeCell ref="D989:D1000"/>
    <mergeCell ref="D1001:D1011"/>
    <mergeCell ref="D1012:D1024"/>
    <mergeCell ref="D1025:D1035"/>
    <mergeCell ref="D1036:D1044"/>
    <mergeCell ref="D1045:D1051"/>
    <mergeCell ref="D1052:D1060"/>
    <mergeCell ref="D1061:D1067"/>
    <mergeCell ref="D1068:D1076"/>
    <mergeCell ref="D1077:D1085"/>
    <mergeCell ref="D1086:D1091"/>
    <mergeCell ref="D1092:D1097"/>
    <mergeCell ref="D1098:D1106"/>
    <mergeCell ref="D1107:D1117"/>
    <mergeCell ref="D1118:D1128"/>
    <mergeCell ref="D1129:D1138"/>
    <mergeCell ref="D1139:D1149"/>
    <mergeCell ref="D1150:D1157"/>
    <mergeCell ref="D1158:D1171"/>
    <mergeCell ref="D1172:D1180"/>
    <mergeCell ref="D1181:D1187"/>
    <mergeCell ref="D1188:D1194"/>
    <mergeCell ref="D1195:D1203"/>
    <mergeCell ref="D1204:D1214"/>
    <mergeCell ref="D1215:D1224"/>
    <mergeCell ref="D1225:D1230"/>
    <mergeCell ref="D1231:D1241"/>
    <mergeCell ref="D1242:D1253"/>
    <mergeCell ref="D1254:D1264"/>
    <mergeCell ref="D1265:D1294"/>
    <mergeCell ref="D1295:D1304"/>
    <mergeCell ref="D1305:D1315"/>
    <mergeCell ref="D1316:D1325"/>
    <mergeCell ref="D1326:D1339"/>
    <mergeCell ref="D1340:D1352"/>
    <mergeCell ref="D1353:D1361"/>
    <mergeCell ref="D1362:D1371"/>
    <mergeCell ref="D1372:D1380"/>
    <mergeCell ref="D1381:D1389"/>
    <mergeCell ref="D1390:D1398"/>
    <mergeCell ref="D1399:D1407"/>
    <mergeCell ref="D1408:D1416"/>
    <mergeCell ref="D1417:D1431"/>
    <mergeCell ref="D1432:D1440"/>
    <mergeCell ref="D1441:D1449"/>
    <mergeCell ref="D1450:D1461"/>
    <mergeCell ref="D1462:D1473"/>
    <mergeCell ref="D1474:D1485"/>
    <mergeCell ref="D1486:D1497"/>
    <mergeCell ref="D1498:D1504"/>
    <mergeCell ref="D1505:D1516"/>
    <mergeCell ref="D1517:D1525"/>
    <mergeCell ref="E4:E5"/>
    <mergeCell ref="E6:E18"/>
    <mergeCell ref="E19:E33"/>
    <mergeCell ref="E34:E44"/>
    <mergeCell ref="E45:E51"/>
    <mergeCell ref="E52:E58"/>
    <mergeCell ref="E59:E66"/>
    <mergeCell ref="E67:E78"/>
    <mergeCell ref="E79:E87"/>
    <mergeCell ref="E88:E99"/>
    <mergeCell ref="E100:E108"/>
    <mergeCell ref="E109:E118"/>
    <mergeCell ref="E119:E127"/>
    <mergeCell ref="E128:E137"/>
    <mergeCell ref="E138:E148"/>
    <mergeCell ref="E149:E160"/>
    <mergeCell ref="E161:E170"/>
    <mergeCell ref="E171:E178"/>
    <mergeCell ref="E179:E187"/>
    <mergeCell ref="E188:E199"/>
    <mergeCell ref="E200:E214"/>
    <mergeCell ref="E215:E228"/>
    <mergeCell ref="E229:E238"/>
    <mergeCell ref="E239:E256"/>
    <mergeCell ref="E257:E264"/>
    <mergeCell ref="E265:E278"/>
    <mergeCell ref="E279:E286"/>
    <mergeCell ref="E287:E302"/>
    <mergeCell ref="E303:E309"/>
    <mergeCell ref="E310:E316"/>
    <mergeCell ref="E317:E323"/>
    <mergeCell ref="E324:E330"/>
    <mergeCell ref="E331:E347"/>
    <mergeCell ref="E348:E357"/>
    <mergeCell ref="E358:E372"/>
    <mergeCell ref="E373:E379"/>
    <mergeCell ref="E380:E386"/>
    <mergeCell ref="E387:E395"/>
    <mergeCell ref="E396:E402"/>
    <mergeCell ref="E403:E410"/>
    <mergeCell ref="E411:E422"/>
    <mergeCell ref="E423:E431"/>
    <mergeCell ref="E432:E441"/>
    <mergeCell ref="E442:E447"/>
    <mergeCell ref="E448:E455"/>
    <mergeCell ref="E456:E461"/>
    <mergeCell ref="E462:E469"/>
    <mergeCell ref="E470:E477"/>
    <mergeCell ref="E478:E485"/>
    <mergeCell ref="E486:E493"/>
    <mergeCell ref="E494:E501"/>
    <mergeCell ref="E502:E509"/>
    <mergeCell ref="E510:E518"/>
    <mergeCell ref="E519:E527"/>
    <mergeCell ref="E528:E535"/>
    <mergeCell ref="E536:E541"/>
    <mergeCell ref="E542:E553"/>
    <mergeCell ref="E554:E565"/>
    <mergeCell ref="E566:E572"/>
    <mergeCell ref="E573:E578"/>
    <mergeCell ref="E579:E586"/>
    <mergeCell ref="E587:E592"/>
    <mergeCell ref="E593:E598"/>
    <mergeCell ref="E599:E605"/>
    <mergeCell ref="E606:E611"/>
    <mergeCell ref="E612:E617"/>
    <mergeCell ref="E618:E624"/>
    <mergeCell ref="E625:E633"/>
    <mergeCell ref="E634:E643"/>
    <mergeCell ref="E644:E655"/>
    <mergeCell ref="E656:E665"/>
    <mergeCell ref="E666:E675"/>
    <mergeCell ref="E676:E684"/>
    <mergeCell ref="E685:E690"/>
    <mergeCell ref="E691:E696"/>
    <mergeCell ref="E697:E702"/>
    <mergeCell ref="E703:E716"/>
    <mergeCell ref="E717:E723"/>
    <mergeCell ref="E724:E732"/>
    <mergeCell ref="E733:E739"/>
    <mergeCell ref="E740:E747"/>
    <mergeCell ref="E748:E755"/>
    <mergeCell ref="E756:E763"/>
    <mergeCell ref="E764:E775"/>
    <mergeCell ref="E776:E790"/>
    <mergeCell ref="E791:E802"/>
    <mergeCell ref="E803:E809"/>
    <mergeCell ref="E810:E816"/>
    <mergeCell ref="E817:E826"/>
    <mergeCell ref="E827:E832"/>
    <mergeCell ref="E833:E845"/>
    <mergeCell ref="E846:E855"/>
    <mergeCell ref="E856:E864"/>
    <mergeCell ref="E865:E875"/>
    <mergeCell ref="E876:E888"/>
    <mergeCell ref="E889:E896"/>
    <mergeCell ref="E897:E904"/>
    <mergeCell ref="E905:E913"/>
    <mergeCell ref="E914:E919"/>
    <mergeCell ref="E920:E927"/>
    <mergeCell ref="E928:E940"/>
    <mergeCell ref="E941:E948"/>
    <mergeCell ref="E949:E955"/>
    <mergeCell ref="E956:E964"/>
    <mergeCell ref="E965:E976"/>
    <mergeCell ref="E977:E988"/>
    <mergeCell ref="E989:E1000"/>
    <mergeCell ref="E1001:E1011"/>
    <mergeCell ref="E1012:E1024"/>
    <mergeCell ref="E1025:E1035"/>
    <mergeCell ref="E1036:E1044"/>
    <mergeCell ref="E1045:E1051"/>
    <mergeCell ref="E1052:E1060"/>
    <mergeCell ref="E1061:E1067"/>
    <mergeCell ref="E1068:E1076"/>
    <mergeCell ref="E1077:E1085"/>
    <mergeCell ref="E1086:E1091"/>
    <mergeCell ref="E1092:E1097"/>
    <mergeCell ref="E1098:E1106"/>
    <mergeCell ref="E1107:E1117"/>
    <mergeCell ref="E1118:E1128"/>
    <mergeCell ref="E1129:E1138"/>
    <mergeCell ref="E1139:E1149"/>
    <mergeCell ref="E1150:E1157"/>
    <mergeCell ref="E1158:E1171"/>
    <mergeCell ref="E1172:E1180"/>
    <mergeCell ref="E1181:E1187"/>
    <mergeCell ref="E1188:E1194"/>
    <mergeCell ref="E1195:E1203"/>
    <mergeCell ref="E1204:E1214"/>
    <mergeCell ref="E1215:E1224"/>
    <mergeCell ref="E1225:E1230"/>
    <mergeCell ref="E1231:E1241"/>
    <mergeCell ref="E1242:E1253"/>
    <mergeCell ref="E1254:E1264"/>
    <mergeCell ref="E1265:E1294"/>
    <mergeCell ref="E1295:E1304"/>
    <mergeCell ref="E1305:E1315"/>
    <mergeCell ref="E1316:E1325"/>
    <mergeCell ref="E1326:E1339"/>
    <mergeCell ref="E1340:E1352"/>
    <mergeCell ref="E1353:E1361"/>
    <mergeCell ref="E1362:E1371"/>
    <mergeCell ref="E1372:E1380"/>
    <mergeCell ref="E1381:E1389"/>
    <mergeCell ref="E1390:E1398"/>
    <mergeCell ref="E1399:E1407"/>
    <mergeCell ref="E1408:E1416"/>
    <mergeCell ref="E1417:E1431"/>
    <mergeCell ref="E1432:E1440"/>
    <mergeCell ref="E1441:E1449"/>
    <mergeCell ref="E1450:E1461"/>
    <mergeCell ref="E1462:E1473"/>
    <mergeCell ref="E1474:E1485"/>
    <mergeCell ref="E1486:E1497"/>
    <mergeCell ref="E1498:E1504"/>
    <mergeCell ref="E1505:E1516"/>
    <mergeCell ref="E1517:E1525"/>
    <mergeCell ref="F4:F5"/>
    <mergeCell ref="F6:F18"/>
    <mergeCell ref="F19:F33"/>
    <mergeCell ref="F34:F44"/>
    <mergeCell ref="F45:F51"/>
    <mergeCell ref="F52:F58"/>
    <mergeCell ref="F59:F66"/>
    <mergeCell ref="F67:F78"/>
    <mergeCell ref="F79:F87"/>
    <mergeCell ref="F88:F99"/>
    <mergeCell ref="F100:F108"/>
    <mergeCell ref="F109:F118"/>
    <mergeCell ref="F119:F127"/>
    <mergeCell ref="F128:F137"/>
    <mergeCell ref="F138:F148"/>
    <mergeCell ref="F149:F160"/>
    <mergeCell ref="F161:F170"/>
    <mergeCell ref="F171:F178"/>
    <mergeCell ref="F179:F187"/>
    <mergeCell ref="F188:F199"/>
    <mergeCell ref="F200:F214"/>
    <mergeCell ref="F215:F228"/>
    <mergeCell ref="F229:F238"/>
    <mergeCell ref="F239:F256"/>
    <mergeCell ref="F257:F264"/>
    <mergeCell ref="F265:F278"/>
    <mergeCell ref="F279:F286"/>
    <mergeCell ref="F287:F302"/>
    <mergeCell ref="F303:F309"/>
    <mergeCell ref="F310:F316"/>
    <mergeCell ref="F317:F323"/>
    <mergeCell ref="F324:F330"/>
    <mergeCell ref="F331:F347"/>
    <mergeCell ref="F348:F357"/>
    <mergeCell ref="F358:F372"/>
    <mergeCell ref="F373:F379"/>
    <mergeCell ref="F380:F386"/>
    <mergeCell ref="F387:F395"/>
    <mergeCell ref="F396:F402"/>
    <mergeCell ref="F403:F410"/>
    <mergeCell ref="F411:F422"/>
    <mergeCell ref="F423:F431"/>
    <mergeCell ref="F432:F441"/>
    <mergeCell ref="F442:F447"/>
    <mergeCell ref="F448:F455"/>
    <mergeCell ref="F456:F461"/>
    <mergeCell ref="F462:F469"/>
    <mergeCell ref="F470:F477"/>
    <mergeCell ref="F478:F485"/>
    <mergeCell ref="F486:F493"/>
    <mergeCell ref="F494:F501"/>
    <mergeCell ref="F502:F509"/>
    <mergeCell ref="F510:F518"/>
    <mergeCell ref="F519:F527"/>
    <mergeCell ref="F528:F535"/>
    <mergeCell ref="F536:F541"/>
    <mergeCell ref="F542:F553"/>
    <mergeCell ref="F554:F565"/>
    <mergeCell ref="F566:F572"/>
    <mergeCell ref="F573:F578"/>
    <mergeCell ref="F579:F586"/>
    <mergeCell ref="F587:F592"/>
    <mergeCell ref="F593:F598"/>
    <mergeCell ref="F599:F605"/>
    <mergeCell ref="F606:F611"/>
    <mergeCell ref="F612:F617"/>
    <mergeCell ref="F618:F624"/>
    <mergeCell ref="F625:F633"/>
    <mergeCell ref="F634:F643"/>
    <mergeCell ref="F644:F655"/>
    <mergeCell ref="F656:F665"/>
    <mergeCell ref="F666:F675"/>
    <mergeCell ref="F676:F684"/>
    <mergeCell ref="F685:F690"/>
    <mergeCell ref="F691:F696"/>
    <mergeCell ref="F697:F702"/>
    <mergeCell ref="F703:F716"/>
    <mergeCell ref="F717:F723"/>
    <mergeCell ref="F724:F732"/>
    <mergeCell ref="F733:F739"/>
    <mergeCell ref="F740:F747"/>
    <mergeCell ref="F748:F755"/>
    <mergeCell ref="F756:F763"/>
    <mergeCell ref="F764:F775"/>
    <mergeCell ref="F776:F790"/>
    <mergeCell ref="F791:F802"/>
    <mergeCell ref="F803:F809"/>
    <mergeCell ref="F810:F816"/>
    <mergeCell ref="F817:F826"/>
    <mergeCell ref="F827:F832"/>
    <mergeCell ref="F833:F845"/>
    <mergeCell ref="F846:F855"/>
    <mergeCell ref="F856:F864"/>
    <mergeCell ref="F865:F875"/>
    <mergeCell ref="F876:F888"/>
    <mergeCell ref="F889:F896"/>
    <mergeCell ref="F897:F904"/>
    <mergeCell ref="F905:F913"/>
    <mergeCell ref="F914:F919"/>
    <mergeCell ref="F920:F927"/>
    <mergeCell ref="F928:F940"/>
    <mergeCell ref="F941:F948"/>
    <mergeCell ref="F949:F955"/>
    <mergeCell ref="F956:F964"/>
    <mergeCell ref="F965:F976"/>
    <mergeCell ref="F977:F988"/>
    <mergeCell ref="F989:F1000"/>
    <mergeCell ref="F1001:F1011"/>
    <mergeCell ref="F1012:F1024"/>
    <mergeCell ref="F1025:F1035"/>
    <mergeCell ref="F1036:F1044"/>
    <mergeCell ref="F1045:F1051"/>
    <mergeCell ref="F1052:F1060"/>
    <mergeCell ref="F1061:F1067"/>
    <mergeCell ref="F1068:F1076"/>
    <mergeCell ref="F1077:F1085"/>
    <mergeCell ref="F1086:F1091"/>
    <mergeCell ref="F1092:F1097"/>
    <mergeCell ref="F1098:F1106"/>
    <mergeCell ref="F1107:F1117"/>
    <mergeCell ref="F1118:F1128"/>
    <mergeCell ref="F1129:F1138"/>
    <mergeCell ref="F1139:F1149"/>
    <mergeCell ref="F1150:F1157"/>
    <mergeCell ref="F1158:F1171"/>
    <mergeCell ref="F1172:F1180"/>
    <mergeCell ref="F1181:F1187"/>
    <mergeCell ref="F1188:F1194"/>
    <mergeCell ref="F1195:F1203"/>
    <mergeCell ref="F1204:F1214"/>
    <mergeCell ref="F1215:F1224"/>
    <mergeCell ref="F1225:F1230"/>
    <mergeCell ref="F1231:F1241"/>
    <mergeCell ref="F1242:F1253"/>
    <mergeCell ref="F1254:F1264"/>
    <mergeCell ref="F1265:F1294"/>
    <mergeCell ref="F1295:F1304"/>
    <mergeCell ref="F1305:F1315"/>
    <mergeCell ref="F1316:F1325"/>
    <mergeCell ref="F1326:F1339"/>
    <mergeCell ref="F1340:F1352"/>
    <mergeCell ref="F1353:F1361"/>
    <mergeCell ref="F1362:F1371"/>
    <mergeCell ref="F1372:F1380"/>
    <mergeCell ref="F1381:F1389"/>
    <mergeCell ref="F1390:F1398"/>
    <mergeCell ref="F1399:F1407"/>
    <mergeCell ref="F1408:F1416"/>
    <mergeCell ref="F1417:F1431"/>
    <mergeCell ref="F1432:F1440"/>
    <mergeCell ref="F1441:F1449"/>
    <mergeCell ref="F1450:F1461"/>
    <mergeCell ref="F1462:F1473"/>
    <mergeCell ref="F1474:F1485"/>
    <mergeCell ref="F1486:F1497"/>
    <mergeCell ref="F1498:F1504"/>
    <mergeCell ref="F1505:F1516"/>
    <mergeCell ref="F1517:F1525"/>
    <mergeCell ref="G4:G5"/>
    <mergeCell ref="G6:G18"/>
    <mergeCell ref="G19:G33"/>
    <mergeCell ref="G34:G44"/>
    <mergeCell ref="G45:G51"/>
    <mergeCell ref="G52:G58"/>
    <mergeCell ref="G59:G66"/>
    <mergeCell ref="G67:G78"/>
    <mergeCell ref="G79:G87"/>
    <mergeCell ref="G88:G99"/>
    <mergeCell ref="G100:G108"/>
    <mergeCell ref="G109:G118"/>
    <mergeCell ref="G119:G127"/>
    <mergeCell ref="G128:G137"/>
    <mergeCell ref="G138:G148"/>
    <mergeCell ref="G149:G160"/>
    <mergeCell ref="G161:G170"/>
    <mergeCell ref="G171:G178"/>
    <mergeCell ref="G179:G187"/>
    <mergeCell ref="G188:G199"/>
    <mergeCell ref="G200:G214"/>
    <mergeCell ref="G215:G228"/>
    <mergeCell ref="G229:G238"/>
    <mergeCell ref="G239:G256"/>
    <mergeCell ref="G257:G264"/>
    <mergeCell ref="G265:G278"/>
    <mergeCell ref="G279:G286"/>
    <mergeCell ref="G287:G302"/>
    <mergeCell ref="G303:G309"/>
    <mergeCell ref="G310:G316"/>
    <mergeCell ref="G317:G323"/>
    <mergeCell ref="G324:G330"/>
    <mergeCell ref="G331:G347"/>
    <mergeCell ref="G348:G357"/>
    <mergeCell ref="G358:G372"/>
    <mergeCell ref="G373:G379"/>
    <mergeCell ref="G380:G386"/>
    <mergeCell ref="G387:G395"/>
    <mergeCell ref="G396:G402"/>
    <mergeCell ref="G403:G410"/>
    <mergeCell ref="G411:G422"/>
    <mergeCell ref="G423:G431"/>
    <mergeCell ref="G432:G441"/>
    <mergeCell ref="G442:G447"/>
    <mergeCell ref="G448:G455"/>
    <mergeCell ref="G456:G461"/>
    <mergeCell ref="G462:G469"/>
    <mergeCell ref="G470:G477"/>
    <mergeCell ref="G478:G485"/>
    <mergeCell ref="G486:G493"/>
    <mergeCell ref="G494:G501"/>
    <mergeCell ref="G502:G509"/>
    <mergeCell ref="G510:G518"/>
    <mergeCell ref="G519:G527"/>
    <mergeCell ref="G528:G535"/>
    <mergeCell ref="G536:G541"/>
    <mergeCell ref="G542:G553"/>
    <mergeCell ref="G554:G565"/>
    <mergeCell ref="G566:G572"/>
    <mergeCell ref="G573:G578"/>
    <mergeCell ref="G579:G586"/>
    <mergeCell ref="G587:G592"/>
    <mergeCell ref="G593:G598"/>
    <mergeCell ref="G599:G605"/>
    <mergeCell ref="G606:G611"/>
    <mergeCell ref="G612:G617"/>
    <mergeCell ref="G618:G624"/>
    <mergeCell ref="G625:G633"/>
    <mergeCell ref="G634:G643"/>
    <mergeCell ref="G644:G655"/>
    <mergeCell ref="G656:G665"/>
    <mergeCell ref="G666:G675"/>
    <mergeCell ref="G676:G684"/>
    <mergeCell ref="G685:G690"/>
    <mergeCell ref="G691:G696"/>
    <mergeCell ref="G697:G702"/>
    <mergeCell ref="G703:G716"/>
    <mergeCell ref="G717:G723"/>
    <mergeCell ref="G724:G732"/>
    <mergeCell ref="G733:G739"/>
    <mergeCell ref="G740:G747"/>
    <mergeCell ref="G748:G755"/>
    <mergeCell ref="G756:G763"/>
    <mergeCell ref="G764:G775"/>
    <mergeCell ref="G776:G790"/>
    <mergeCell ref="G791:G802"/>
    <mergeCell ref="G803:G809"/>
    <mergeCell ref="G810:G816"/>
    <mergeCell ref="G817:G826"/>
    <mergeCell ref="G827:G832"/>
    <mergeCell ref="G833:G845"/>
    <mergeCell ref="G846:G855"/>
    <mergeCell ref="G856:G864"/>
    <mergeCell ref="G865:G875"/>
    <mergeCell ref="G876:G888"/>
    <mergeCell ref="G889:G896"/>
    <mergeCell ref="G897:G904"/>
    <mergeCell ref="G905:G913"/>
    <mergeCell ref="G914:G919"/>
    <mergeCell ref="G920:G927"/>
    <mergeCell ref="G928:G940"/>
    <mergeCell ref="G941:G948"/>
    <mergeCell ref="G949:G955"/>
    <mergeCell ref="G956:G964"/>
    <mergeCell ref="G965:G976"/>
    <mergeCell ref="G977:G988"/>
    <mergeCell ref="G989:G1000"/>
    <mergeCell ref="G1001:G1011"/>
    <mergeCell ref="G1012:G1024"/>
    <mergeCell ref="G1025:G1035"/>
    <mergeCell ref="G1036:G1044"/>
    <mergeCell ref="G1045:G1051"/>
    <mergeCell ref="G1052:G1060"/>
    <mergeCell ref="G1061:G1067"/>
    <mergeCell ref="G1068:G1076"/>
    <mergeCell ref="G1077:G1085"/>
    <mergeCell ref="G1086:G1091"/>
    <mergeCell ref="G1092:G1097"/>
    <mergeCell ref="G1098:G1106"/>
    <mergeCell ref="G1107:G1117"/>
    <mergeCell ref="G1118:G1128"/>
    <mergeCell ref="G1129:G1138"/>
    <mergeCell ref="G1139:G1149"/>
    <mergeCell ref="G1150:G1157"/>
    <mergeCell ref="G1158:G1171"/>
    <mergeCell ref="G1172:G1180"/>
    <mergeCell ref="G1181:G1187"/>
    <mergeCell ref="G1188:G1194"/>
    <mergeCell ref="G1195:G1203"/>
    <mergeCell ref="G1204:G1214"/>
    <mergeCell ref="G1215:G1224"/>
    <mergeCell ref="G1225:G1230"/>
    <mergeCell ref="G1231:G1241"/>
    <mergeCell ref="G1242:G1253"/>
    <mergeCell ref="G1254:G1264"/>
    <mergeCell ref="G1265:G1294"/>
    <mergeCell ref="G1295:G1304"/>
    <mergeCell ref="G1305:G1315"/>
    <mergeCell ref="G1316:G1325"/>
    <mergeCell ref="G1326:G1339"/>
    <mergeCell ref="G1340:G1352"/>
    <mergeCell ref="G1353:G1361"/>
    <mergeCell ref="G1362:G1371"/>
    <mergeCell ref="G1372:G1380"/>
    <mergeCell ref="G1381:G1389"/>
    <mergeCell ref="G1390:G1398"/>
    <mergeCell ref="G1399:G1407"/>
    <mergeCell ref="G1408:G1416"/>
    <mergeCell ref="G1417:G1431"/>
    <mergeCell ref="G1432:G1440"/>
    <mergeCell ref="G1441:G1449"/>
    <mergeCell ref="G1450:G1461"/>
    <mergeCell ref="G1462:G1473"/>
    <mergeCell ref="G1474:G1485"/>
    <mergeCell ref="G1486:G1497"/>
    <mergeCell ref="G1498:G1504"/>
    <mergeCell ref="G1505:G1516"/>
    <mergeCell ref="G1517:G1525"/>
    <mergeCell ref="H6:H18"/>
    <mergeCell ref="H19:H33"/>
    <mergeCell ref="H34:H44"/>
    <mergeCell ref="H45:H51"/>
    <mergeCell ref="H52:H58"/>
    <mergeCell ref="H59:H66"/>
    <mergeCell ref="H67:H78"/>
    <mergeCell ref="H79:H87"/>
    <mergeCell ref="H88:H99"/>
    <mergeCell ref="H100:H108"/>
    <mergeCell ref="H109:H118"/>
    <mergeCell ref="H119:H127"/>
    <mergeCell ref="H128:H137"/>
    <mergeCell ref="H138:H148"/>
    <mergeCell ref="H149:H160"/>
    <mergeCell ref="H161:H170"/>
    <mergeCell ref="H171:H178"/>
    <mergeCell ref="H179:H187"/>
    <mergeCell ref="H188:H199"/>
    <mergeCell ref="H200:H214"/>
    <mergeCell ref="H215:H228"/>
    <mergeCell ref="H229:H238"/>
    <mergeCell ref="H239:H256"/>
    <mergeCell ref="H257:H264"/>
    <mergeCell ref="H265:H278"/>
    <mergeCell ref="H279:H286"/>
    <mergeCell ref="H287:H302"/>
    <mergeCell ref="H303:H309"/>
    <mergeCell ref="H310:H316"/>
    <mergeCell ref="H317:H323"/>
    <mergeCell ref="H324:H330"/>
    <mergeCell ref="H331:H347"/>
    <mergeCell ref="H348:H357"/>
    <mergeCell ref="H358:H372"/>
    <mergeCell ref="H373:H379"/>
    <mergeCell ref="H380:H386"/>
    <mergeCell ref="H387:H395"/>
    <mergeCell ref="H396:H402"/>
    <mergeCell ref="H403:H410"/>
    <mergeCell ref="H411:H422"/>
    <mergeCell ref="H423:H431"/>
    <mergeCell ref="H432:H441"/>
    <mergeCell ref="H442:H447"/>
    <mergeCell ref="H448:H455"/>
    <mergeCell ref="H456:H461"/>
    <mergeCell ref="H462:H469"/>
    <mergeCell ref="H470:H477"/>
    <mergeCell ref="H478:H485"/>
    <mergeCell ref="H486:H493"/>
    <mergeCell ref="H494:H501"/>
    <mergeCell ref="H502:H509"/>
    <mergeCell ref="H510:H518"/>
    <mergeCell ref="H519:H527"/>
    <mergeCell ref="H528:H535"/>
    <mergeCell ref="H536:H541"/>
    <mergeCell ref="H542:H553"/>
    <mergeCell ref="H554:H565"/>
    <mergeCell ref="H566:H572"/>
    <mergeCell ref="H573:H578"/>
    <mergeCell ref="H579:H586"/>
    <mergeCell ref="H587:H592"/>
    <mergeCell ref="H593:H598"/>
    <mergeCell ref="H599:H605"/>
    <mergeCell ref="H606:H611"/>
    <mergeCell ref="H612:H617"/>
    <mergeCell ref="H618:H624"/>
    <mergeCell ref="H625:H633"/>
    <mergeCell ref="H634:H643"/>
    <mergeCell ref="H644:H655"/>
    <mergeCell ref="H656:H665"/>
    <mergeCell ref="H666:H675"/>
    <mergeCell ref="H676:H684"/>
    <mergeCell ref="H685:H690"/>
    <mergeCell ref="H691:H696"/>
    <mergeCell ref="H697:H702"/>
    <mergeCell ref="H703:H716"/>
    <mergeCell ref="H717:H723"/>
    <mergeCell ref="H724:H732"/>
    <mergeCell ref="H733:H739"/>
    <mergeCell ref="H740:H747"/>
    <mergeCell ref="H748:H755"/>
    <mergeCell ref="H756:H763"/>
    <mergeCell ref="H764:H775"/>
    <mergeCell ref="H776:H790"/>
    <mergeCell ref="H791:H802"/>
    <mergeCell ref="H803:H809"/>
    <mergeCell ref="H810:H816"/>
    <mergeCell ref="H817:H826"/>
    <mergeCell ref="H827:H832"/>
    <mergeCell ref="H833:H845"/>
    <mergeCell ref="H846:H855"/>
    <mergeCell ref="H856:H864"/>
    <mergeCell ref="H865:H875"/>
    <mergeCell ref="H876:H888"/>
    <mergeCell ref="H889:H896"/>
    <mergeCell ref="H897:H904"/>
    <mergeCell ref="H905:H913"/>
    <mergeCell ref="H914:H919"/>
    <mergeCell ref="H920:H927"/>
    <mergeCell ref="H928:H940"/>
    <mergeCell ref="H941:H948"/>
    <mergeCell ref="H949:H955"/>
    <mergeCell ref="H956:H964"/>
    <mergeCell ref="H965:H976"/>
    <mergeCell ref="H977:H988"/>
    <mergeCell ref="H989:H1000"/>
    <mergeCell ref="H1001:H1011"/>
    <mergeCell ref="H1012:H1024"/>
    <mergeCell ref="H1025:H1035"/>
    <mergeCell ref="H1036:H1044"/>
    <mergeCell ref="H1045:H1051"/>
    <mergeCell ref="H1052:H1060"/>
    <mergeCell ref="H1061:H1067"/>
    <mergeCell ref="H1068:H1076"/>
    <mergeCell ref="H1077:H1085"/>
    <mergeCell ref="H1086:H1091"/>
    <mergeCell ref="H1092:H1097"/>
    <mergeCell ref="H1098:H1106"/>
    <mergeCell ref="H1107:H1117"/>
    <mergeCell ref="H1118:H1128"/>
    <mergeCell ref="H1129:H1138"/>
    <mergeCell ref="H1139:H1149"/>
    <mergeCell ref="H1150:H1157"/>
    <mergeCell ref="H1158:H1171"/>
    <mergeCell ref="H1172:H1180"/>
    <mergeCell ref="H1181:H1187"/>
    <mergeCell ref="H1188:H1194"/>
    <mergeCell ref="H1195:H1203"/>
    <mergeCell ref="H1204:H1214"/>
    <mergeCell ref="H1215:H1224"/>
    <mergeCell ref="H1225:H1230"/>
    <mergeCell ref="H1231:H1241"/>
    <mergeCell ref="H1242:H1253"/>
    <mergeCell ref="H1254:H1264"/>
    <mergeCell ref="H1265:H1294"/>
    <mergeCell ref="H1295:H1304"/>
    <mergeCell ref="H1305:H1315"/>
    <mergeCell ref="H1316:H1325"/>
    <mergeCell ref="H1326:H1339"/>
    <mergeCell ref="H1340:H1352"/>
    <mergeCell ref="H1353:H1361"/>
    <mergeCell ref="H1362:H1371"/>
    <mergeCell ref="H1372:H1380"/>
    <mergeCell ref="H1381:H1389"/>
    <mergeCell ref="H1390:H1398"/>
    <mergeCell ref="H1399:H1407"/>
    <mergeCell ref="H1408:H1416"/>
    <mergeCell ref="H1417:H1431"/>
    <mergeCell ref="H1432:H1440"/>
    <mergeCell ref="H1441:H1449"/>
    <mergeCell ref="H1450:H1461"/>
    <mergeCell ref="H1462:H1473"/>
    <mergeCell ref="H1474:H1485"/>
    <mergeCell ref="H1486:H1497"/>
    <mergeCell ref="H1498:H1504"/>
    <mergeCell ref="H1505:H1516"/>
    <mergeCell ref="H1517:H1525"/>
    <mergeCell ref="I6:I18"/>
    <mergeCell ref="I19:I33"/>
    <mergeCell ref="I34:I44"/>
    <mergeCell ref="I45:I51"/>
    <mergeCell ref="I52:I58"/>
    <mergeCell ref="I59:I66"/>
    <mergeCell ref="I67:I78"/>
    <mergeCell ref="I79:I87"/>
    <mergeCell ref="I88:I99"/>
    <mergeCell ref="I100:I108"/>
    <mergeCell ref="I109:I118"/>
    <mergeCell ref="I119:I127"/>
    <mergeCell ref="I128:I137"/>
    <mergeCell ref="I138:I148"/>
    <mergeCell ref="I149:I160"/>
    <mergeCell ref="I161:I170"/>
    <mergeCell ref="I171:I178"/>
    <mergeCell ref="I179:I187"/>
    <mergeCell ref="I188:I199"/>
    <mergeCell ref="I200:I214"/>
    <mergeCell ref="I215:I228"/>
    <mergeCell ref="I229:I238"/>
    <mergeCell ref="I239:I256"/>
    <mergeCell ref="I257:I264"/>
    <mergeCell ref="I265:I278"/>
    <mergeCell ref="I279:I286"/>
    <mergeCell ref="I287:I302"/>
    <mergeCell ref="I303:I309"/>
    <mergeCell ref="I310:I316"/>
    <mergeCell ref="I317:I323"/>
    <mergeCell ref="I324:I330"/>
    <mergeCell ref="I331:I347"/>
    <mergeCell ref="I348:I357"/>
    <mergeCell ref="I358:I372"/>
    <mergeCell ref="I373:I379"/>
    <mergeCell ref="I380:I386"/>
    <mergeCell ref="I387:I395"/>
    <mergeCell ref="I396:I402"/>
    <mergeCell ref="I403:I410"/>
    <mergeCell ref="I411:I422"/>
    <mergeCell ref="I423:I431"/>
    <mergeCell ref="I432:I441"/>
    <mergeCell ref="I442:I447"/>
    <mergeCell ref="I448:I455"/>
    <mergeCell ref="I456:I461"/>
    <mergeCell ref="I462:I469"/>
    <mergeCell ref="I470:I477"/>
    <mergeCell ref="I478:I485"/>
    <mergeCell ref="I486:I493"/>
    <mergeCell ref="I494:I501"/>
    <mergeCell ref="I502:I509"/>
    <mergeCell ref="I510:I518"/>
    <mergeCell ref="I519:I527"/>
    <mergeCell ref="I528:I535"/>
    <mergeCell ref="I536:I541"/>
    <mergeCell ref="I542:I553"/>
    <mergeCell ref="I554:I565"/>
    <mergeCell ref="I566:I572"/>
    <mergeCell ref="I573:I578"/>
    <mergeCell ref="I579:I586"/>
    <mergeCell ref="I587:I592"/>
    <mergeCell ref="I593:I598"/>
    <mergeCell ref="I599:I605"/>
    <mergeCell ref="I606:I611"/>
    <mergeCell ref="I612:I617"/>
    <mergeCell ref="I618:I624"/>
    <mergeCell ref="I625:I633"/>
    <mergeCell ref="I634:I643"/>
    <mergeCell ref="I644:I655"/>
    <mergeCell ref="I656:I665"/>
    <mergeCell ref="I666:I675"/>
    <mergeCell ref="I676:I684"/>
    <mergeCell ref="I685:I690"/>
    <mergeCell ref="I691:I696"/>
    <mergeCell ref="I697:I702"/>
    <mergeCell ref="I703:I716"/>
    <mergeCell ref="I717:I723"/>
    <mergeCell ref="I724:I732"/>
    <mergeCell ref="I733:I739"/>
    <mergeCell ref="I740:I747"/>
    <mergeCell ref="I748:I755"/>
    <mergeCell ref="I756:I763"/>
    <mergeCell ref="I764:I775"/>
    <mergeCell ref="I776:I790"/>
    <mergeCell ref="I791:I802"/>
    <mergeCell ref="I803:I809"/>
    <mergeCell ref="I810:I816"/>
    <mergeCell ref="I817:I826"/>
    <mergeCell ref="I827:I832"/>
    <mergeCell ref="I833:I845"/>
    <mergeCell ref="I846:I855"/>
    <mergeCell ref="I856:I864"/>
    <mergeCell ref="I865:I875"/>
    <mergeCell ref="I876:I888"/>
    <mergeCell ref="I889:I896"/>
    <mergeCell ref="I897:I904"/>
    <mergeCell ref="I905:I913"/>
    <mergeCell ref="I914:I919"/>
    <mergeCell ref="I920:I927"/>
    <mergeCell ref="I928:I940"/>
    <mergeCell ref="I941:I948"/>
    <mergeCell ref="I949:I955"/>
    <mergeCell ref="I956:I964"/>
    <mergeCell ref="I965:I976"/>
    <mergeCell ref="I977:I988"/>
    <mergeCell ref="I989:I1000"/>
    <mergeCell ref="I1001:I1011"/>
    <mergeCell ref="I1012:I1024"/>
    <mergeCell ref="I1025:I1035"/>
    <mergeCell ref="I1036:I1044"/>
    <mergeCell ref="I1045:I1051"/>
    <mergeCell ref="I1052:I1060"/>
    <mergeCell ref="I1061:I1067"/>
    <mergeCell ref="I1068:I1076"/>
    <mergeCell ref="I1077:I1085"/>
    <mergeCell ref="I1086:I1091"/>
    <mergeCell ref="I1092:I1097"/>
    <mergeCell ref="I1098:I1106"/>
    <mergeCell ref="I1107:I1117"/>
    <mergeCell ref="I1118:I1128"/>
    <mergeCell ref="I1129:I1138"/>
    <mergeCell ref="I1139:I1149"/>
    <mergeCell ref="I1150:I1157"/>
    <mergeCell ref="I1158:I1171"/>
    <mergeCell ref="I1172:I1180"/>
    <mergeCell ref="I1181:I1187"/>
    <mergeCell ref="I1188:I1194"/>
    <mergeCell ref="I1195:I1203"/>
    <mergeCell ref="I1204:I1214"/>
    <mergeCell ref="I1215:I1224"/>
    <mergeCell ref="I1225:I1230"/>
    <mergeCell ref="I1231:I1241"/>
    <mergeCell ref="I1242:I1253"/>
    <mergeCell ref="I1254:I1264"/>
    <mergeCell ref="I1265:I1294"/>
    <mergeCell ref="I1295:I1304"/>
    <mergeCell ref="I1305:I1315"/>
    <mergeCell ref="I1316:I1325"/>
    <mergeCell ref="I1326:I1339"/>
    <mergeCell ref="I1340:I1352"/>
    <mergeCell ref="I1353:I1361"/>
    <mergeCell ref="I1362:I1371"/>
    <mergeCell ref="I1372:I1380"/>
    <mergeCell ref="I1381:I1389"/>
    <mergeCell ref="I1390:I1398"/>
    <mergeCell ref="I1399:I1407"/>
    <mergeCell ref="I1408:I1416"/>
    <mergeCell ref="I1417:I1431"/>
    <mergeCell ref="I1432:I1440"/>
    <mergeCell ref="I1441:I1449"/>
    <mergeCell ref="I1450:I1461"/>
    <mergeCell ref="I1462:I1473"/>
    <mergeCell ref="I1474:I1485"/>
    <mergeCell ref="I1486:I1497"/>
    <mergeCell ref="I1498:I1504"/>
    <mergeCell ref="I1505:I1516"/>
    <mergeCell ref="I1517:I1525"/>
    <mergeCell ref="J4:J5"/>
    <mergeCell ref="J6:J18"/>
    <mergeCell ref="J19:J33"/>
    <mergeCell ref="J34:J44"/>
    <mergeCell ref="J45:J51"/>
    <mergeCell ref="J52:J58"/>
    <mergeCell ref="J59:J66"/>
    <mergeCell ref="J67:J78"/>
    <mergeCell ref="J79:J87"/>
    <mergeCell ref="J88:J99"/>
    <mergeCell ref="J100:J108"/>
    <mergeCell ref="J109:J118"/>
    <mergeCell ref="J119:J127"/>
    <mergeCell ref="J128:J137"/>
    <mergeCell ref="J138:J148"/>
    <mergeCell ref="J149:J160"/>
    <mergeCell ref="J161:J170"/>
    <mergeCell ref="J171:J178"/>
    <mergeCell ref="J179:J187"/>
    <mergeCell ref="J188:J199"/>
    <mergeCell ref="J200:J214"/>
    <mergeCell ref="J215:J228"/>
    <mergeCell ref="J229:J238"/>
    <mergeCell ref="J239:J256"/>
    <mergeCell ref="J257:J264"/>
    <mergeCell ref="J265:J278"/>
    <mergeCell ref="J279:J286"/>
    <mergeCell ref="J287:J302"/>
    <mergeCell ref="J303:J309"/>
    <mergeCell ref="J310:J316"/>
    <mergeCell ref="J317:J323"/>
    <mergeCell ref="J324:J330"/>
    <mergeCell ref="J331:J347"/>
    <mergeCell ref="J348:J357"/>
    <mergeCell ref="J358:J372"/>
    <mergeCell ref="J373:J379"/>
    <mergeCell ref="J380:J386"/>
    <mergeCell ref="J387:J395"/>
    <mergeCell ref="J396:J402"/>
    <mergeCell ref="J403:J410"/>
    <mergeCell ref="J411:J422"/>
    <mergeCell ref="J423:J431"/>
    <mergeCell ref="J432:J441"/>
    <mergeCell ref="J442:J447"/>
    <mergeCell ref="J448:J455"/>
    <mergeCell ref="J456:J461"/>
    <mergeCell ref="J462:J469"/>
    <mergeCell ref="J470:J477"/>
    <mergeCell ref="J478:J485"/>
    <mergeCell ref="J486:J493"/>
    <mergeCell ref="J494:J501"/>
    <mergeCell ref="J502:J509"/>
    <mergeCell ref="J510:J518"/>
    <mergeCell ref="J519:J527"/>
    <mergeCell ref="J528:J535"/>
    <mergeCell ref="J536:J541"/>
    <mergeCell ref="J542:J553"/>
    <mergeCell ref="J554:J565"/>
    <mergeCell ref="J566:J572"/>
    <mergeCell ref="J573:J578"/>
    <mergeCell ref="J579:J586"/>
    <mergeCell ref="J587:J592"/>
    <mergeCell ref="J593:J598"/>
    <mergeCell ref="J599:J605"/>
    <mergeCell ref="J606:J611"/>
    <mergeCell ref="J612:J617"/>
    <mergeCell ref="J618:J624"/>
    <mergeCell ref="J625:J633"/>
    <mergeCell ref="J634:J643"/>
    <mergeCell ref="J644:J655"/>
    <mergeCell ref="J656:J665"/>
    <mergeCell ref="J666:J675"/>
    <mergeCell ref="J676:J684"/>
    <mergeCell ref="J685:J690"/>
    <mergeCell ref="J691:J696"/>
    <mergeCell ref="J697:J702"/>
    <mergeCell ref="J703:J716"/>
    <mergeCell ref="J717:J723"/>
    <mergeCell ref="J724:J732"/>
    <mergeCell ref="J733:J739"/>
    <mergeCell ref="J740:J747"/>
    <mergeCell ref="J748:J755"/>
    <mergeCell ref="J756:J763"/>
    <mergeCell ref="J764:J775"/>
    <mergeCell ref="J776:J790"/>
    <mergeCell ref="J791:J802"/>
    <mergeCell ref="J803:J809"/>
    <mergeCell ref="J810:J816"/>
    <mergeCell ref="J817:J826"/>
    <mergeCell ref="J827:J832"/>
    <mergeCell ref="J833:J845"/>
    <mergeCell ref="J846:J855"/>
    <mergeCell ref="J856:J864"/>
    <mergeCell ref="J865:J875"/>
    <mergeCell ref="J876:J888"/>
    <mergeCell ref="J889:J896"/>
    <mergeCell ref="J897:J904"/>
    <mergeCell ref="J905:J913"/>
    <mergeCell ref="J914:J919"/>
    <mergeCell ref="J920:J927"/>
    <mergeCell ref="J928:J940"/>
    <mergeCell ref="J941:J948"/>
    <mergeCell ref="J949:J955"/>
    <mergeCell ref="J956:J964"/>
    <mergeCell ref="J965:J976"/>
    <mergeCell ref="J977:J988"/>
    <mergeCell ref="J989:J1000"/>
    <mergeCell ref="J1001:J1011"/>
    <mergeCell ref="J1012:J1024"/>
    <mergeCell ref="J1025:J1035"/>
    <mergeCell ref="J1036:J1044"/>
    <mergeCell ref="J1045:J1051"/>
    <mergeCell ref="J1052:J1060"/>
    <mergeCell ref="J1061:J1067"/>
    <mergeCell ref="J1068:J1076"/>
    <mergeCell ref="J1077:J1085"/>
    <mergeCell ref="J1086:J1091"/>
    <mergeCell ref="J1092:J1097"/>
    <mergeCell ref="J1098:J1106"/>
    <mergeCell ref="J1107:J1117"/>
    <mergeCell ref="J1118:J1128"/>
    <mergeCell ref="J1129:J1138"/>
    <mergeCell ref="J1139:J1149"/>
    <mergeCell ref="J1150:J1157"/>
    <mergeCell ref="J1158:J1171"/>
    <mergeCell ref="J1172:J1180"/>
    <mergeCell ref="J1181:J1187"/>
    <mergeCell ref="J1188:J1194"/>
    <mergeCell ref="J1195:J1203"/>
    <mergeCell ref="J1204:J1214"/>
    <mergeCell ref="J1215:J1224"/>
    <mergeCell ref="J1225:J1230"/>
    <mergeCell ref="J1231:J1241"/>
    <mergeCell ref="J1242:J1253"/>
    <mergeCell ref="J1254:J1264"/>
    <mergeCell ref="J1265:J1294"/>
    <mergeCell ref="J1295:J1304"/>
    <mergeCell ref="J1305:J1315"/>
    <mergeCell ref="J1316:J1325"/>
    <mergeCell ref="J1326:J1339"/>
    <mergeCell ref="J1340:J1352"/>
    <mergeCell ref="J1353:J1361"/>
    <mergeCell ref="J1362:J1371"/>
    <mergeCell ref="J1372:J1380"/>
    <mergeCell ref="J1381:J1389"/>
    <mergeCell ref="J1390:J1398"/>
    <mergeCell ref="J1399:J1407"/>
    <mergeCell ref="J1408:J1416"/>
    <mergeCell ref="J1417:J1431"/>
    <mergeCell ref="J1432:J1440"/>
    <mergeCell ref="J1441:J1449"/>
    <mergeCell ref="J1450:J1461"/>
    <mergeCell ref="J1462:J1473"/>
    <mergeCell ref="J1474:J1485"/>
    <mergeCell ref="J1486:J1497"/>
    <mergeCell ref="J1498:J1504"/>
    <mergeCell ref="J1505:J1516"/>
    <mergeCell ref="J1517:J152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G14" sqref="G14:G19"/>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19"/>
    </row>
    <row r="2" ht="22.8" customHeight="1" spans="1:11">
      <c r="A2" s="1"/>
      <c r="B2" s="5" t="s">
        <v>2558</v>
      </c>
      <c r="C2" s="5"/>
      <c r="D2" s="5"/>
      <c r="E2" s="5"/>
      <c r="F2" s="5"/>
      <c r="G2" s="5"/>
      <c r="H2" s="5"/>
      <c r="I2" s="5"/>
      <c r="J2" s="5"/>
      <c r="K2" s="19"/>
    </row>
    <row r="3" ht="22.8" customHeight="1" spans="1:11">
      <c r="A3" s="6"/>
      <c r="B3" s="7" t="s">
        <v>2559</v>
      </c>
      <c r="C3" s="7"/>
      <c r="D3" s="7"/>
      <c r="E3" s="7"/>
      <c r="F3" s="7"/>
      <c r="G3" s="7"/>
      <c r="H3" s="7"/>
      <c r="I3" s="7"/>
      <c r="J3" s="7"/>
      <c r="K3" s="20"/>
    </row>
    <row r="4" ht="16.55" customHeight="1" spans="1:11">
      <c r="A4" s="8"/>
      <c r="B4" s="9" t="s">
        <v>2560</v>
      </c>
      <c r="C4" s="9"/>
      <c r="D4" s="10" t="s">
        <v>2561</v>
      </c>
      <c r="E4" s="10"/>
      <c r="F4" s="10"/>
      <c r="G4" s="10"/>
      <c r="H4" s="10"/>
      <c r="I4" s="10"/>
      <c r="J4" s="10"/>
      <c r="K4" s="21"/>
    </row>
    <row r="5" ht="16.55" customHeight="1" spans="1:11">
      <c r="A5" s="11"/>
      <c r="B5" s="9" t="s">
        <v>2562</v>
      </c>
      <c r="C5" s="9"/>
      <c r="D5" s="9" t="s">
        <v>2563</v>
      </c>
      <c r="E5" s="9" t="s">
        <v>2564</v>
      </c>
      <c r="F5" s="9"/>
      <c r="G5" s="9"/>
      <c r="H5" s="9" t="s">
        <v>658</v>
      </c>
      <c r="I5" s="9"/>
      <c r="J5" s="9"/>
      <c r="K5" s="3"/>
    </row>
    <row r="6" ht="16.55" customHeight="1" spans="1:11">
      <c r="A6" s="8"/>
      <c r="B6" s="9"/>
      <c r="C6" s="9"/>
      <c r="D6" s="9"/>
      <c r="E6" s="9" t="s">
        <v>68</v>
      </c>
      <c r="F6" s="9" t="s">
        <v>90</v>
      </c>
      <c r="G6" s="9" t="s">
        <v>91</v>
      </c>
      <c r="H6" s="9" t="s">
        <v>68</v>
      </c>
      <c r="I6" s="9" t="s">
        <v>90</v>
      </c>
      <c r="J6" s="9" t="s">
        <v>91</v>
      </c>
      <c r="K6" s="21"/>
    </row>
    <row r="7" ht="16.55" customHeight="1" spans="1:11">
      <c r="A7" s="8"/>
      <c r="B7" s="9"/>
      <c r="C7" s="9"/>
      <c r="D7" s="12">
        <f>SUM(E7)</f>
        <v>60209.22634</v>
      </c>
      <c r="E7" s="12">
        <f>SUM(F7:G7)</f>
        <v>60209.22634</v>
      </c>
      <c r="F7" s="12">
        <v>6848.142911</v>
      </c>
      <c r="G7" s="12">
        <v>53361.083429</v>
      </c>
      <c r="H7" s="13"/>
      <c r="I7" s="13"/>
      <c r="J7" s="13"/>
      <c r="K7" s="21"/>
    </row>
    <row r="8" ht="98" customHeight="1" spans="1:11">
      <c r="A8" s="8"/>
      <c r="B8" s="9" t="s">
        <v>2565</v>
      </c>
      <c r="C8" s="9" t="s">
        <v>2565</v>
      </c>
      <c r="D8" s="14" t="s">
        <v>2566</v>
      </c>
      <c r="E8" s="14"/>
      <c r="F8" s="14"/>
      <c r="G8" s="14"/>
      <c r="H8" s="14"/>
      <c r="I8" s="14"/>
      <c r="J8" s="14"/>
      <c r="K8" s="21"/>
    </row>
    <row r="9" ht="17" customHeight="1" spans="1:11">
      <c r="A9" s="8"/>
      <c r="B9" s="9"/>
      <c r="C9" s="9" t="s">
        <v>2567</v>
      </c>
      <c r="D9" s="14" t="s">
        <v>581</v>
      </c>
      <c r="E9" s="14"/>
      <c r="F9" s="14"/>
      <c r="G9" s="14"/>
      <c r="H9" s="14"/>
      <c r="I9" s="14"/>
      <c r="J9" s="14"/>
      <c r="K9" s="21"/>
    </row>
    <row r="10" ht="16.55" customHeight="1" spans="1:11">
      <c r="A10" s="8"/>
      <c r="B10" s="9"/>
      <c r="C10" s="9" t="s">
        <v>2568</v>
      </c>
      <c r="D10" s="9"/>
      <c r="E10" s="9" t="s">
        <v>2569</v>
      </c>
      <c r="F10" s="9"/>
      <c r="G10" s="9" t="s">
        <v>2570</v>
      </c>
      <c r="H10" s="9" t="s">
        <v>2571</v>
      </c>
      <c r="I10" s="9"/>
      <c r="J10" s="9" t="s">
        <v>2572</v>
      </c>
      <c r="K10" s="21"/>
    </row>
    <row r="11" ht="140" customHeight="1" spans="1:11">
      <c r="A11" s="8"/>
      <c r="B11" s="9"/>
      <c r="C11" s="15" t="s">
        <v>2573</v>
      </c>
      <c r="D11" s="15"/>
      <c r="E11" s="14" t="s">
        <v>2574</v>
      </c>
      <c r="F11" s="14"/>
      <c r="G11" s="15" t="s">
        <v>674</v>
      </c>
      <c r="H11" s="15" t="s">
        <v>2575</v>
      </c>
      <c r="I11" s="15"/>
      <c r="J11" s="14" t="s">
        <v>581</v>
      </c>
      <c r="K11" s="21"/>
    </row>
    <row r="12" ht="139" customHeight="1" spans="1:11">
      <c r="A12" s="16"/>
      <c r="B12" s="9"/>
      <c r="C12" s="15" t="s">
        <v>2576</v>
      </c>
      <c r="D12" s="15"/>
      <c r="E12" s="17" t="s">
        <v>2577</v>
      </c>
      <c r="F12" s="17"/>
      <c r="G12" s="15" t="s">
        <v>674</v>
      </c>
      <c r="H12" s="15" t="s">
        <v>2575</v>
      </c>
      <c r="I12" s="15"/>
      <c r="J12" s="22"/>
      <c r="K12" s="3"/>
    </row>
    <row r="13" customFormat="1" ht="165" customHeight="1" spans="2:10">
      <c r="B13" s="9"/>
      <c r="C13" s="15" t="s">
        <v>2578</v>
      </c>
      <c r="D13" s="15"/>
      <c r="E13" s="17" t="s">
        <v>2579</v>
      </c>
      <c r="F13" s="17"/>
      <c r="G13" s="15" t="s">
        <v>674</v>
      </c>
      <c r="H13" s="15" t="s">
        <v>2575</v>
      </c>
      <c r="I13" s="15"/>
      <c r="J13" s="23"/>
    </row>
    <row r="14" customFormat="1" ht="95" customHeight="1" spans="2:10">
      <c r="B14" s="9"/>
      <c r="C14" s="15" t="s">
        <v>2580</v>
      </c>
      <c r="D14" s="15"/>
      <c r="E14" s="17" t="s">
        <v>2581</v>
      </c>
      <c r="F14" s="17"/>
      <c r="G14" s="15" t="s">
        <v>674</v>
      </c>
      <c r="H14" s="15" t="s">
        <v>2575</v>
      </c>
      <c r="I14" s="15"/>
      <c r="J14" s="24"/>
    </row>
    <row r="15" customFormat="1" ht="14.75" spans="2:10">
      <c r="B15" s="9"/>
      <c r="C15" s="15"/>
      <c r="D15" s="15"/>
      <c r="E15" s="17"/>
      <c r="F15" s="17"/>
      <c r="G15" s="15"/>
      <c r="H15" s="15"/>
      <c r="I15" s="15"/>
      <c r="J15" s="24"/>
    </row>
    <row r="16" customFormat="1" ht="14.75" spans="2:10">
      <c r="B16" s="9"/>
      <c r="C16" s="15"/>
      <c r="D16" s="15"/>
      <c r="E16" s="17"/>
      <c r="F16" s="17"/>
      <c r="G16" s="15"/>
      <c r="H16" s="15"/>
      <c r="I16" s="15"/>
      <c r="J16" s="24"/>
    </row>
    <row r="17" customFormat="1" ht="14.75" spans="2:10">
      <c r="B17" s="9"/>
      <c r="C17" s="15"/>
      <c r="D17" s="15"/>
      <c r="E17" s="17"/>
      <c r="F17" s="17"/>
      <c r="G17" s="15"/>
      <c r="H17" s="15"/>
      <c r="I17" s="15"/>
      <c r="J17" s="24"/>
    </row>
    <row r="18" customFormat="1" ht="14.75" spans="2:10">
      <c r="B18" s="9"/>
      <c r="C18" s="15"/>
      <c r="D18" s="15"/>
      <c r="E18" s="17"/>
      <c r="F18" s="17"/>
      <c r="G18" s="15"/>
      <c r="H18" s="15"/>
      <c r="I18" s="15"/>
      <c r="J18" s="24"/>
    </row>
    <row r="19" customFormat="1" ht="14.75" spans="2:10">
      <c r="B19" s="9"/>
      <c r="C19" s="15"/>
      <c r="D19" s="15"/>
      <c r="E19" s="17"/>
      <c r="F19" s="17"/>
      <c r="G19" s="15"/>
      <c r="H19" s="15"/>
      <c r="I19" s="15"/>
      <c r="J19" s="24"/>
    </row>
    <row r="20" customFormat="1" spans="2:2">
      <c r="B20" s="18"/>
    </row>
  </sheetData>
  <mergeCells count="28">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9"/>
    <mergeCell ref="D5:D6"/>
    <mergeCell ref="G14:G19"/>
    <mergeCell ref="J14:J19"/>
    <mergeCell ref="B5:C7"/>
    <mergeCell ref="C14:D19"/>
    <mergeCell ref="E14:F19"/>
    <mergeCell ref="H14: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目录</vt:lpstr>
      <vt:lpstr>01收支总表</vt:lpstr>
      <vt:lpstr>02收入总表</vt:lpstr>
      <vt:lpstr>03支出总表</vt:lpstr>
      <vt:lpstr>04财拨总表</vt:lpstr>
      <vt:lpstr>05项目支出</vt:lpstr>
      <vt:lpstr>06一般公共预算财政拨款支出表</vt:lpstr>
      <vt:lpstr>07一般公共预算财政拨款基本支出表</vt:lpstr>
      <vt:lpstr>08政府性基金预算财政拨款支出表</vt:lpstr>
      <vt:lpstr>09国有资本经营预算财政拨款支出表</vt:lpstr>
      <vt:lpstr>10政府采购预算明细表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2023-01-31T06:14:00Z</dcterms:created>
  <dcterms:modified xsi:type="dcterms:W3CDTF">2024-09-02T08:28:23Z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8400BDAE3A45430E8FE0DED8D5530411_12</vt:lpwstr>
  </property>
</Properties>
</file>