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120" windowHeight="12615" tabRatio="962" activeTab="1"/>
  </bookViews>
  <sheets>
    <sheet name="2024年收支预算总表" sheetId="1" r:id="rId1"/>
    <sheet name="2024年收入预算表" sheetId="2" r:id="rId2"/>
    <sheet name="2024年支出预算表" sheetId="3" r:id="rId3"/>
    <sheet name="2024年财政拨款收支预算表" sheetId="4" r:id="rId4"/>
    <sheet name="2024年一般公共预算财政拨款支出预算表" sheetId="5" r:id="rId5"/>
    <sheet name="2024年一般公共预算财政拨款基本支出预算表" sheetId="6" r:id="rId6"/>
    <sheet name="2024年政府性基金预算财政拨款支出预算表" sheetId="7" r:id="rId7"/>
    <sheet name="2024年一般公共预算“三公经费“财政拨款支出预算表" sheetId="8" r:id="rId8"/>
    <sheet name="2024年政府采购预算明细表" sheetId="11" r:id="rId9"/>
  </sheets>
  <definedNames>
    <definedName name="_xlnm._FilterDatabase" localSheetId="1" hidden="1">'2024年收入预算表'!$A$5:$M$90</definedName>
    <definedName name="_xlnm._FilterDatabase" localSheetId="5" hidden="1">'2024年一般公共预算财政拨款基本支出预算表'!$A$6:$G$41</definedName>
    <definedName name="_xlnm._FilterDatabase" localSheetId="4" hidden="1">'2024年一般公共预算财政拨款支出预算表'!$A$5:$E$5</definedName>
    <definedName name="_xlnm._FilterDatabase" localSheetId="2" hidden="1">'2024年支出预算表'!$A$4:$H$6</definedName>
    <definedName name="_xlnm.Print_Titles" localSheetId="1">'2024年收入预算表'!$1:$6</definedName>
    <definedName name="_xlnm.Print_Titles" localSheetId="5">'2024年一般公共预算财政拨款基本支出预算表'!$1:$6</definedName>
    <definedName name="_xlnm.Print_Titles" localSheetId="4">'2024年一般公共预算财政拨款支出预算表'!$1:$5</definedName>
    <definedName name="_xlnm.Print_Titles" localSheetId="2">'2024年支出预算表'!$1:$5</definedName>
  </definedNames>
  <calcPr calcId="124519"/>
</workbook>
</file>

<file path=xl/calcChain.xml><?xml version="1.0" encoding="utf-8"?>
<calcChain xmlns="http://schemas.openxmlformats.org/spreadsheetml/2006/main">
  <c r="D34" i="5"/>
  <c r="D25" s="1"/>
  <c r="D5" i="11"/>
  <c r="C5"/>
  <c r="B5"/>
  <c r="B6" i="8"/>
  <c r="I14" i="7"/>
  <c r="I8"/>
  <c r="G8"/>
  <c r="I7"/>
  <c r="G7"/>
  <c r="C99" i="5"/>
  <c r="E98"/>
  <c r="C98"/>
  <c r="E97"/>
  <c r="C97"/>
  <c r="E95"/>
  <c r="C95"/>
  <c r="E94"/>
  <c r="C94"/>
  <c r="E92"/>
  <c r="C92"/>
  <c r="E89"/>
  <c r="D89"/>
  <c r="C89"/>
  <c r="E85"/>
  <c r="D85"/>
  <c r="C85"/>
  <c r="E83"/>
  <c r="C83"/>
  <c r="E77"/>
  <c r="D77"/>
  <c r="C77"/>
  <c r="E76"/>
  <c r="D76"/>
  <c r="C76"/>
  <c r="E74"/>
  <c r="D74"/>
  <c r="C74"/>
  <c r="E71"/>
  <c r="D71"/>
  <c r="C71"/>
  <c r="E69"/>
  <c r="D69"/>
  <c r="C69"/>
  <c r="E67"/>
  <c r="C67"/>
  <c r="E66"/>
  <c r="D66"/>
  <c r="C66"/>
  <c r="E64"/>
  <c r="D64"/>
  <c r="C64"/>
  <c r="E63"/>
  <c r="D63"/>
  <c r="C63"/>
  <c r="E57"/>
  <c r="D57"/>
  <c r="C57"/>
  <c r="E53"/>
  <c r="D53"/>
  <c r="C53"/>
  <c r="E51"/>
  <c r="D51"/>
  <c r="C51"/>
  <c r="C50"/>
  <c r="C49"/>
  <c r="E48"/>
  <c r="C48"/>
  <c r="C47"/>
  <c r="C46"/>
  <c r="E45"/>
  <c r="D45"/>
  <c r="C45"/>
  <c r="E44"/>
  <c r="D44"/>
  <c r="C44"/>
  <c r="E42"/>
  <c r="D42"/>
  <c r="C42"/>
  <c r="E40"/>
  <c r="D40"/>
  <c r="C40"/>
  <c r="E37"/>
  <c r="D37"/>
  <c r="C37"/>
  <c r="C36"/>
  <c r="C35"/>
  <c r="E34"/>
  <c r="C34"/>
  <c r="C32"/>
  <c r="C31"/>
  <c r="C30"/>
  <c r="C29"/>
  <c r="E26"/>
  <c r="D26"/>
  <c r="C26"/>
  <c r="E25"/>
  <c r="E7" s="1"/>
  <c r="E6" s="1"/>
  <c r="C24"/>
  <c r="E23"/>
  <c r="D23"/>
  <c r="C23"/>
  <c r="E22"/>
  <c r="D22"/>
  <c r="C22"/>
  <c r="C21"/>
  <c r="E20"/>
  <c r="D20"/>
  <c r="C20"/>
  <c r="C19"/>
  <c r="C18"/>
  <c r="C17"/>
  <c r="E16"/>
  <c r="D16"/>
  <c r="C16"/>
  <c r="C15"/>
  <c r="C14"/>
  <c r="C13"/>
  <c r="E12"/>
  <c r="D12"/>
  <c r="C12"/>
  <c r="C11"/>
  <c r="C10"/>
  <c r="E9"/>
  <c r="C9"/>
  <c r="E8"/>
  <c r="D8"/>
  <c r="C8"/>
  <c r="F22" i="4"/>
  <c r="E22"/>
  <c r="D22"/>
  <c r="B22"/>
  <c r="D16"/>
  <c r="D15"/>
  <c r="D14"/>
  <c r="D13"/>
  <c r="D12"/>
  <c r="D11"/>
  <c r="D10"/>
  <c r="D9"/>
  <c r="E101" i="3"/>
  <c r="D101"/>
  <c r="C101"/>
  <c r="E100"/>
  <c r="D100"/>
  <c r="C100"/>
  <c r="E99"/>
  <c r="D99"/>
  <c r="C99"/>
  <c r="C98"/>
  <c r="E97"/>
  <c r="C97"/>
  <c r="E96"/>
  <c r="C96"/>
  <c r="E94"/>
  <c r="C94"/>
  <c r="E93"/>
  <c r="C93"/>
  <c r="E91"/>
  <c r="C91"/>
  <c r="E88"/>
  <c r="D88"/>
  <c r="C88"/>
  <c r="E84"/>
  <c r="D84"/>
  <c r="C84"/>
  <c r="E82"/>
  <c r="C82"/>
  <c r="E76"/>
  <c r="D76"/>
  <c r="C76"/>
  <c r="E75"/>
  <c r="D75"/>
  <c r="C75"/>
  <c r="E73"/>
  <c r="D73"/>
  <c r="C73"/>
  <c r="E70"/>
  <c r="D70"/>
  <c r="C70"/>
  <c r="E68"/>
  <c r="D68"/>
  <c r="C68"/>
  <c r="E66"/>
  <c r="C66"/>
  <c r="E65"/>
  <c r="D65"/>
  <c r="C65"/>
  <c r="E63"/>
  <c r="D63"/>
  <c r="C63"/>
  <c r="E62"/>
  <c r="D62"/>
  <c r="C62"/>
  <c r="E56"/>
  <c r="D56"/>
  <c r="C56"/>
  <c r="E52"/>
  <c r="D52"/>
  <c r="C52"/>
  <c r="E50"/>
  <c r="D50"/>
  <c r="C50"/>
  <c r="C49"/>
  <c r="C48"/>
  <c r="E47"/>
  <c r="C47"/>
  <c r="C46"/>
  <c r="C45"/>
  <c r="E44"/>
  <c r="D44"/>
  <c r="C44"/>
  <c r="E43"/>
  <c r="D43"/>
  <c r="C43"/>
  <c r="E41"/>
  <c r="D41"/>
  <c r="C41"/>
  <c r="E39"/>
  <c r="D39"/>
  <c r="C39"/>
  <c r="E36"/>
  <c r="D36"/>
  <c r="C36"/>
  <c r="C35"/>
  <c r="C34"/>
  <c r="E33"/>
  <c r="D33"/>
  <c r="C33"/>
  <c r="C31"/>
  <c r="C30"/>
  <c r="C29"/>
  <c r="C28"/>
  <c r="E25"/>
  <c r="D25"/>
  <c r="C25"/>
  <c r="E24"/>
  <c r="D24"/>
  <c r="C24"/>
  <c r="C23"/>
  <c r="E22"/>
  <c r="D22"/>
  <c r="C22"/>
  <c r="E21"/>
  <c r="D21"/>
  <c r="C21"/>
  <c r="C20"/>
  <c r="E19"/>
  <c r="D19"/>
  <c r="C19"/>
  <c r="C18"/>
  <c r="C17"/>
  <c r="C16"/>
  <c r="E15"/>
  <c r="D15"/>
  <c r="C15"/>
  <c r="C14"/>
  <c r="C13"/>
  <c r="C12"/>
  <c r="E11"/>
  <c r="D11"/>
  <c r="C11"/>
  <c r="C10"/>
  <c r="C9"/>
  <c r="E8"/>
  <c r="C8"/>
  <c r="E7"/>
  <c r="D7"/>
  <c r="C7"/>
  <c r="E6"/>
  <c r="D6"/>
  <c r="C6"/>
  <c r="E5"/>
  <c r="D5"/>
  <c r="C5"/>
  <c r="E97" i="2"/>
  <c r="C97"/>
  <c r="E96"/>
  <c r="C96"/>
  <c r="E93"/>
  <c r="C93"/>
  <c r="E91"/>
  <c r="C91"/>
  <c r="E88"/>
  <c r="C88"/>
  <c r="E84"/>
  <c r="C84"/>
  <c r="E82"/>
  <c r="C82"/>
  <c r="E76"/>
  <c r="C76"/>
  <c r="E75"/>
  <c r="C75"/>
  <c r="E73"/>
  <c r="C73"/>
  <c r="F70"/>
  <c r="C70"/>
  <c r="E68"/>
  <c r="C68"/>
  <c r="E66"/>
  <c r="C66"/>
  <c r="F65"/>
  <c r="E65"/>
  <c r="C65"/>
  <c r="E63"/>
  <c r="C63"/>
  <c r="E62"/>
  <c r="C62"/>
  <c r="E60"/>
  <c r="C60"/>
  <c r="C59"/>
  <c r="C58"/>
  <c r="E56"/>
  <c r="C56"/>
  <c r="E52"/>
  <c r="C52"/>
  <c r="E50"/>
  <c r="C50"/>
  <c r="C49"/>
  <c r="C48"/>
  <c r="E47"/>
  <c r="C47"/>
  <c r="C46"/>
  <c r="C45"/>
  <c r="E44"/>
  <c r="C44"/>
  <c r="E43"/>
  <c r="C43"/>
  <c r="E41"/>
  <c r="C41"/>
  <c r="E39"/>
  <c r="C39"/>
  <c r="E36"/>
  <c r="C36"/>
  <c r="E33"/>
  <c r="C33"/>
  <c r="E27"/>
  <c r="C27"/>
  <c r="E25"/>
  <c r="C25"/>
  <c r="E24"/>
  <c r="C24"/>
  <c r="E22"/>
  <c r="C22"/>
  <c r="E21"/>
  <c r="C21"/>
  <c r="E19"/>
  <c r="C19"/>
  <c r="E15"/>
  <c r="C15"/>
  <c r="E11"/>
  <c r="C11"/>
  <c r="E8"/>
  <c r="C8"/>
  <c r="E7"/>
  <c r="C7"/>
  <c r="F6"/>
  <c r="E6"/>
  <c r="C6"/>
  <c r="D22" i="1"/>
  <c r="B22"/>
  <c r="D19"/>
  <c r="B18"/>
  <c r="C25" i="5" l="1"/>
  <c r="D7"/>
  <c r="C7" l="1"/>
  <c r="D6"/>
  <c r="C6" s="1"/>
</calcChain>
</file>

<file path=xl/sharedStrings.xml><?xml version="1.0" encoding="utf-8"?>
<sst xmlns="http://schemas.openxmlformats.org/spreadsheetml/2006/main" count="541" uniqueCount="256">
  <si>
    <t>大兴区魏善庄镇部门2024年预算公开套表</t>
  </si>
  <si>
    <t>大兴区魏善庄镇部门2024年收支预算总表</t>
  </si>
  <si>
    <r>
      <rPr>
        <sz val="10.5"/>
        <color indexed="8"/>
        <rFont val="宋体"/>
        <charset val="134"/>
      </rPr>
      <t>　</t>
    </r>
    <r>
      <rPr>
        <sz val="9"/>
        <color indexed="8"/>
        <rFont val="宋体"/>
        <charset val="134"/>
      </rPr>
      <t>单位：万元</t>
    </r>
  </si>
  <si>
    <t>收  入</t>
  </si>
  <si>
    <t>支  出</t>
  </si>
  <si>
    <t>项  目</t>
  </si>
  <si>
    <t>预算数</t>
  </si>
  <si>
    <t>项   目</t>
  </si>
  <si>
    <t>一、一般公共预算财政拨款收入</t>
  </si>
  <si>
    <t>一、一般公共服务支出</t>
  </si>
  <si>
    <t>二、政府性基金预算财政拨款收入</t>
  </si>
  <si>
    <t>二、公共安全支出</t>
  </si>
  <si>
    <t>三、事业收入</t>
  </si>
  <si>
    <t>三、教育支出</t>
  </si>
  <si>
    <t>其中：专户核拨的事业收入</t>
  </si>
  <si>
    <t>四、文化旅游体育与传媒支出</t>
  </si>
  <si>
    <t>四、事业单位经营收入</t>
  </si>
  <si>
    <t>五、社会保障和就业支出</t>
  </si>
  <si>
    <t>五、上级补助收入</t>
  </si>
  <si>
    <t>六、卫生健康支出</t>
  </si>
  <si>
    <t>六、附属单位上缴收入</t>
  </si>
  <si>
    <t>七、节能环保支出</t>
  </si>
  <si>
    <t>七、其他收入</t>
  </si>
  <si>
    <t>八、城乡社区支出</t>
  </si>
  <si>
    <t>九、农林水支出</t>
  </si>
  <si>
    <t>十、交通运输支出</t>
  </si>
  <si>
    <t>十一、自然资源海洋气象等支出</t>
  </si>
  <si>
    <t>本年收入合计</t>
  </si>
  <si>
    <t>十二、其他支出</t>
  </si>
  <si>
    <t>八、用事业基金弥补收支差额</t>
  </si>
  <si>
    <t>本年支出合计</t>
  </si>
  <si>
    <t>九、上年结转</t>
  </si>
  <si>
    <t>结转下年</t>
  </si>
  <si>
    <t xml:space="preserve">      收  入  总  计</t>
  </si>
  <si>
    <t xml:space="preserve">      支  出  总  计</t>
  </si>
  <si>
    <t>大兴区魏善庄镇部门2024年收入预算表</t>
  </si>
  <si>
    <t>单位：万元</t>
  </si>
  <si>
    <t>功能分类科目</t>
  </si>
  <si>
    <t>合计</t>
  </si>
  <si>
    <t>上年结转</t>
  </si>
  <si>
    <t>一般公共预算财政拨款收入</t>
  </si>
  <si>
    <t>政府性基金预算财政拨款收入</t>
  </si>
  <si>
    <t>事业收入</t>
  </si>
  <si>
    <t>事业单位经营收入</t>
  </si>
  <si>
    <t>上级补助收入</t>
  </si>
  <si>
    <t>附属单位上缴收入</t>
  </si>
  <si>
    <t>其他收入</t>
  </si>
  <si>
    <t>用事业基金弥补收支差额</t>
  </si>
  <si>
    <t>科目编码</t>
  </si>
  <si>
    <t>科目名称</t>
  </si>
  <si>
    <t>金额</t>
  </si>
  <si>
    <t xml:space="preserve">总计 </t>
  </si>
  <si>
    <t xml:space="preserve">  一般公共服务支出</t>
  </si>
  <si>
    <t>人大事务</t>
  </si>
  <si>
    <t>代表工作</t>
  </si>
  <si>
    <t>其他人大事务支出</t>
  </si>
  <si>
    <t>政府办公厅(室)及相关机构事务</t>
  </si>
  <si>
    <t>行政运行</t>
  </si>
  <si>
    <t>事业运行</t>
  </si>
  <si>
    <t>其他政府办公厅(室)及相关机构事务</t>
  </si>
  <si>
    <t>统计信息事务</t>
  </si>
  <si>
    <t>专项普查活动</t>
  </si>
  <si>
    <t>统计抽样调查</t>
  </si>
  <si>
    <t>其他统计信息事务支出</t>
  </si>
  <si>
    <t>组织事务</t>
  </si>
  <si>
    <t>一般行政管理事务</t>
  </si>
  <si>
    <t>文化旅游体育与传媒支出</t>
  </si>
  <si>
    <t>文化和旅游</t>
  </si>
  <si>
    <t>其他文化和旅游支出</t>
  </si>
  <si>
    <t>社会保障和就业支出</t>
  </si>
  <si>
    <t>民政管理事务</t>
  </si>
  <si>
    <t>其他民政管理事务支出</t>
  </si>
  <si>
    <t>行政事业单位养老支出</t>
  </si>
  <si>
    <t>行政单位离退休</t>
  </si>
  <si>
    <t>事业单位离退休</t>
  </si>
  <si>
    <t>机关事业单位基本养老保险缴费支出</t>
  </si>
  <si>
    <t>机关事业单位职业年金缴费支出</t>
  </si>
  <si>
    <t>其他行政事业单位养老支出</t>
  </si>
  <si>
    <t>就业补助</t>
  </si>
  <si>
    <t>公益性岗位补贴</t>
  </si>
  <si>
    <t>其他就业补助支出</t>
  </si>
  <si>
    <t>抚恤</t>
  </si>
  <si>
    <t>义务兵优待</t>
  </si>
  <si>
    <t>其他优抚支出</t>
  </si>
  <si>
    <t>残疾人事业</t>
  </si>
  <si>
    <t>其他残疾人事业支出</t>
  </si>
  <si>
    <t>其他社会保障和就业支出</t>
  </si>
  <si>
    <t>卫生健康支出</t>
  </si>
  <si>
    <t>基层医疗卫生机构</t>
  </si>
  <si>
    <t>乡镇卫生院</t>
  </si>
  <si>
    <t>其他基层医疗卫生机构支出</t>
  </si>
  <si>
    <t>公共卫生</t>
  </si>
  <si>
    <t>基本公共卫生服务</t>
  </si>
  <si>
    <t>突发公共卫生事件应急处置</t>
  </si>
  <si>
    <t>计划生育事务</t>
  </si>
  <si>
    <t>其他计划生育事务支出</t>
  </si>
  <si>
    <t>行政事业单位医疗</t>
  </si>
  <si>
    <t>行政单位医疗</t>
  </si>
  <si>
    <t>事业单位医疗</t>
  </si>
  <si>
    <t>公务员医疗补助</t>
  </si>
  <si>
    <t>优抚对象医疗</t>
  </si>
  <si>
    <t>优抚对象医疗补助</t>
  </si>
  <si>
    <t>中医药事物</t>
  </si>
  <si>
    <t>中医（民族医）药专项</t>
  </si>
  <si>
    <t>其他卫生健康支出</t>
  </si>
  <si>
    <t>节能环保支出</t>
  </si>
  <si>
    <t>污染防治</t>
  </si>
  <si>
    <t>大气</t>
  </si>
  <si>
    <t>城乡社区支出</t>
  </si>
  <si>
    <t>城乡社区规划与管理</t>
  </si>
  <si>
    <t>城乡社区环境卫生</t>
  </si>
  <si>
    <t>国有土地使用权出让收入安排的支出</t>
  </si>
  <si>
    <t>城市建设支出</t>
  </si>
  <si>
    <t>农村基础设施建设支出</t>
  </si>
  <si>
    <t>其他城乡社区支出</t>
  </si>
  <si>
    <t>农林水支出</t>
  </si>
  <si>
    <t>农业农村</t>
  </si>
  <si>
    <t>病虫害控制</t>
  </si>
  <si>
    <t>农业生产发展</t>
  </si>
  <si>
    <t>农村社会事业</t>
  </si>
  <si>
    <t>耕地建设与利用</t>
  </si>
  <si>
    <t>其他农业农村支出</t>
  </si>
  <si>
    <t>林业和草原</t>
  </si>
  <si>
    <t>森林资源培育</t>
  </si>
  <si>
    <t>水利</t>
  </si>
  <si>
    <t>水资源节约管理与保护</t>
  </si>
  <si>
    <t>农村供水</t>
  </si>
  <si>
    <t>其他水利支出</t>
  </si>
  <si>
    <t>农村综合改革</t>
  </si>
  <si>
    <t>对村级公益事业建设的补助</t>
  </si>
  <si>
    <t>对村民委员会和村党支部的补助</t>
  </si>
  <si>
    <t>普惠金融发展支出</t>
  </si>
  <si>
    <t>农业保险保费补贴</t>
  </si>
  <si>
    <t>交通运输支出</t>
  </si>
  <si>
    <t>铁路运输</t>
  </si>
  <si>
    <t>铁路安全</t>
  </si>
  <si>
    <t>自然资源海洋气象等支出</t>
  </si>
  <si>
    <t>自然资源事务</t>
  </si>
  <si>
    <t>自然资源调查与确权登记</t>
  </si>
  <si>
    <t>大兴区魏善庄镇部门2024年支出预算表</t>
  </si>
  <si>
    <t xml:space="preserve">                                                              单位：万元</t>
  </si>
  <si>
    <t>基本支出</t>
  </si>
  <si>
    <t>项目支出</t>
  </si>
  <si>
    <t>上缴上级支出</t>
  </si>
  <si>
    <t>事业单位经营支出</t>
  </si>
  <si>
    <t>对附属单位补助支出</t>
  </si>
  <si>
    <t>总计</t>
  </si>
  <si>
    <t xml:space="preserve"> </t>
  </si>
  <si>
    <t>一般公共预算支出合计</t>
  </si>
  <si>
    <t>一般公共服务支出</t>
  </si>
  <si>
    <t>政府性基金预算财政拨款支出合计</t>
  </si>
  <si>
    <t>212</t>
  </si>
  <si>
    <t>21208</t>
  </si>
  <si>
    <t>2120804</t>
  </si>
  <si>
    <t>大兴区魏善庄镇部门2024年财政拨款收支预算表</t>
  </si>
  <si>
    <t>收    入</t>
  </si>
  <si>
    <t>支    出</t>
  </si>
  <si>
    <t>一般公共预算财政拨款预算数</t>
  </si>
  <si>
    <t>政府性基金预算财政拨款预算数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</si>
  <si>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</si>
  <si>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</si>
  <si>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</si>
  <si>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</si>
  <si>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</si>
  <si>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</si>
  <si>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（三）教育支出</t>
  </si>
  <si>
    <t>（四）文化旅游体育与传媒支出</t>
  </si>
  <si>
    <t>（五）社会保障和就业支出</t>
  </si>
  <si>
    <t>（六）卫生健康支出</t>
  </si>
  <si>
    <t>（七）节能环保支出</t>
  </si>
  <si>
    <t>（八）城乡社区支出</t>
  </si>
  <si>
    <t>（九）农林水支出</t>
  </si>
  <si>
    <t>（十）交通运输支出</t>
  </si>
  <si>
    <t>（十一）自然资源海洋气象等支出</t>
  </si>
  <si>
    <t>二、上年结转</t>
  </si>
  <si>
    <t>（十二）其他支出</t>
  </si>
  <si>
    <t>二、结转下年</t>
  </si>
  <si>
    <t>收入总计：</t>
  </si>
  <si>
    <t xml:space="preserve">  支出总计：</t>
  </si>
  <si>
    <t>大兴区魏善庄镇部门</t>
  </si>
  <si>
    <t>2024年一般公共预算财政拨款支出预算表</t>
  </si>
  <si>
    <t xml:space="preserve">                                                                    单位：万元</t>
  </si>
  <si>
    <t xml:space="preserve">
</t>
  </si>
  <si>
    <t xml:space="preserve"> 大兴区魏善庄镇部门2024年一般公共预算财政拨款基本支出表</t>
  </si>
  <si>
    <t>金额单位：万元</t>
  </si>
  <si>
    <t>政府支出经济分类科目</t>
  </si>
  <si>
    <t>部门支出经济分类科目</t>
  </si>
  <si>
    <t>本年预算数</t>
  </si>
  <si>
    <t>人员经费</t>
  </si>
  <si>
    <t>公用经费</t>
  </si>
  <si>
    <t>50101-工资奖金津补贴</t>
  </si>
  <si>
    <t>30101-基本工资</t>
  </si>
  <si>
    <t>30102-津贴补贴</t>
  </si>
  <si>
    <t>30103-奖金</t>
  </si>
  <si>
    <t>30107-绩效工资</t>
  </si>
  <si>
    <t>50102-社会保障缴费</t>
  </si>
  <si>
    <t>30108-机关事业单位基本养老保险缴费</t>
  </si>
  <si>
    <t>30109-职业年金缴费</t>
  </si>
  <si>
    <t>30110-职工基本医疗保险缴费</t>
  </si>
  <si>
    <t>30112-其他社会保障缴费</t>
  </si>
  <si>
    <t>50103-住房公积金</t>
  </si>
  <si>
    <t>30113-住房公积金</t>
  </si>
  <si>
    <t>50201-办公经费</t>
  </si>
  <si>
    <t>30201-办公费</t>
  </si>
  <si>
    <t>30206-电费</t>
  </si>
  <si>
    <t>30207-邮电费</t>
  </si>
  <si>
    <t>30208-取暖费</t>
  </si>
  <si>
    <t>30209-物业管理费</t>
  </si>
  <si>
    <t>30228-工会经费</t>
  </si>
  <si>
    <t>30229-福利费</t>
  </si>
  <si>
    <t>30239-其他交通费用</t>
  </si>
  <si>
    <t>50202-会议费</t>
  </si>
  <si>
    <t>30215-会议费</t>
  </si>
  <si>
    <t>50203-培训费</t>
  </si>
  <si>
    <t>30216-培训费</t>
  </si>
  <si>
    <t>50206-公务接待费</t>
  </si>
  <si>
    <t>30217-公务接待费</t>
  </si>
  <si>
    <t>50208-公务用车运行维护费</t>
  </si>
  <si>
    <t>30231-公务用车运行维护费</t>
  </si>
  <si>
    <t>50209-维修（护）费</t>
  </si>
  <si>
    <t>30213-维修（护）费</t>
  </si>
  <si>
    <t>50501-工资福利支出</t>
  </si>
  <si>
    <t>30111-公务员医疗补助缴费</t>
  </si>
  <si>
    <t>50502-商品和服务支出</t>
  </si>
  <si>
    <t>30299-其他商品和服务支出</t>
  </si>
  <si>
    <t>50901-社会福利和救助</t>
  </si>
  <si>
    <t>30309-奖励金</t>
  </si>
  <si>
    <t>50905-离退休费</t>
  </si>
  <si>
    <t>30302-退休费</t>
  </si>
  <si>
    <t>合    计</t>
  </si>
  <si>
    <t>2024年政府性基金预算财政拨款支出预算表</t>
  </si>
  <si>
    <t>部门指出经济分类科目</t>
  </si>
  <si>
    <t>本年政府性基金预算支出</t>
  </si>
  <si>
    <t>委托业务费</t>
  </si>
  <si>
    <t>土地征迁补偿和安置支出</t>
  </si>
  <si>
    <t>土地补偿</t>
  </si>
  <si>
    <t>2024年一般公共预算“三公经费”</t>
  </si>
  <si>
    <t>财政拨款支出预算表</t>
  </si>
  <si>
    <t>项    目</t>
  </si>
  <si>
    <t>2022年预算数</t>
  </si>
  <si>
    <t>1．因公出国（境）费用</t>
  </si>
  <si>
    <t>2．公务接待费</t>
  </si>
  <si>
    <t>3．公务用车费</t>
  </si>
  <si>
    <t xml:space="preserve">  其中：（1）公务用车运行维护费</t>
  </si>
  <si>
    <t xml:space="preserve">        （2）公务用车购置</t>
  </si>
  <si>
    <t>大兴区魏善庄镇部门2024年政府采购预算明细表</t>
  </si>
  <si>
    <t>单位:万元</t>
  </si>
  <si>
    <t>项目</t>
  </si>
  <si>
    <t>财政性资金</t>
  </si>
  <si>
    <t>非财政性资金</t>
  </si>
  <si>
    <t>一般公共预算</t>
  </si>
  <si>
    <t>政府性基金预算</t>
  </si>
  <si>
    <t>其他资金</t>
  </si>
  <si>
    <t>货物</t>
  </si>
  <si>
    <t>工程</t>
  </si>
  <si>
    <t>服务</t>
  </si>
</sst>
</file>

<file path=xl/styles.xml><?xml version="1.0" encoding="utf-8"?>
<styleSheet xmlns="http://schemas.openxmlformats.org/spreadsheetml/2006/main">
  <numFmts count="4">
    <numFmt numFmtId="176" formatCode="0.00_ "/>
    <numFmt numFmtId="179" formatCode="#,##0.00;[Red]#,##0.00"/>
    <numFmt numFmtId="180" formatCode="0.00_);\(0.00\)"/>
    <numFmt numFmtId="181" formatCode="0.00_);[Red]\(0.00\)"/>
  </numFmts>
  <fonts count="41">
    <font>
      <sz val="11"/>
      <color indexed="8"/>
      <name val="宋体"/>
      <charset val="134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6"/>
      <color rgb="FF000000"/>
      <name val="黑体"/>
      <charset val="134"/>
    </font>
    <font>
      <sz val="10"/>
      <color rgb="FF000000"/>
      <name val="Arial"/>
      <family val="2"/>
    </font>
    <font>
      <sz val="10"/>
      <color theme="1"/>
      <name val="宋体"/>
      <charset val="134"/>
      <scheme val="minor"/>
    </font>
    <font>
      <sz val="10"/>
      <color theme="1"/>
      <name val="Arial"/>
      <family val="2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6"/>
      <color indexed="8"/>
      <name val="黑体"/>
      <charset val="134"/>
    </font>
    <font>
      <sz val="10.5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Times New Roman"/>
      <family val="1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b/>
      <sz val="9"/>
      <color rgb="FF000000"/>
      <name val="宋体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2"/>
      <color indexed="8"/>
      <name val="宋体"/>
      <charset val="134"/>
    </font>
    <font>
      <b/>
      <sz val="9"/>
      <name val="宋体"/>
      <charset val="134"/>
      <scheme val="minor"/>
    </font>
    <font>
      <sz val="11"/>
      <color theme="1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22"/>
      <color indexed="8"/>
      <name val="方正小标宋简体"/>
      <charset val="134"/>
    </font>
    <font>
      <sz val="9"/>
      <name val="宋体"/>
      <charset val="134"/>
    </font>
    <font>
      <sz val="9"/>
      <color indexed="8"/>
      <name val="仿宋_GB2312"/>
      <charset val="134"/>
    </font>
    <font>
      <sz val="11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5" fillId="0" borderId="0">
      <alignment vertical="center"/>
    </xf>
    <xf numFmtId="0" fontId="40" fillId="0" borderId="0">
      <alignment vertical="center"/>
    </xf>
  </cellStyleXfs>
  <cellXfs count="233">
    <xf numFmtId="0" fontId="0" fillId="0" borderId="0" xfId="0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/>
    <xf numFmtId="0" fontId="9" fillId="0" borderId="0" xfId="0" applyFont="1" applyFill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176" fontId="7" fillId="0" borderId="3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9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left" vertical="top" wrapText="1"/>
    </xf>
    <xf numFmtId="0" fontId="2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horizontal="left" vertical="center"/>
    </xf>
    <xf numFmtId="0" fontId="19" fillId="0" borderId="3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justify" vertical="center" wrapText="1"/>
    </xf>
    <xf numFmtId="179" fontId="19" fillId="0" borderId="3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justify" vertical="top" wrapText="1"/>
    </xf>
    <xf numFmtId="0" fontId="19" fillId="0" borderId="3" xfId="0" applyFont="1" applyBorder="1" applyAlignment="1">
      <alignment horizontal="right" vertical="top" wrapText="1"/>
    </xf>
    <xf numFmtId="0" fontId="21" fillId="0" borderId="3" xfId="0" applyFont="1" applyBorder="1" applyAlignment="1">
      <alignment horizontal="right" vertical="top" wrapText="1"/>
    </xf>
    <xf numFmtId="0" fontId="19" fillId="0" borderId="0" xfId="0" applyFont="1" applyAlignment="1">
      <alignment horizontal="justify" vertical="center"/>
    </xf>
    <xf numFmtId="0" fontId="19" fillId="0" borderId="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3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176" fontId="0" fillId="0" borderId="0" xfId="0" applyNumberFormat="1" applyFont="1" applyFill="1" applyAlignment="1">
      <alignment horizontal="left"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176" fontId="18" fillId="0" borderId="0" xfId="0" applyNumberFormat="1" applyFont="1" applyFill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76" fontId="2" fillId="0" borderId="4" xfId="0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right"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/>
    </xf>
    <xf numFmtId="0" fontId="24" fillId="0" borderId="3" xfId="0" applyFont="1" applyFill="1" applyBorder="1" applyAlignment="1">
      <alignment horizontal="left" vertical="center"/>
    </xf>
    <xf numFmtId="0" fontId="24" fillId="0" borderId="3" xfId="0" applyFont="1" applyFill="1" applyBorder="1" applyAlignment="1">
      <alignment horizontal="center" vertical="center"/>
    </xf>
    <xf numFmtId="4" fontId="24" fillId="0" borderId="3" xfId="0" applyNumberFormat="1" applyFont="1" applyFill="1" applyBorder="1" applyAlignment="1">
      <alignment horizontal="right" vertical="center"/>
    </xf>
    <xf numFmtId="0" fontId="24" fillId="0" borderId="3" xfId="0" applyNumberFormat="1" applyFont="1" applyFill="1" applyBorder="1" applyAlignment="1">
      <alignment horizontal="right" vertical="center"/>
    </xf>
    <xf numFmtId="176" fontId="0" fillId="0" borderId="0" xfId="0" applyNumberFormat="1" applyFont="1" applyFill="1">
      <alignment vertical="center"/>
    </xf>
    <xf numFmtId="0" fontId="18" fillId="0" borderId="0" xfId="0" applyFont="1" applyFill="1" applyBorder="1">
      <alignment vertical="center"/>
    </xf>
    <xf numFmtId="0" fontId="23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center" wrapText="1"/>
    </xf>
    <xf numFmtId="179" fontId="21" fillId="0" borderId="3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179" fontId="21" fillId="0" borderId="3" xfId="0" applyNumberFormat="1" applyFont="1" applyFill="1" applyBorder="1" applyAlignment="1">
      <alignment horizontal="center" vertical="center"/>
    </xf>
    <xf numFmtId="0" fontId="27" fillId="3" borderId="3" xfId="0" applyNumberFormat="1" applyFont="1" applyFill="1" applyBorder="1" applyAlignment="1" applyProtection="1">
      <alignment horizontal="left" vertical="center"/>
    </xf>
    <xf numFmtId="179" fontId="27" fillId="3" borderId="3" xfId="0" applyNumberFormat="1" applyFont="1" applyFill="1" applyBorder="1" applyAlignment="1" applyProtection="1">
      <alignment horizontal="center" vertical="center"/>
    </xf>
    <xf numFmtId="0" fontId="28" fillId="3" borderId="3" xfId="0" applyNumberFormat="1" applyFont="1" applyFill="1" applyBorder="1" applyAlignment="1" applyProtection="1">
      <alignment horizontal="left" vertical="center"/>
    </xf>
    <xf numFmtId="179" fontId="28" fillId="3" borderId="3" xfId="0" applyNumberFormat="1" applyFont="1" applyFill="1" applyBorder="1" applyAlignment="1" applyProtection="1">
      <alignment horizontal="center" vertical="center"/>
    </xf>
    <xf numFmtId="180" fontId="28" fillId="3" borderId="3" xfId="0" applyNumberFormat="1" applyFont="1" applyFill="1" applyBorder="1" applyAlignment="1" applyProtection="1">
      <alignment horizontal="center" vertical="center"/>
    </xf>
    <xf numFmtId="179" fontId="19" fillId="0" borderId="3" xfId="0" applyNumberFormat="1" applyFont="1" applyFill="1" applyBorder="1" applyAlignment="1">
      <alignment horizontal="center" vertical="center" wrapText="1"/>
    </xf>
    <xf numFmtId="179" fontId="19" fillId="0" borderId="3" xfId="0" applyNumberFormat="1" applyFont="1" applyFill="1" applyBorder="1" applyAlignment="1">
      <alignment horizontal="center" vertical="center"/>
    </xf>
    <xf numFmtId="0" fontId="29" fillId="0" borderId="3" xfId="2" applyFont="1" applyFill="1" applyBorder="1" applyAlignment="1">
      <alignment horizontal="left" vertical="center"/>
    </xf>
    <xf numFmtId="0" fontId="5" fillId="0" borderId="3" xfId="2" applyFont="1" applyFill="1" applyBorder="1" applyAlignment="1">
      <alignment horizontal="left" vertical="center"/>
    </xf>
    <xf numFmtId="0" fontId="27" fillId="0" borderId="3" xfId="0" applyNumberFormat="1" applyFont="1" applyFill="1" applyBorder="1" applyAlignment="1" applyProtection="1">
      <alignment horizontal="left" vertical="center"/>
    </xf>
    <xf numFmtId="179" fontId="27" fillId="0" borderId="3" xfId="0" applyNumberFormat="1" applyFont="1" applyFill="1" applyBorder="1" applyAlignment="1" applyProtection="1">
      <alignment horizontal="center" vertical="center"/>
    </xf>
    <xf numFmtId="0" fontId="26" fillId="0" borderId="3" xfId="2" applyFont="1" applyFill="1" applyBorder="1" applyAlignment="1">
      <alignment horizontal="left" vertical="center"/>
    </xf>
    <xf numFmtId="181" fontId="30" fillId="0" borderId="3" xfId="0" applyNumberFormat="1" applyFont="1" applyFill="1" applyBorder="1" applyAlignment="1">
      <alignment horizontal="right" vertical="top" wrapText="1"/>
    </xf>
    <xf numFmtId="181" fontId="25" fillId="0" borderId="3" xfId="2" applyNumberFormat="1" applyFont="1" applyBorder="1" applyAlignment="1">
      <alignment horizontal="right" vertical="center" wrapText="1"/>
    </xf>
    <xf numFmtId="0" fontId="22" fillId="0" borderId="3" xfId="2" applyFont="1" applyFill="1" applyBorder="1" applyAlignment="1">
      <alignment horizontal="left" vertical="center"/>
    </xf>
    <xf numFmtId="181" fontId="30" fillId="0" borderId="3" xfId="2" applyNumberFormat="1" applyFont="1" applyBorder="1" applyAlignment="1">
      <alignment horizontal="right" vertical="center" wrapText="1"/>
    </xf>
    <xf numFmtId="0" fontId="28" fillId="0" borderId="3" xfId="0" applyNumberFormat="1" applyFont="1" applyFill="1" applyBorder="1" applyAlignment="1" applyProtection="1">
      <alignment horizontal="left" vertical="center"/>
    </xf>
    <xf numFmtId="179" fontId="28" fillId="0" borderId="3" xfId="0" applyNumberFormat="1" applyFont="1" applyFill="1" applyBorder="1" applyAlignment="1" applyProtection="1">
      <alignment horizontal="center" vertical="center"/>
    </xf>
    <xf numFmtId="0" fontId="31" fillId="3" borderId="3" xfId="0" applyNumberFormat="1" applyFont="1" applyFill="1" applyBorder="1" applyAlignment="1" applyProtection="1">
      <alignment horizontal="left" vertical="center"/>
    </xf>
    <xf numFmtId="179" fontId="28" fillId="3" borderId="7" xfId="0" applyNumberFormat="1" applyFont="1" applyFill="1" applyBorder="1" applyAlignment="1" applyProtection="1">
      <alignment horizontal="center" vertical="center"/>
    </xf>
    <xf numFmtId="0" fontId="28" fillId="3" borderId="5" xfId="0" applyNumberFormat="1" applyFont="1" applyFill="1" applyBorder="1" applyAlignment="1" applyProtection="1">
      <alignment horizontal="left" vertical="center"/>
    </xf>
    <xf numFmtId="179" fontId="28" fillId="3" borderId="8" xfId="0" applyNumberFormat="1" applyFont="1" applyFill="1" applyBorder="1" applyAlignment="1" applyProtection="1">
      <alignment horizontal="center" vertical="center"/>
    </xf>
    <xf numFmtId="179" fontId="27" fillId="3" borderId="8" xfId="0" applyNumberFormat="1" applyFont="1" applyFill="1" applyBorder="1" applyAlignment="1" applyProtection="1">
      <alignment horizontal="center" vertical="center"/>
    </xf>
    <xf numFmtId="180" fontId="27" fillId="3" borderId="3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right" wrapText="1"/>
    </xf>
    <xf numFmtId="0" fontId="34" fillId="4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wrapText="1"/>
    </xf>
    <xf numFmtId="4" fontId="34" fillId="0" borderId="3" xfId="0" applyNumberFormat="1" applyFont="1" applyFill="1" applyBorder="1" applyAlignment="1">
      <alignment horizontal="right" wrapText="1"/>
    </xf>
    <xf numFmtId="4" fontId="19" fillId="0" borderId="3" xfId="0" applyNumberFormat="1" applyFont="1" applyFill="1" applyBorder="1" applyAlignment="1">
      <alignment horizontal="right" wrapText="1"/>
    </xf>
    <xf numFmtId="176" fontId="19" fillId="0" borderId="3" xfId="0" applyNumberFormat="1" applyFont="1" applyFill="1" applyBorder="1" applyAlignment="1">
      <alignment horizontal="center" vertical="center" wrapText="1"/>
    </xf>
    <xf numFmtId="176" fontId="34" fillId="0" borderId="3" xfId="0" applyNumberFormat="1" applyFont="1" applyFill="1" applyBorder="1" applyAlignment="1">
      <alignment horizontal="right" wrapText="1"/>
    </xf>
    <xf numFmtId="4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right"/>
    </xf>
    <xf numFmtId="176" fontId="19" fillId="0" borderId="3" xfId="0" applyNumberFormat="1" applyFont="1" applyFill="1" applyBorder="1" applyAlignment="1">
      <alignment horizontal="right" wrapText="1"/>
    </xf>
    <xf numFmtId="176" fontId="19" fillId="0" borderId="3" xfId="0" applyNumberFormat="1" applyFont="1" applyFill="1" applyBorder="1" applyAlignment="1">
      <alignment horizontal="right" vertical="center" wrapText="1"/>
    </xf>
    <xf numFmtId="176" fontId="19" fillId="0" borderId="3" xfId="0" applyNumberFormat="1" applyFont="1" applyFill="1" applyBorder="1" applyAlignment="1">
      <alignment horizontal="center" wrapText="1"/>
    </xf>
    <xf numFmtId="176" fontId="21" fillId="0" borderId="3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179" fontId="35" fillId="0" borderId="3" xfId="0" applyNumberFormat="1" applyFont="1" applyFill="1" applyBorder="1" applyAlignment="1">
      <alignment horizontal="center" vertical="center" wrapText="1"/>
    </xf>
    <xf numFmtId="179" fontId="23" fillId="0" borderId="3" xfId="0" applyNumberFormat="1" applyFont="1" applyFill="1" applyBorder="1" applyAlignment="1">
      <alignment horizontal="center" vertical="center" wrapText="1"/>
    </xf>
    <xf numFmtId="179" fontId="23" fillId="0" borderId="3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179" fontId="0" fillId="0" borderId="3" xfId="0" applyNumberFormat="1" applyFont="1" applyBorder="1" applyAlignment="1">
      <alignment horizontal="center" vertical="center" wrapText="1"/>
    </xf>
    <xf numFmtId="179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179" fontId="28" fillId="0" borderId="7" xfId="0" applyNumberFormat="1" applyFont="1" applyFill="1" applyBorder="1" applyAlignment="1" applyProtection="1">
      <alignment horizontal="center" vertical="center"/>
    </xf>
    <xf numFmtId="179" fontId="27" fillId="0" borderId="7" xfId="0" applyNumberFormat="1" applyFont="1" applyFill="1" applyBorder="1" applyAlignment="1" applyProtection="1">
      <alignment horizontal="center" vertical="center"/>
    </xf>
    <xf numFmtId="179" fontId="27" fillId="3" borderId="7" xfId="0" applyNumberFormat="1" applyFont="1" applyFill="1" applyBorder="1" applyAlignment="1" applyProtection="1">
      <alignment horizontal="center" vertical="center"/>
    </xf>
    <xf numFmtId="179" fontId="19" fillId="0" borderId="5" xfId="0" applyNumberFormat="1" applyFont="1" applyFill="1" applyBorder="1" applyAlignment="1">
      <alignment horizontal="center" vertical="center"/>
    </xf>
    <xf numFmtId="179" fontId="0" fillId="0" borderId="5" xfId="0" applyNumberFormat="1" applyFont="1" applyBorder="1" applyAlignment="1">
      <alignment horizontal="center" vertical="center" wrapText="1"/>
    </xf>
    <xf numFmtId="179" fontId="0" fillId="0" borderId="5" xfId="0" applyNumberFormat="1" applyFont="1" applyFill="1" applyBorder="1" applyAlignment="1">
      <alignment horizontal="center" vertical="center" wrapText="1"/>
    </xf>
    <xf numFmtId="179" fontId="21" fillId="0" borderId="5" xfId="0" applyNumberFormat="1" applyFont="1" applyFill="1" applyBorder="1" applyAlignment="1">
      <alignment horizontal="center" vertical="center"/>
    </xf>
    <xf numFmtId="179" fontId="21" fillId="0" borderId="3" xfId="0" applyNumberFormat="1" applyFont="1" applyBorder="1" applyAlignment="1">
      <alignment horizontal="center" vertical="center" wrapText="1"/>
    </xf>
    <xf numFmtId="0" fontId="30" fillId="0" borderId="0" xfId="0" applyFont="1" applyFill="1">
      <alignment vertical="center"/>
    </xf>
    <xf numFmtId="0" fontId="29" fillId="0" borderId="0" xfId="0" applyFont="1">
      <alignment vertical="center"/>
    </xf>
    <xf numFmtId="0" fontId="29" fillId="0" borderId="0" xfId="0" applyFont="1" applyFill="1">
      <alignment vertical="center"/>
    </xf>
    <xf numFmtId="0" fontId="25" fillId="0" borderId="0" xfId="0" applyFont="1" applyFill="1">
      <alignment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NumberFormat="1" applyFont="1" applyFill="1">
      <alignment vertical="center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NumberFormat="1" applyFont="1" applyFill="1" applyBorder="1" applyAlignment="1">
      <alignment horizontal="left" vertical="top" wrapText="1"/>
    </xf>
    <xf numFmtId="180" fontId="21" fillId="0" borderId="3" xfId="0" applyNumberFormat="1" applyFont="1" applyFill="1" applyBorder="1">
      <alignment vertical="center"/>
    </xf>
    <xf numFmtId="180" fontId="23" fillId="0" borderId="3" xfId="0" applyNumberFormat="1" applyFont="1" applyFill="1" applyBorder="1">
      <alignment vertical="center"/>
    </xf>
    <xf numFmtId="0" fontId="30" fillId="0" borderId="3" xfId="0" applyFont="1" applyFill="1" applyBorder="1" applyAlignment="1">
      <alignment horizontal="right" vertical="top" wrapText="1"/>
    </xf>
    <xf numFmtId="180" fontId="27" fillId="3" borderId="3" xfId="0" applyNumberFormat="1" applyFont="1" applyFill="1" applyBorder="1" applyAlignment="1" applyProtection="1">
      <alignment horizontal="right" vertical="center"/>
    </xf>
    <xf numFmtId="180" fontId="30" fillId="0" borderId="3" xfId="0" applyNumberFormat="1" applyFont="1" applyFill="1" applyBorder="1">
      <alignment vertical="center"/>
    </xf>
    <xf numFmtId="180" fontId="25" fillId="0" borderId="3" xfId="0" applyNumberFormat="1" applyFont="1" applyFill="1" applyBorder="1" applyAlignment="1">
      <alignment horizontal="right" vertical="top" wrapText="1"/>
    </xf>
    <xf numFmtId="0" fontId="25" fillId="0" borderId="3" xfId="0" applyFont="1" applyFill="1" applyBorder="1" applyAlignment="1">
      <alignment horizontal="right" vertical="top" wrapText="1"/>
    </xf>
    <xf numFmtId="180" fontId="36" fillId="0" borderId="3" xfId="0" applyNumberFormat="1" applyFont="1" applyFill="1" applyBorder="1">
      <alignment vertical="center"/>
    </xf>
    <xf numFmtId="180" fontId="35" fillId="0" borderId="3" xfId="0" applyNumberFormat="1" applyFont="1" applyFill="1" applyBorder="1" applyAlignment="1">
      <alignment horizontal="right" vertical="top" wrapText="1"/>
    </xf>
    <xf numFmtId="0" fontId="35" fillId="0" borderId="3" xfId="0" applyFont="1" applyFill="1" applyBorder="1" applyAlignment="1">
      <alignment horizontal="right" vertical="top" wrapText="1"/>
    </xf>
    <xf numFmtId="180" fontId="28" fillId="3" borderId="3" xfId="0" applyNumberFormat="1" applyFont="1" applyFill="1" applyBorder="1" applyAlignment="1" applyProtection="1">
      <alignment horizontal="right" vertical="center"/>
    </xf>
    <xf numFmtId="180" fontId="35" fillId="0" borderId="3" xfId="0" applyNumberFormat="1" applyFont="1" applyFill="1" applyBorder="1">
      <alignment vertical="center"/>
    </xf>
    <xf numFmtId="180" fontId="21" fillId="0" borderId="3" xfId="0" applyNumberFormat="1" applyFont="1" applyFill="1" applyBorder="1" applyAlignment="1">
      <alignment horizontal="center" vertical="center" wrapText="1"/>
    </xf>
    <xf numFmtId="180" fontId="19" fillId="0" borderId="3" xfId="0" applyNumberFormat="1" applyFont="1" applyFill="1" applyBorder="1" applyAlignment="1">
      <alignment horizontal="right" vertical="top" wrapText="1"/>
    </xf>
    <xf numFmtId="0" fontId="19" fillId="0" borderId="3" xfId="0" applyFont="1" applyFill="1" applyBorder="1" applyAlignment="1">
      <alignment horizontal="right" vertical="top" wrapText="1"/>
    </xf>
    <xf numFmtId="180" fontId="19" fillId="0" borderId="3" xfId="0" applyNumberFormat="1" applyFont="1" applyFill="1" applyBorder="1" applyAlignment="1">
      <alignment horizontal="center" vertical="center" wrapText="1"/>
    </xf>
    <xf numFmtId="180" fontId="5" fillId="0" borderId="3" xfId="0" applyNumberFormat="1" applyFont="1" applyFill="1" applyBorder="1" applyAlignment="1">
      <alignment horizontal="center" vertical="center" wrapText="1"/>
    </xf>
    <xf numFmtId="180" fontId="5" fillId="0" borderId="3" xfId="0" applyNumberFormat="1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 vertical="top" wrapText="1"/>
    </xf>
    <xf numFmtId="180" fontId="0" fillId="0" borderId="3" xfId="0" applyNumberFormat="1" applyFont="1" applyFill="1" applyBorder="1">
      <alignment vertical="center"/>
    </xf>
    <xf numFmtId="0" fontId="0" fillId="0" borderId="3" xfId="0" applyFont="1" applyFill="1" applyBorder="1">
      <alignment vertical="center"/>
    </xf>
    <xf numFmtId="0" fontId="23" fillId="0" borderId="3" xfId="0" applyFont="1" applyFill="1" applyBorder="1">
      <alignment vertical="center"/>
    </xf>
    <xf numFmtId="180" fontId="27" fillId="0" borderId="3" xfId="0" applyNumberFormat="1" applyFont="1" applyFill="1" applyBorder="1" applyAlignment="1" applyProtection="1">
      <alignment horizontal="right" vertical="center"/>
    </xf>
    <xf numFmtId="181" fontId="25" fillId="0" borderId="3" xfId="0" applyNumberFormat="1" applyFont="1" applyFill="1" applyBorder="1" applyAlignment="1">
      <alignment horizontal="right" vertical="top" wrapText="1"/>
    </xf>
    <xf numFmtId="180" fontId="25" fillId="0" borderId="3" xfId="0" applyNumberFormat="1" applyFont="1" applyFill="1" applyBorder="1">
      <alignment vertical="center"/>
    </xf>
    <xf numFmtId="0" fontId="25" fillId="0" borderId="3" xfId="0" applyFont="1" applyFill="1" applyBorder="1">
      <alignment vertical="center"/>
    </xf>
    <xf numFmtId="180" fontId="28" fillId="0" borderId="3" xfId="0" applyNumberFormat="1" applyFont="1" applyFill="1" applyBorder="1" applyAlignment="1" applyProtection="1">
      <alignment horizontal="right" vertical="center"/>
    </xf>
    <xf numFmtId="0" fontId="5" fillId="0" borderId="3" xfId="2" applyFont="1" applyFill="1" applyBorder="1" applyAlignment="1">
      <alignment vertical="center"/>
    </xf>
    <xf numFmtId="0" fontId="25" fillId="0" borderId="0" xfId="0" applyFont="1" applyFill="1" applyBorder="1" applyAlignment="1">
      <alignment horizontal="right" wrapText="1"/>
    </xf>
    <xf numFmtId="0" fontId="30" fillId="0" borderId="3" xfId="0" applyFont="1" applyFill="1" applyBorder="1" applyAlignment="1">
      <alignment horizontal="right" wrapText="1"/>
    </xf>
    <xf numFmtId="0" fontId="30" fillId="0" borderId="3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right" wrapText="1"/>
    </xf>
    <xf numFmtId="0" fontId="35" fillId="0" borderId="3" xfId="0" applyFont="1" applyFill="1" applyBorder="1" applyAlignment="1">
      <alignment horizontal="right" wrapText="1"/>
    </xf>
    <xf numFmtId="0" fontId="35" fillId="0" borderId="3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right" wrapText="1"/>
    </xf>
    <xf numFmtId="180" fontId="19" fillId="0" borderId="3" xfId="0" applyNumberFormat="1" applyFont="1" applyFill="1" applyBorder="1">
      <alignment vertical="center"/>
    </xf>
    <xf numFmtId="0" fontId="30" fillId="0" borderId="3" xfId="0" applyFont="1" applyFill="1" applyBorder="1">
      <alignment vertical="center"/>
    </xf>
    <xf numFmtId="0" fontId="25" fillId="0" borderId="3" xfId="0" applyNumberFormat="1" applyFont="1" applyFill="1" applyBorder="1">
      <alignment vertical="center"/>
    </xf>
    <xf numFmtId="0" fontId="30" fillId="0" borderId="3" xfId="0" applyNumberFormat="1" applyFont="1" applyFill="1" applyBorder="1">
      <alignment vertical="center"/>
    </xf>
    <xf numFmtId="0" fontId="0" fillId="0" borderId="0" xfId="0" applyFont="1">
      <alignment vertical="center"/>
    </xf>
    <xf numFmtId="0" fontId="34" fillId="0" borderId="3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right" vertical="center"/>
    </xf>
    <xf numFmtId="0" fontId="34" fillId="0" borderId="3" xfId="0" applyFont="1" applyFill="1" applyBorder="1" applyAlignment="1">
      <alignment horizontal="left" vertical="center" wrapText="1" indent="3"/>
    </xf>
    <xf numFmtId="0" fontId="34" fillId="0" borderId="3" xfId="0" applyFont="1" applyFill="1" applyBorder="1" applyAlignment="1">
      <alignment horizontal="right" wrapText="1"/>
    </xf>
    <xf numFmtId="0" fontId="2" fillId="0" borderId="3" xfId="0" applyNumberFormat="1" applyFont="1" applyFill="1" applyBorder="1" applyAlignment="1">
      <alignment horizontal="right" vertical="center"/>
    </xf>
    <xf numFmtId="0" fontId="33" fillId="0" borderId="3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right" wrapText="1"/>
    </xf>
    <xf numFmtId="0" fontId="33" fillId="0" borderId="3" xfId="0" applyFont="1" applyFill="1" applyBorder="1" applyAlignment="1">
      <alignment horizontal="left" vertical="center" wrapText="1"/>
    </xf>
    <xf numFmtId="0" fontId="33" fillId="0" borderId="3" xfId="0" applyFont="1" applyFill="1" applyBorder="1" applyAlignment="1">
      <alignment horizontal="right" wrapText="1"/>
    </xf>
    <xf numFmtId="0" fontId="39" fillId="0" borderId="0" xfId="0" applyFont="1" applyFill="1" applyBorder="1" applyAlignment="1">
      <alignment horizontal="justify" vertical="center"/>
    </xf>
    <xf numFmtId="0" fontId="37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NumberFormat="1" applyFont="1" applyFill="1" applyAlignment="1">
      <alignment horizontal="center" vertical="center"/>
    </xf>
    <xf numFmtId="0" fontId="25" fillId="0" borderId="0" xfId="0" applyFont="1" applyFill="1" applyBorder="1" applyAlignment="1">
      <alignment horizontal="right" vertical="top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25" fillId="0" borderId="3" xfId="0" applyNumberFormat="1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/>
    </xf>
    <xf numFmtId="0" fontId="36" fillId="0" borderId="3" xfId="0" applyFont="1" applyFill="1" applyBorder="1" applyAlignment="1">
      <alignment horizontal="left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right" vertical="center" wrapText="1"/>
    </xf>
    <xf numFmtId="0" fontId="15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right" vertical="top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Z23"/>
  <sheetViews>
    <sheetView workbookViewId="0">
      <selection activeCell="C14" sqref="C14"/>
    </sheetView>
  </sheetViews>
  <sheetFormatPr defaultColWidth="9" defaultRowHeight="13.5"/>
  <cols>
    <col min="1" max="4" width="27.875" style="93" customWidth="1"/>
    <col min="5" max="16380" width="9" style="93"/>
    <col min="16381" max="16384" width="9" style="181"/>
  </cols>
  <sheetData>
    <row r="1" spans="1:4" s="93" customFormat="1" ht="28.5">
      <c r="A1" s="192" t="s">
        <v>0</v>
      </c>
      <c r="B1" s="192"/>
      <c r="C1" s="192"/>
      <c r="D1" s="192"/>
    </row>
    <row r="2" spans="1:4" s="93" customFormat="1" ht="20.25">
      <c r="A2" s="94"/>
    </row>
    <row r="3" spans="1:4" s="93" customFormat="1" ht="20.25">
      <c r="A3" s="193" t="s">
        <v>1</v>
      </c>
      <c r="B3" s="193"/>
      <c r="C3" s="193"/>
      <c r="D3" s="193"/>
    </row>
    <row r="4" spans="1:4" s="93" customFormat="1">
      <c r="A4" s="95"/>
      <c r="B4" s="95"/>
      <c r="C4" s="95"/>
      <c r="D4" s="96" t="s">
        <v>2</v>
      </c>
    </row>
    <row r="5" spans="1:4" s="93" customFormat="1">
      <c r="A5" s="194" t="s">
        <v>3</v>
      </c>
      <c r="B5" s="194"/>
      <c r="C5" s="194" t="s">
        <v>4</v>
      </c>
      <c r="D5" s="194"/>
    </row>
    <row r="6" spans="1:4" s="93" customFormat="1">
      <c r="A6" s="97" t="s">
        <v>5</v>
      </c>
      <c r="B6" s="97" t="s">
        <v>6</v>
      </c>
      <c r="C6" s="97" t="s">
        <v>7</v>
      </c>
      <c r="D6" s="97" t="s">
        <v>6</v>
      </c>
    </row>
    <row r="7" spans="1:4" s="93" customFormat="1" ht="18" customHeight="1">
      <c r="A7" s="182" t="s">
        <v>8</v>
      </c>
      <c r="B7" s="100">
        <v>52286.41</v>
      </c>
      <c r="C7" s="182" t="s">
        <v>9</v>
      </c>
      <c r="D7" s="183">
        <v>7005.82</v>
      </c>
    </row>
    <row r="8" spans="1:4" s="93" customFormat="1" ht="18" customHeight="1">
      <c r="A8" s="182" t="s">
        <v>10</v>
      </c>
      <c r="B8" s="103">
        <v>3142.81</v>
      </c>
      <c r="C8" s="182" t="s">
        <v>11</v>
      </c>
      <c r="D8" s="103"/>
    </row>
    <row r="9" spans="1:4" s="93" customFormat="1" ht="18" customHeight="1">
      <c r="A9" s="182" t="s">
        <v>12</v>
      </c>
      <c r="B9" s="103">
        <v>9033.9</v>
      </c>
      <c r="C9" s="182" t="s">
        <v>13</v>
      </c>
      <c r="D9" s="103"/>
    </row>
    <row r="10" spans="1:4" s="93" customFormat="1" ht="18" customHeight="1">
      <c r="A10" s="184" t="s">
        <v>14</v>
      </c>
      <c r="B10" s="185"/>
      <c r="C10" s="182" t="s">
        <v>15</v>
      </c>
      <c r="D10" s="186">
        <v>251.48</v>
      </c>
    </row>
    <row r="11" spans="1:4" s="93" customFormat="1" ht="18" customHeight="1">
      <c r="A11" s="182" t="s">
        <v>16</v>
      </c>
      <c r="B11" s="185"/>
      <c r="C11" s="182" t="s">
        <v>17</v>
      </c>
      <c r="D11" s="183">
        <v>1669.92</v>
      </c>
    </row>
    <row r="12" spans="1:4" s="93" customFormat="1" ht="18" customHeight="1">
      <c r="A12" s="182" t="s">
        <v>18</v>
      </c>
      <c r="B12" s="185"/>
      <c r="C12" s="182" t="s">
        <v>19</v>
      </c>
      <c r="D12" s="183">
        <v>13168.95</v>
      </c>
    </row>
    <row r="13" spans="1:4" s="93" customFormat="1" ht="18" customHeight="1">
      <c r="A13" s="182" t="s">
        <v>20</v>
      </c>
      <c r="B13" s="185"/>
      <c r="C13" s="182" t="s">
        <v>21</v>
      </c>
      <c r="D13" s="186">
        <v>1005.04</v>
      </c>
    </row>
    <row r="14" spans="1:4" s="93" customFormat="1" ht="18" customHeight="1">
      <c r="A14" s="182" t="s">
        <v>22</v>
      </c>
      <c r="B14" s="185"/>
      <c r="C14" s="182" t="s">
        <v>23</v>
      </c>
      <c r="D14" s="183">
        <v>13317.63</v>
      </c>
    </row>
    <row r="15" spans="1:4" s="93" customFormat="1" ht="18" customHeight="1">
      <c r="A15" s="182"/>
      <c r="B15" s="185"/>
      <c r="C15" s="182" t="s">
        <v>24</v>
      </c>
      <c r="D15" s="186">
        <v>27620.71</v>
      </c>
    </row>
    <row r="16" spans="1:4" s="93" customFormat="1" ht="18" customHeight="1">
      <c r="A16" s="182"/>
      <c r="B16" s="185"/>
      <c r="C16" s="182" t="s">
        <v>25</v>
      </c>
      <c r="D16" s="100">
        <v>128.91</v>
      </c>
    </row>
    <row r="17" spans="1:4" s="93" customFormat="1" ht="18" customHeight="1">
      <c r="A17" s="182"/>
      <c r="B17" s="185"/>
      <c r="C17" s="182" t="s">
        <v>26</v>
      </c>
      <c r="D17" s="186">
        <v>294.66000000000003</v>
      </c>
    </row>
    <row r="18" spans="1:4" s="93" customFormat="1" ht="18" customHeight="1">
      <c r="A18" s="187" t="s">
        <v>27</v>
      </c>
      <c r="B18" s="185">
        <f>SUM(B7:B15)</f>
        <v>64463.12</v>
      </c>
      <c r="C18" s="182" t="s">
        <v>28</v>
      </c>
      <c r="D18" s="186"/>
    </row>
    <row r="19" spans="1:4" s="93" customFormat="1" ht="18" customHeight="1">
      <c r="A19" s="182" t="s">
        <v>29</v>
      </c>
      <c r="B19" s="185"/>
      <c r="C19" s="187" t="s">
        <v>30</v>
      </c>
      <c r="D19" s="103">
        <f>SUM(D7:D18)</f>
        <v>64463.12</v>
      </c>
    </row>
    <row r="20" spans="1:4" s="93" customFormat="1" ht="18" customHeight="1">
      <c r="A20" s="182" t="s">
        <v>31</v>
      </c>
      <c r="B20" s="188"/>
      <c r="C20" s="182" t="s">
        <v>32</v>
      </c>
      <c r="D20" s="103"/>
    </row>
    <row r="21" spans="1:4" s="93" customFormat="1" ht="18" customHeight="1">
      <c r="A21" s="182"/>
      <c r="B21" s="185"/>
      <c r="C21" s="182"/>
      <c r="D21" s="103"/>
    </row>
    <row r="22" spans="1:4" s="93" customFormat="1" ht="18" customHeight="1">
      <c r="A22" s="189" t="s">
        <v>33</v>
      </c>
      <c r="B22" s="190">
        <f>B18+B20</f>
        <v>64463.12</v>
      </c>
      <c r="C22" s="189" t="s">
        <v>34</v>
      </c>
      <c r="D22" s="190">
        <f>D19+D20</f>
        <v>64463.12</v>
      </c>
    </row>
    <row r="23" spans="1:4" s="93" customFormat="1">
      <c r="A23" s="191"/>
    </row>
  </sheetData>
  <mergeCells count="4">
    <mergeCell ref="A1:D1"/>
    <mergeCell ref="A3:D3"/>
    <mergeCell ref="A5:B5"/>
    <mergeCell ref="C5:D5"/>
  </mergeCells>
  <phoneticPr fontId="38" type="noConversion"/>
  <printOptions horizontalCentered="1"/>
  <pageMargins left="0.39305555555555599" right="0.39305555555555599" top="1" bottom="1" header="0.51180555555555596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8"/>
  <sheetViews>
    <sheetView tabSelected="1" workbookViewId="0">
      <pane ySplit="5" topLeftCell="A6" activePane="bottomLeft" state="frozen"/>
      <selection pane="bottomLeft" activeCell="A6" sqref="A6:XFD6"/>
    </sheetView>
  </sheetViews>
  <sheetFormatPr defaultColWidth="9" defaultRowHeight="14.25"/>
  <cols>
    <col min="1" max="1" width="7.875" style="135" customWidth="1"/>
    <col min="2" max="2" width="28.375" style="136" customWidth="1"/>
    <col min="3" max="3" width="12.625" style="137" customWidth="1"/>
    <col min="4" max="4" width="9" style="137" customWidth="1"/>
    <col min="5" max="5" width="14.25" style="137" customWidth="1"/>
    <col min="6" max="6" width="8.75" style="137" customWidth="1"/>
    <col min="7" max="7" width="10.125" style="137" customWidth="1"/>
    <col min="8" max="8" width="11.125" style="135" customWidth="1"/>
    <col min="9" max="9" width="7.125" style="135" customWidth="1"/>
    <col min="10" max="10" width="6" style="135" customWidth="1"/>
    <col min="11" max="11" width="7.125" style="135" customWidth="1"/>
    <col min="12" max="12" width="5.125" style="135" customWidth="1"/>
    <col min="13" max="13" width="8" style="135" customWidth="1"/>
    <col min="14" max="16384" width="9" style="135"/>
  </cols>
  <sheetData>
    <row r="1" spans="1:13" ht="36.950000000000003" customHeight="1">
      <c r="A1" s="195" t="s">
        <v>35</v>
      </c>
      <c r="B1" s="196"/>
      <c r="C1" s="197"/>
      <c r="D1" s="197"/>
      <c r="E1" s="197"/>
      <c r="F1" s="197"/>
      <c r="G1" s="197"/>
      <c r="H1" s="195"/>
      <c r="I1" s="195"/>
      <c r="J1" s="195"/>
      <c r="K1" s="195"/>
      <c r="L1" s="195"/>
      <c r="M1" s="195"/>
    </row>
    <row r="2" spans="1:13" ht="15" customHeight="1">
      <c r="A2" s="138"/>
      <c r="B2" s="139"/>
      <c r="C2" s="140"/>
      <c r="D2" s="140"/>
      <c r="E2" s="140"/>
      <c r="F2" s="140"/>
      <c r="G2" s="140"/>
      <c r="H2" s="139"/>
      <c r="I2" s="138"/>
      <c r="J2" s="138"/>
      <c r="K2" s="169"/>
      <c r="L2" s="198" t="s">
        <v>36</v>
      </c>
      <c r="M2" s="198"/>
    </row>
    <row r="3" spans="1:13" ht="30" customHeight="1">
      <c r="A3" s="199" t="s">
        <v>37</v>
      </c>
      <c r="B3" s="200"/>
      <c r="C3" s="201" t="s">
        <v>38</v>
      </c>
      <c r="D3" s="201" t="s">
        <v>39</v>
      </c>
      <c r="E3" s="201" t="s">
        <v>40</v>
      </c>
      <c r="F3" s="201" t="s">
        <v>41</v>
      </c>
      <c r="G3" s="201" t="s">
        <v>42</v>
      </c>
      <c r="H3" s="199"/>
      <c r="I3" s="199" t="s">
        <v>43</v>
      </c>
      <c r="J3" s="199" t="s">
        <v>44</v>
      </c>
      <c r="K3" s="199" t="s">
        <v>45</v>
      </c>
      <c r="L3" s="199" t="s">
        <v>46</v>
      </c>
      <c r="M3" s="199" t="s">
        <v>47</v>
      </c>
    </row>
    <row r="4" spans="1:13" ht="15" customHeight="1">
      <c r="A4" s="204" t="s">
        <v>48</v>
      </c>
      <c r="B4" s="200" t="s">
        <v>49</v>
      </c>
      <c r="C4" s="201"/>
      <c r="D4" s="201"/>
      <c r="E4" s="201"/>
      <c r="F4" s="201"/>
      <c r="G4" s="201" t="s">
        <v>50</v>
      </c>
      <c r="H4" s="199" t="s">
        <v>14</v>
      </c>
      <c r="I4" s="199"/>
      <c r="J4" s="199"/>
      <c r="K4" s="199"/>
      <c r="L4" s="199"/>
      <c r="M4" s="199"/>
    </row>
    <row r="5" spans="1:13" ht="36.950000000000003" customHeight="1">
      <c r="A5" s="205"/>
      <c r="B5" s="200"/>
      <c r="C5" s="201"/>
      <c r="D5" s="201"/>
      <c r="E5" s="201"/>
      <c r="F5" s="201"/>
      <c r="G5" s="201"/>
      <c r="H5" s="199"/>
      <c r="I5" s="199"/>
      <c r="J5" s="199"/>
      <c r="K5" s="199"/>
      <c r="L5" s="199"/>
      <c r="M5" s="199"/>
    </row>
    <row r="6" spans="1:13" s="132" customFormat="1">
      <c r="A6" s="202" t="s">
        <v>51</v>
      </c>
      <c r="B6" s="203"/>
      <c r="C6" s="141">
        <f>E6+F6+G6</f>
        <v>64463.121200000001</v>
      </c>
      <c r="D6" s="141"/>
      <c r="E6" s="141">
        <f>E7+E21+E24+E43+E62+E65+E75+E93+E96</f>
        <v>52286.411200000002</v>
      </c>
      <c r="F6" s="141">
        <f>F7+F21+F24+F43+F62+F65+F75+F93+F96</f>
        <v>3142.81</v>
      </c>
      <c r="G6" s="142">
        <v>9033.9</v>
      </c>
      <c r="H6" s="143"/>
      <c r="I6" s="170"/>
      <c r="J6" s="171"/>
      <c r="K6" s="170"/>
      <c r="L6" s="143"/>
      <c r="M6" s="143"/>
    </row>
    <row r="7" spans="1:13">
      <c r="A7" s="68">
        <v>201</v>
      </c>
      <c r="B7" s="68" t="s">
        <v>52</v>
      </c>
      <c r="C7" s="144">
        <f>C8+C11+C15+C19</f>
        <v>7005.82</v>
      </c>
      <c r="D7" s="145"/>
      <c r="E7" s="144">
        <f>E8+E11+E15+E19</f>
        <v>7005.82</v>
      </c>
      <c r="F7" s="146"/>
      <c r="G7" s="146"/>
      <c r="H7" s="147"/>
      <c r="I7" s="172"/>
      <c r="J7" s="63"/>
      <c r="K7" s="172"/>
      <c r="L7" s="147"/>
      <c r="M7" s="147"/>
    </row>
    <row r="8" spans="1:13" s="133" customFormat="1">
      <c r="A8" s="68">
        <v>20101</v>
      </c>
      <c r="B8" s="68" t="s">
        <v>53</v>
      </c>
      <c r="C8" s="144">
        <f>C9+C10</f>
        <v>21.3</v>
      </c>
      <c r="D8" s="148"/>
      <c r="E8" s="144">
        <f>E9+E10</f>
        <v>21.3</v>
      </c>
      <c r="F8" s="149"/>
      <c r="G8" s="149"/>
      <c r="H8" s="150"/>
      <c r="I8" s="173"/>
      <c r="J8" s="174"/>
      <c r="K8" s="173"/>
      <c r="L8" s="150"/>
      <c r="M8" s="150"/>
    </row>
    <row r="9" spans="1:13" s="133" customFormat="1">
      <c r="A9" s="70">
        <v>2010108</v>
      </c>
      <c r="B9" s="70" t="s">
        <v>54</v>
      </c>
      <c r="C9" s="151">
        <v>1.3</v>
      </c>
      <c r="D9" s="152"/>
      <c r="E9" s="151">
        <v>1.3</v>
      </c>
      <c r="F9" s="149"/>
      <c r="G9" s="149"/>
      <c r="H9" s="150"/>
      <c r="I9" s="173"/>
      <c r="J9" s="174"/>
      <c r="K9" s="173"/>
      <c r="L9" s="150"/>
      <c r="M9" s="150"/>
    </row>
    <row r="10" spans="1:13" s="133" customFormat="1">
      <c r="A10" s="70">
        <v>2010199</v>
      </c>
      <c r="B10" s="70" t="s">
        <v>55</v>
      </c>
      <c r="C10" s="151">
        <v>20</v>
      </c>
      <c r="D10" s="152"/>
      <c r="E10" s="151">
        <v>20</v>
      </c>
      <c r="F10" s="149"/>
      <c r="G10" s="149"/>
      <c r="H10" s="150"/>
      <c r="I10" s="173"/>
      <c r="J10" s="174"/>
      <c r="K10" s="173"/>
      <c r="L10" s="150"/>
      <c r="M10" s="150"/>
    </row>
    <row r="11" spans="1:13" s="42" customFormat="1" ht="13.5">
      <c r="A11" s="68">
        <v>20103</v>
      </c>
      <c r="B11" s="68" t="s">
        <v>56</v>
      </c>
      <c r="C11" s="144">
        <f>SUM(C12:C14)</f>
        <v>4939.2700000000004</v>
      </c>
      <c r="D11" s="153"/>
      <c r="E11" s="144">
        <f>SUM(E12:E14)</f>
        <v>4939.2700000000004</v>
      </c>
      <c r="F11" s="154"/>
      <c r="G11" s="154"/>
      <c r="H11" s="155"/>
      <c r="I11" s="175"/>
      <c r="J11" s="98"/>
      <c r="K11" s="175"/>
      <c r="L11" s="155"/>
      <c r="M11" s="155"/>
    </row>
    <row r="12" spans="1:13" s="42" customFormat="1" ht="13.5">
      <c r="A12" s="70">
        <v>2010301</v>
      </c>
      <c r="B12" s="70" t="s">
        <v>57</v>
      </c>
      <c r="C12" s="151">
        <v>2175.21</v>
      </c>
      <c r="D12" s="156"/>
      <c r="E12" s="151">
        <v>2175.21</v>
      </c>
      <c r="F12" s="154"/>
      <c r="G12" s="154"/>
      <c r="H12" s="155"/>
      <c r="I12" s="175"/>
      <c r="J12" s="98"/>
      <c r="K12" s="175"/>
      <c r="L12" s="155"/>
      <c r="M12" s="155"/>
    </row>
    <row r="13" spans="1:13" s="134" customFormat="1" ht="13.5">
      <c r="A13" s="70">
        <v>2010350</v>
      </c>
      <c r="B13" s="70" t="s">
        <v>58</v>
      </c>
      <c r="C13" s="151">
        <v>2157.85</v>
      </c>
      <c r="D13" s="157"/>
      <c r="E13" s="151">
        <v>2157.85</v>
      </c>
      <c r="F13" s="158"/>
      <c r="G13" s="158"/>
      <c r="H13" s="159"/>
      <c r="I13" s="176"/>
      <c r="J13" s="2"/>
      <c r="K13" s="176"/>
      <c r="L13" s="159"/>
      <c r="M13" s="159"/>
    </row>
    <row r="14" spans="1:13" s="134" customFormat="1" ht="13.5">
      <c r="A14" s="70">
        <v>2010399</v>
      </c>
      <c r="B14" s="70" t="s">
        <v>59</v>
      </c>
      <c r="C14" s="151">
        <v>606.21</v>
      </c>
      <c r="D14" s="157"/>
      <c r="E14" s="151">
        <v>606.21</v>
      </c>
      <c r="F14" s="158"/>
      <c r="G14" s="158"/>
      <c r="H14" s="159"/>
      <c r="I14" s="176"/>
      <c r="J14" s="2"/>
      <c r="K14" s="176"/>
      <c r="L14" s="159"/>
      <c r="M14" s="159"/>
    </row>
    <row r="15" spans="1:13" s="42" customFormat="1" ht="13.5">
      <c r="A15" s="68">
        <v>20105</v>
      </c>
      <c r="B15" s="68" t="s">
        <v>60</v>
      </c>
      <c r="C15" s="144">
        <f>C16+C17+C18</f>
        <v>80.790000000000006</v>
      </c>
      <c r="D15" s="153"/>
      <c r="E15" s="144">
        <f>E16+E17+E18</f>
        <v>80.790000000000006</v>
      </c>
      <c r="F15" s="154"/>
      <c r="G15" s="154"/>
      <c r="H15" s="155"/>
      <c r="I15" s="175"/>
      <c r="J15" s="98"/>
      <c r="K15" s="175"/>
      <c r="L15" s="155"/>
      <c r="M15" s="155"/>
    </row>
    <row r="16" spans="1:13" s="42" customFormat="1" ht="13.5">
      <c r="A16" s="70">
        <v>2010507</v>
      </c>
      <c r="B16" s="70" t="s">
        <v>61</v>
      </c>
      <c r="C16" s="151">
        <v>63.37</v>
      </c>
      <c r="D16" s="156"/>
      <c r="E16" s="151">
        <v>63.37</v>
      </c>
      <c r="F16" s="154"/>
      <c r="G16" s="154"/>
      <c r="H16" s="155"/>
      <c r="I16" s="175"/>
      <c r="J16" s="98"/>
      <c r="K16" s="175"/>
      <c r="L16" s="155"/>
      <c r="M16" s="155"/>
    </row>
    <row r="17" spans="1:13" s="42" customFormat="1" ht="13.5">
      <c r="A17" s="70">
        <v>2010508</v>
      </c>
      <c r="B17" s="70" t="s">
        <v>62</v>
      </c>
      <c r="C17" s="151">
        <v>1.59</v>
      </c>
      <c r="D17" s="156"/>
      <c r="E17" s="151">
        <v>1.59</v>
      </c>
      <c r="F17" s="154"/>
      <c r="G17" s="154"/>
      <c r="H17" s="155"/>
      <c r="I17" s="175"/>
      <c r="J17" s="98"/>
      <c r="K17" s="175"/>
      <c r="L17" s="155"/>
      <c r="M17" s="155"/>
    </row>
    <row r="18" spans="1:13" s="42" customFormat="1" ht="13.5">
      <c r="A18" s="70">
        <v>2010599</v>
      </c>
      <c r="B18" s="70" t="s">
        <v>63</v>
      </c>
      <c r="C18" s="151">
        <v>15.83</v>
      </c>
      <c r="D18" s="156"/>
      <c r="E18" s="151">
        <v>15.83</v>
      </c>
      <c r="F18" s="154"/>
      <c r="G18" s="154"/>
      <c r="H18" s="155"/>
      <c r="I18" s="175"/>
      <c r="J18" s="98"/>
      <c r="K18" s="175"/>
      <c r="L18" s="155"/>
      <c r="M18" s="155"/>
    </row>
    <row r="19" spans="1:13" s="42" customFormat="1" ht="13.5">
      <c r="A19" s="68">
        <v>20132</v>
      </c>
      <c r="B19" s="68" t="s">
        <v>64</v>
      </c>
      <c r="C19" s="144">
        <f>C20</f>
        <v>1964.46</v>
      </c>
      <c r="D19" s="153"/>
      <c r="E19" s="144">
        <f>E20</f>
        <v>1964.46</v>
      </c>
      <c r="F19" s="154"/>
      <c r="G19" s="154"/>
      <c r="H19" s="155"/>
      <c r="I19" s="175"/>
      <c r="J19" s="98"/>
      <c r="K19" s="175"/>
      <c r="L19" s="155"/>
      <c r="M19" s="155"/>
    </row>
    <row r="20" spans="1:13" s="42" customFormat="1" ht="13.5">
      <c r="A20" s="70">
        <v>2013202</v>
      </c>
      <c r="B20" s="70" t="s">
        <v>65</v>
      </c>
      <c r="C20" s="151">
        <v>1964.46</v>
      </c>
      <c r="D20" s="156"/>
      <c r="E20" s="151">
        <v>1964.46</v>
      </c>
      <c r="F20" s="154"/>
      <c r="G20" s="154"/>
      <c r="H20" s="155"/>
      <c r="I20" s="175"/>
      <c r="J20" s="98"/>
      <c r="K20" s="175"/>
      <c r="L20" s="155"/>
      <c r="M20" s="155"/>
    </row>
    <row r="21" spans="1:13" s="42" customFormat="1" ht="13.5">
      <c r="A21" s="68">
        <v>207</v>
      </c>
      <c r="B21" s="68" t="s">
        <v>66</v>
      </c>
      <c r="C21" s="144">
        <f>C22</f>
        <v>251.48</v>
      </c>
      <c r="D21" s="153"/>
      <c r="E21" s="144">
        <f>E22</f>
        <v>251.48</v>
      </c>
      <c r="F21" s="154"/>
      <c r="G21" s="154"/>
      <c r="H21" s="155"/>
      <c r="I21" s="175"/>
      <c r="J21" s="98"/>
      <c r="K21" s="175"/>
      <c r="L21" s="155"/>
      <c r="M21" s="155"/>
    </row>
    <row r="22" spans="1:13" s="42" customFormat="1" ht="13.5">
      <c r="A22" s="68">
        <v>20701</v>
      </c>
      <c r="B22" s="68" t="s">
        <v>67</v>
      </c>
      <c r="C22" s="144">
        <f>C23</f>
        <v>251.48</v>
      </c>
      <c r="D22" s="153"/>
      <c r="E22" s="144">
        <f>E23</f>
        <v>251.48</v>
      </c>
      <c r="F22" s="154"/>
      <c r="G22" s="154"/>
      <c r="H22" s="155"/>
      <c r="I22" s="175"/>
      <c r="J22" s="98"/>
      <c r="K22" s="175"/>
      <c r="L22" s="155"/>
      <c r="M22" s="155"/>
    </row>
    <row r="23" spans="1:13" s="42" customFormat="1" ht="13.5">
      <c r="A23" s="70">
        <v>2070199</v>
      </c>
      <c r="B23" s="70" t="s">
        <v>68</v>
      </c>
      <c r="C23" s="151">
        <v>251.48</v>
      </c>
      <c r="D23" s="156"/>
      <c r="E23" s="151">
        <v>251.48</v>
      </c>
      <c r="F23" s="154"/>
      <c r="G23" s="154"/>
      <c r="H23" s="155"/>
      <c r="I23" s="175"/>
      <c r="J23" s="23"/>
      <c r="K23" s="175"/>
      <c r="L23" s="155"/>
      <c r="M23" s="155"/>
    </row>
    <row r="24" spans="1:13" s="42" customFormat="1" ht="13.5">
      <c r="A24" s="68">
        <v>208</v>
      </c>
      <c r="B24" s="68" t="s">
        <v>69</v>
      </c>
      <c r="C24" s="144">
        <f>C25+C27+C33+C36+C39+C41</f>
        <v>1669.92</v>
      </c>
      <c r="D24" s="153"/>
      <c r="E24" s="144">
        <f>E25+E27+E33+E36+E39+E41</f>
        <v>1669.92</v>
      </c>
      <c r="F24" s="154"/>
      <c r="G24" s="154"/>
      <c r="H24" s="155"/>
      <c r="I24" s="175"/>
      <c r="J24" s="98"/>
      <c r="K24" s="175"/>
      <c r="L24" s="155"/>
      <c r="M24" s="155"/>
    </row>
    <row r="25" spans="1:13" s="42" customFormat="1" ht="13.5">
      <c r="A25" s="68">
        <v>20802</v>
      </c>
      <c r="B25" s="68" t="s">
        <v>70</v>
      </c>
      <c r="C25" s="144">
        <f>C26</f>
        <v>5.67</v>
      </c>
      <c r="D25" s="153"/>
      <c r="E25" s="144">
        <f>E26</f>
        <v>5.67</v>
      </c>
      <c r="F25" s="154"/>
      <c r="G25" s="154"/>
      <c r="H25" s="155"/>
      <c r="I25" s="175"/>
      <c r="J25" s="98"/>
      <c r="K25" s="175"/>
      <c r="L25" s="155"/>
      <c r="M25" s="155"/>
    </row>
    <row r="26" spans="1:13" s="42" customFormat="1" ht="13.5">
      <c r="A26" s="70">
        <v>2080299</v>
      </c>
      <c r="B26" s="70" t="s">
        <v>71</v>
      </c>
      <c r="C26" s="151">
        <v>5.67</v>
      </c>
      <c r="D26" s="156"/>
      <c r="E26" s="151">
        <v>5.67</v>
      </c>
      <c r="F26" s="154"/>
      <c r="G26" s="154"/>
      <c r="H26" s="155"/>
      <c r="I26" s="175"/>
      <c r="J26" s="98"/>
      <c r="K26" s="175"/>
      <c r="L26" s="155"/>
      <c r="M26" s="155"/>
    </row>
    <row r="27" spans="1:13" s="42" customFormat="1" ht="13.5">
      <c r="A27" s="68">
        <v>20805</v>
      </c>
      <c r="B27" s="68" t="s">
        <v>72</v>
      </c>
      <c r="C27" s="144">
        <f>C28+C29+C30+C31+C32</f>
        <v>1049.27</v>
      </c>
      <c r="D27" s="153"/>
      <c r="E27" s="144">
        <f>E28+E29+E30+E31+E32</f>
        <v>1049.27</v>
      </c>
      <c r="F27" s="154"/>
      <c r="G27" s="154"/>
      <c r="H27" s="155"/>
      <c r="I27" s="175"/>
      <c r="J27" s="98"/>
      <c r="K27" s="175"/>
      <c r="L27" s="155"/>
      <c r="M27" s="155"/>
    </row>
    <row r="28" spans="1:13" s="42" customFormat="1" ht="13.5">
      <c r="A28" s="70">
        <v>2080501</v>
      </c>
      <c r="B28" s="70" t="s">
        <v>73</v>
      </c>
      <c r="C28" s="151">
        <v>21.81</v>
      </c>
      <c r="D28" s="156"/>
      <c r="E28" s="151">
        <v>21.81</v>
      </c>
      <c r="F28" s="154"/>
      <c r="G28" s="154"/>
      <c r="H28" s="155"/>
      <c r="I28" s="175"/>
      <c r="J28" s="98"/>
      <c r="K28" s="175"/>
      <c r="L28" s="155"/>
      <c r="M28" s="155"/>
    </row>
    <row r="29" spans="1:13" s="42" customFormat="1" ht="13.5">
      <c r="A29" s="70">
        <v>2080502</v>
      </c>
      <c r="B29" s="70" t="s">
        <v>74</v>
      </c>
      <c r="C29" s="151">
        <v>67.45</v>
      </c>
      <c r="D29" s="156"/>
      <c r="E29" s="151">
        <v>67.45</v>
      </c>
      <c r="F29" s="154"/>
      <c r="G29" s="154"/>
      <c r="H29" s="155"/>
      <c r="I29" s="175"/>
      <c r="J29" s="98"/>
      <c r="K29" s="175"/>
      <c r="L29" s="155"/>
      <c r="M29" s="155"/>
    </row>
    <row r="30" spans="1:13" s="42" customFormat="1" ht="13.5">
      <c r="A30" s="70">
        <v>2080505</v>
      </c>
      <c r="B30" s="70" t="s">
        <v>75</v>
      </c>
      <c r="C30" s="151">
        <v>640.66</v>
      </c>
      <c r="D30" s="156"/>
      <c r="E30" s="151">
        <v>640.66</v>
      </c>
      <c r="F30" s="154"/>
      <c r="G30" s="154"/>
      <c r="H30" s="155"/>
      <c r="I30" s="175"/>
      <c r="J30" s="98"/>
      <c r="K30" s="175"/>
      <c r="L30" s="155"/>
      <c r="M30" s="155"/>
    </row>
    <row r="31" spans="1:13" s="42" customFormat="1" ht="13.5">
      <c r="A31" s="70">
        <v>2080506</v>
      </c>
      <c r="B31" s="70" t="s">
        <v>76</v>
      </c>
      <c r="C31" s="151">
        <v>318.33</v>
      </c>
      <c r="D31" s="160"/>
      <c r="E31" s="151">
        <v>318.33</v>
      </c>
      <c r="F31" s="160"/>
      <c r="G31" s="160"/>
      <c r="H31" s="161"/>
      <c r="I31" s="161"/>
      <c r="J31" s="161"/>
      <c r="K31" s="161"/>
      <c r="L31" s="161"/>
      <c r="M31" s="161"/>
    </row>
    <row r="32" spans="1:13" s="42" customFormat="1" ht="13.5">
      <c r="A32" s="75">
        <v>2080599</v>
      </c>
      <c r="B32" s="76" t="s">
        <v>77</v>
      </c>
      <c r="C32" s="151">
        <v>1.02</v>
      </c>
      <c r="D32" s="160"/>
      <c r="E32" s="151">
        <v>1.02</v>
      </c>
      <c r="F32" s="160"/>
      <c r="G32" s="160"/>
      <c r="H32" s="161"/>
      <c r="I32" s="161"/>
      <c r="J32" s="161"/>
      <c r="K32" s="161"/>
      <c r="L32" s="161"/>
      <c r="M32" s="161"/>
    </row>
    <row r="33" spans="1:13" s="42" customFormat="1" ht="13.5">
      <c r="A33" s="68">
        <v>20807</v>
      </c>
      <c r="B33" s="68" t="s">
        <v>78</v>
      </c>
      <c r="C33" s="144">
        <f>C34+C35</f>
        <v>65.400000000000006</v>
      </c>
      <c r="D33" s="142"/>
      <c r="E33" s="144">
        <f>E35+E34</f>
        <v>65.400000000000006</v>
      </c>
      <c r="F33" s="160"/>
      <c r="G33" s="160"/>
      <c r="H33" s="161"/>
      <c r="I33" s="161"/>
      <c r="J33" s="161"/>
      <c r="K33" s="161"/>
      <c r="L33" s="161"/>
      <c r="M33" s="161"/>
    </row>
    <row r="34" spans="1:13" s="42" customFormat="1" ht="13.5">
      <c r="A34" s="70">
        <v>2080705</v>
      </c>
      <c r="B34" s="70" t="s">
        <v>79</v>
      </c>
      <c r="C34" s="151">
        <v>33</v>
      </c>
      <c r="D34" s="160"/>
      <c r="E34" s="151">
        <v>33</v>
      </c>
      <c r="F34" s="160"/>
      <c r="G34" s="160"/>
      <c r="H34" s="161"/>
      <c r="I34" s="161"/>
      <c r="J34" s="161"/>
      <c r="K34" s="161"/>
      <c r="L34" s="161"/>
      <c r="M34" s="161"/>
    </row>
    <row r="35" spans="1:13" s="42" customFormat="1" ht="13.5">
      <c r="A35" s="70">
        <v>2080799</v>
      </c>
      <c r="B35" s="70" t="s">
        <v>80</v>
      </c>
      <c r="C35" s="151">
        <v>32.4</v>
      </c>
      <c r="D35" s="160"/>
      <c r="E35" s="151">
        <v>32.4</v>
      </c>
      <c r="F35" s="160"/>
      <c r="G35" s="160"/>
      <c r="H35" s="161"/>
      <c r="I35" s="161"/>
      <c r="J35" s="161"/>
      <c r="K35" s="161"/>
      <c r="L35" s="161"/>
      <c r="M35" s="161"/>
    </row>
    <row r="36" spans="1:13" s="42" customFormat="1" ht="13.5">
      <c r="A36" s="68">
        <v>20808</v>
      </c>
      <c r="B36" s="68" t="s">
        <v>81</v>
      </c>
      <c r="C36" s="144">
        <f>C37+C38</f>
        <v>123.28</v>
      </c>
      <c r="D36" s="142"/>
      <c r="E36" s="144">
        <f>E37+E38</f>
        <v>123.28</v>
      </c>
      <c r="F36" s="160"/>
      <c r="G36" s="160"/>
      <c r="H36" s="161"/>
      <c r="I36" s="161"/>
      <c r="J36" s="161"/>
      <c r="K36" s="161"/>
      <c r="L36" s="161"/>
      <c r="M36" s="161"/>
    </row>
    <row r="37" spans="1:13" s="42" customFormat="1" ht="13.5">
      <c r="A37" s="70">
        <v>2080805</v>
      </c>
      <c r="B37" s="70" t="s">
        <v>82</v>
      </c>
      <c r="C37" s="151">
        <v>70.16</v>
      </c>
      <c r="D37" s="160"/>
      <c r="E37" s="151">
        <v>70.16</v>
      </c>
      <c r="F37" s="160"/>
      <c r="G37" s="160"/>
      <c r="H37" s="161"/>
      <c r="I37" s="161"/>
      <c r="J37" s="161"/>
      <c r="K37" s="161"/>
      <c r="L37" s="161"/>
      <c r="M37" s="161"/>
    </row>
    <row r="38" spans="1:13" s="42" customFormat="1" ht="13.5">
      <c r="A38" s="70">
        <v>2080899</v>
      </c>
      <c r="B38" s="70" t="s">
        <v>83</v>
      </c>
      <c r="C38" s="151">
        <v>53.12</v>
      </c>
      <c r="D38" s="160"/>
      <c r="E38" s="151">
        <v>53.12</v>
      </c>
      <c r="F38" s="160"/>
      <c r="G38" s="160"/>
      <c r="H38" s="161"/>
      <c r="I38" s="161"/>
      <c r="J38" s="161"/>
      <c r="K38" s="161"/>
      <c r="L38" s="161"/>
      <c r="M38" s="161"/>
    </row>
    <row r="39" spans="1:13" s="42" customFormat="1" ht="13.5">
      <c r="A39" s="68">
        <v>20811</v>
      </c>
      <c r="B39" s="68" t="s">
        <v>84</v>
      </c>
      <c r="C39" s="144">
        <f>C40</f>
        <v>283</v>
      </c>
      <c r="D39" s="142"/>
      <c r="E39" s="144">
        <f>E40</f>
        <v>283</v>
      </c>
      <c r="F39" s="160"/>
      <c r="G39" s="160"/>
      <c r="H39" s="161"/>
      <c r="I39" s="161"/>
      <c r="J39" s="161"/>
      <c r="K39" s="161"/>
      <c r="L39" s="161"/>
      <c r="M39" s="161"/>
    </row>
    <row r="40" spans="1:13" s="42" customFormat="1" ht="13.5">
      <c r="A40" s="70">
        <v>2081199</v>
      </c>
      <c r="B40" s="70" t="s">
        <v>85</v>
      </c>
      <c r="C40" s="151">
        <v>283</v>
      </c>
      <c r="D40" s="160"/>
      <c r="E40" s="151">
        <v>283</v>
      </c>
      <c r="F40" s="160"/>
      <c r="G40" s="160"/>
      <c r="H40" s="161"/>
      <c r="I40" s="161"/>
      <c r="J40" s="161"/>
      <c r="K40" s="161"/>
      <c r="L40" s="161"/>
      <c r="M40" s="161"/>
    </row>
    <row r="41" spans="1:13" s="37" customFormat="1" ht="13.5">
      <c r="A41" s="68">
        <v>20899</v>
      </c>
      <c r="B41" s="68" t="s">
        <v>86</v>
      </c>
      <c r="C41" s="144">
        <f>C42</f>
        <v>143.30000000000001</v>
      </c>
      <c r="D41" s="142"/>
      <c r="E41" s="144">
        <f>E42</f>
        <v>143.30000000000001</v>
      </c>
      <c r="F41" s="142"/>
      <c r="G41" s="142"/>
      <c r="H41" s="162"/>
      <c r="I41" s="162"/>
      <c r="J41" s="162"/>
      <c r="K41" s="162"/>
      <c r="L41" s="162"/>
      <c r="M41" s="162"/>
    </row>
    <row r="42" spans="1:13" s="42" customFormat="1" ht="13.5">
      <c r="A42" s="70">
        <v>2089999</v>
      </c>
      <c r="B42" s="70" t="s">
        <v>86</v>
      </c>
      <c r="C42" s="151">
        <v>143.30000000000001</v>
      </c>
      <c r="D42" s="160"/>
      <c r="E42" s="151">
        <v>143.30000000000001</v>
      </c>
      <c r="F42" s="160"/>
      <c r="G42" s="160"/>
      <c r="H42" s="161"/>
      <c r="I42" s="161"/>
      <c r="J42" s="161"/>
      <c r="K42" s="161"/>
      <c r="L42" s="161"/>
      <c r="M42" s="161"/>
    </row>
    <row r="43" spans="1:13" s="42" customFormat="1" ht="13.5">
      <c r="A43" s="77">
        <v>210</v>
      </c>
      <c r="B43" s="77" t="s">
        <v>87</v>
      </c>
      <c r="C43" s="163">
        <f>C44+C47+C50+C52+C56+C58+C60</f>
        <v>13168.9512</v>
      </c>
      <c r="D43" s="142"/>
      <c r="E43" s="163">
        <f>E44+E47+E50+E52+E56+E58+E60</f>
        <v>4135.0511999999999</v>
      </c>
      <c r="F43" s="160"/>
      <c r="G43" s="160">
        <v>9033.9</v>
      </c>
      <c r="H43" s="161"/>
      <c r="I43" s="161"/>
      <c r="J43" s="161"/>
      <c r="K43" s="161"/>
      <c r="L43" s="161"/>
      <c r="M43" s="161"/>
    </row>
    <row r="44" spans="1:13" s="37" customFormat="1">
      <c r="A44" s="79">
        <v>21003</v>
      </c>
      <c r="B44" s="79" t="s">
        <v>88</v>
      </c>
      <c r="C44" s="80">
        <f>C45+C46</f>
        <v>10389.77</v>
      </c>
      <c r="D44" s="80"/>
      <c r="E44" s="80">
        <f>E45+E46</f>
        <v>1355.87</v>
      </c>
      <c r="F44" s="142"/>
      <c r="G44" s="160">
        <v>9033.9</v>
      </c>
      <c r="H44" s="162"/>
      <c r="I44" s="162"/>
      <c r="J44" s="162"/>
      <c r="K44" s="162"/>
      <c r="L44" s="162"/>
      <c r="M44" s="162"/>
    </row>
    <row r="45" spans="1:13" s="42" customFormat="1">
      <c r="A45" s="75">
        <v>2100302</v>
      </c>
      <c r="B45" s="76" t="s">
        <v>89</v>
      </c>
      <c r="C45" s="81">
        <f t="shared" ref="C45:C48" si="0">SUM(D45:G45)</f>
        <v>10221.290000000001</v>
      </c>
      <c r="D45" s="164"/>
      <c r="E45" s="164">
        <v>1187.3900000000001</v>
      </c>
      <c r="F45" s="160"/>
      <c r="G45" s="160">
        <v>9033.9</v>
      </c>
      <c r="H45" s="161"/>
      <c r="I45" s="161"/>
      <c r="J45" s="161"/>
      <c r="K45" s="161"/>
      <c r="L45" s="161"/>
      <c r="M45" s="161"/>
    </row>
    <row r="46" spans="1:13" s="42" customFormat="1">
      <c r="A46" s="75">
        <v>2100399</v>
      </c>
      <c r="B46" s="76" t="s">
        <v>90</v>
      </c>
      <c r="C46" s="81">
        <f t="shared" si="0"/>
        <v>168.48</v>
      </c>
      <c r="D46" s="164"/>
      <c r="E46" s="164">
        <v>168.48</v>
      </c>
      <c r="F46" s="160"/>
      <c r="G46" s="160"/>
      <c r="H46" s="161"/>
      <c r="I46" s="161"/>
      <c r="J46" s="161"/>
      <c r="K46" s="161"/>
      <c r="L46" s="161"/>
      <c r="M46" s="161"/>
    </row>
    <row r="47" spans="1:13" s="37" customFormat="1">
      <c r="A47" s="79">
        <v>21004</v>
      </c>
      <c r="B47" s="82" t="s">
        <v>91</v>
      </c>
      <c r="C47" s="83">
        <f t="shared" si="0"/>
        <v>1542.3512000000001</v>
      </c>
      <c r="D47" s="80"/>
      <c r="E47" s="83">
        <f>SUM(E48:E49)</f>
        <v>1542.3512000000001</v>
      </c>
      <c r="F47" s="142"/>
      <c r="G47" s="142"/>
      <c r="H47" s="162"/>
      <c r="I47" s="162"/>
      <c r="J47" s="162"/>
      <c r="K47" s="162"/>
      <c r="L47" s="162"/>
      <c r="M47" s="162"/>
    </row>
    <row r="48" spans="1:13" s="42" customFormat="1">
      <c r="A48" s="75">
        <v>2100408</v>
      </c>
      <c r="B48" s="76" t="s">
        <v>92</v>
      </c>
      <c r="C48" s="81">
        <f t="shared" si="0"/>
        <v>1426.0211999999999</v>
      </c>
      <c r="D48" s="164"/>
      <c r="E48" s="81">
        <v>1426.0211999999999</v>
      </c>
      <c r="F48" s="160"/>
      <c r="G48" s="160"/>
      <c r="H48" s="161"/>
      <c r="I48" s="161"/>
      <c r="J48" s="161"/>
      <c r="K48" s="161"/>
      <c r="L48" s="161"/>
      <c r="M48" s="161"/>
    </row>
    <row r="49" spans="1:13" s="42" customFormat="1">
      <c r="A49" s="75">
        <v>2100410</v>
      </c>
      <c r="B49" s="76" t="s">
        <v>93</v>
      </c>
      <c r="C49" s="81">
        <f>E49+G49</f>
        <v>116.33</v>
      </c>
      <c r="D49" s="164"/>
      <c r="E49" s="81">
        <v>116.33</v>
      </c>
      <c r="F49" s="160"/>
      <c r="G49" s="160"/>
      <c r="H49" s="161"/>
      <c r="I49" s="161"/>
      <c r="J49" s="161"/>
      <c r="K49" s="161"/>
      <c r="L49" s="161"/>
      <c r="M49" s="161"/>
    </row>
    <row r="50" spans="1:13">
      <c r="A50" s="77">
        <v>21007</v>
      </c>
      <c r="B50" s="77" t="s">
        <v>94</v>
      </c>
      <c r="C50" s="163">
        <f>C51</f>
        <v>43.9</v>
      </c>
      <c r="D50" s="145"/>
      <c r="E50" s="163">
        <f>E51</f>
        <v>43.9</v>
      </c>
      <c r="F50" s="165"/>
      <c r="G50" s="165"/>
      <c r="H50" s="166"/>
      <c r="I50" s="166"/>
      <c r="J50" s="166"/>
      <c r="K50" s="166"/>
      <c r="L50" s="166"/>
      <c r="M50" s="166"/>
    </row>
    <row r="51" spans="1:13">
      <c r="A51" s="84">
        <v>2100799</v>
      </c>
      <c r="B51" s="84" t="s">
        <v>95</v>
      </c>
      <c r="C51" s="167">
        <v>43.9</v>
      </c>
      <c r="D51" s="165"/>
      <c r="E51" s="167">
        <v>43.9</v>
      </c>
      <c r="F51" s="165"/>
      <c r="G51" s="165"/>
      <c r="H51" s="166"/>
      <c r="I51" s="166"/>
      <c r="J51" s="166"/>
      <c r="K51" s="166"/>
      <c r="L51" s="166"/>
      <c r="M51" s="166"/>
    </row>
    <row r="52" spans="1:13">
      <c r="A52" s="77">
        <v>21011</v>
      </c>
      <c r="B52" s="77" t="s">
        <v>96</v>
      </c>
      <c r="C52" s="163">
        <f>C53+C54+C55</f>
        <v>789.64</v>
      </c>
      <c r="D52" s="145"/>
      <c r="E52" s="163">
        <f>E53+E54+E55</f>
        <v>789.64</v>
      </c>
      <c r="F52" s="165"/>
      <c r="G52" s="165"/>
      <c r="H52" s="166"/>
      <c r="I52" s="166"/>
      <c r="J52" s="166"/>
      <c r="K52" s="166"/>
      <c r="L52" s="166"/>
      <c r="M52" s="166"/>
    </row>
    <row r="53" spans="1:13" s="42" customFormat="1" ht="13.5">
      <c r="A53" s="84">
        <v>2101101</v>
      </c>
      <c r="B53" s="84" t="s">
        <v>97</v>
      </c>
      <c r="C53" s="167">
        <v>275</v>
      </c>
      <c r="D53" s="160"/>
      <c r="E53" s="167">
        <v>275</v>
      </c>
      <c r="F53" s="160"/>
      <c r="G53" s="160"/>
      <c r="H53" s="161"/>
      <c r="I53" s="161"/>
      <c r="J53" s="161"/>
      <c r="K53" s="161"/>
      <c r="L53" s="161"/>
      <c r="M53" s="161"/>
    </row>
    <row r="54" spans="1:13" s="42" customFormat="1" ht="13.5">
      <c r="A54" s="84">
        <v>2101102</v>
      </c>
      <c r="B54" s="84" t="s">
        <v>98</v>
      </c>
      <c r="C54" s="167">
        <v>452.15</v>
      </c>
      <c r="D54" s="160"/>
      <c r="E54" s="167">
        <v>452.15</v>
      </c>
      <c r="F54" s="160"/>
      <c r="G54" s="160"/>
      <c r="H54" s="161"/>
      <c r="I54" s="161"/>
      <c r="J54" s="161"/>
      <c r="K54" s="161"/>
      <c r="L54" s="161"/>
      <c r="M54" s="161"/>
    </row>
    <row r="55" spans="1:13" s="42" customFormat="1">
      <c r="A55" s="75">
        <v>2101103</v>
      </c>
      <c r="B55" s="168" t="s">
        <v>99</v>
      </c>
      <c r="C55" s="81">
        <v>62.49</v>
      </c>
      <c r="D55" s="164"/>
      <c r="E55" s="81">
        <v>62.49</v>
      </c>
      <c r="F55" s="160"/>
      <c r="G55" s="160"/>
      <c r="H55" s="161"/>
      <c r="I55" s="161"/>
      <c r="J55" s="161"/>
      <c r="K55" s="161"/>
      <c r="L55" s="161"/>
      <c r="M55" s="161"/>
    </row>
    <row r="56" spans="1:13" s="37" customFormat="1" ht="13.5">
      <c r="A56" s="77">
        <v>21014</v>
      </c>
      <c r="B56" s="77" t="s">
        <v>100</v>
      </c>
      <c r="C56" s="163">
        <f>C57</f>
        <v>5</v>
      </c>
      <c r="D56" s="142"/>
      <c r="E56" s="163">
        <f>E57</f>
        <v>5</v>
      </c>
      <c r="F56" s="142"/>
      <c r="G56" s="142"/>
      <c r="H56" s="162"/>
      <c r="I56" s="162"/>
      <c r="J56" s="162"/>
      <c r="K56" s="162"/>
      <c r="L56" s="162"/>
      <c r="M56" s="162"/>
    </row>
    <row r="57" spans="1:13" s="42" customFormat="1" ht="13.5">
      <c r="A57" s="84">
        <v>2101401</v>
      </c>
      <c r="B57" s="84" t="s">
        <v>101</v>
      </c>
      <c r="C57" s="167">
        <v>5</v>
      </c>
      <c r="D57" s="160"/>
      <c r="E57" s="167">
        <v>5</v>
      </c>
      <c r="F57" s="160"/>
      <c r="G57" s="160"/>
      <c r="H57" s="161"/>
      <c r="I57" s="161"/>
      <c r="J57" s="161"/>
      <c r="K57" s="161"/>
      <c r="L57" s="161"/>
      <c r="M57" s="161"/>
    </row>
    <row r="58" spans="1:13" s="37" customFormat="1">
      <c r="A58" s="79">
        <v>21017</v>
      </c>
      <c r="B58" s="82" t="s">
        <v>102</v>
      </c>
      <c r="C58" s="83">
        <f t="shared" ref="C58:C59" si="1">SUM(D58:G58)</f>
        <v>10</v>
      </c>
      <c r="D58" s="80"/>
      <c r="E58" s="83">
        <v>10</v>
      </c>
      <c r="F58" s="142"/>
      <c r="G58" s="142"/>
      <c r="H58" s="162"/>
      <c r="I58" s="162"/>
      <c r="J58" s="162"/>
      <c r="K58" s="162"/>
      <c r="L58" s="162"/>
      <c r="M58" s="162"/>
    </row>
    <row r="59" spans="1:13" s="42" customFormat="1">
      <c r="A59" s="75">
        <v>2101704</v>
      </c>
      <c r="B59" s="76" t="s">
        <v>103</v>
      </c>
      <c r="C59" s="81">
        <f t="shared" si="1"/>
        <v>10</v>
      </c>
      <c r="D59" s="164"/>
      <c r="E59" s="81">
        <v>10</v>
      </c>
      <c r="F59" s="160"/>
      <c r="G59" s="160"/>
      <c r="H59" s="161"/>
      <c r="I59" s="161"/>
      <c r="J59" s="161"/>
      <c r="K59" s="161"/>
      <c r="L59" s="161"/>
      <c r="M59" s="161"/>
    </row>
    <row r="60" spans="1:13" s="37" customFormat="1" ht="13.5">
      <c r="A60" s="77">
        <v>21099</v>
      </c>
      <c r="B60" s="77" t="s">
        <v>104</v>
      </c>
      <c r="C60" s="163">
        <f>C61</f>
        <v>388.29</v>
      </c>
      <c r="D60" s="142"/>
      <c r="E60" s="163">
        <f>E61</f>
        <v>388.29</v>
      </c>
      <c r="F60" s="142"/>
      <c r="G60" s="142"/>
      <c r="H60" s="162"/>
      <c r="I60" s="162"/>
      <c r="J60" s="162"/>
      <c r="K60" s="162"/>
      <c r="L60" s="162"/>
      <c r="M60" s="162"/>
    </row>
    <row r="61" spans="1:13" s="42" customFormat="1" ht="13.5">
      <c r="A61" s="84">
        <v>2109999</v>
      </c>
      <c r="B61" s="84" t="s">
        <v>104</v>
      </c>
      <c r="C61" s="167">
        <v>388.29</v>
      </c>
      <c r="D61" s="160"/>
      <c r="E61" s="167">
        <v>388.29</v>
      </c>
      <c r="F61" s="160"/>
      <c r="G61" s="160"/>
      <c r="H61" s="161"/>
      <c r="I61" s="161"/>
      <c r="J61" s="161"/>
      <c r="K61" s="161"/>
      <c r="L61" s="161"/>
      <c r="M61" s="161"/>
    </row>
    <row r="62" spans="1:13" s="42" customFormat="1" ht="13.5">
      <c r="A62" s="68">
        <v>211</v>
      </c>
      <c r="B62" s="68" t="s">
        <v>105</v>
      </c>
      <c r="C62" s="144">
        <f>C63</f>
        <v>1005.04</v>
      </c>
      <c r="D62" s="142"/>
      <c r="E62" s="144">
        <f>E63</f>
        <v>1005.04</v>
      </c>
      <c r="F62" s="160"/>
      <c r="G62" s="160"/>
      <c r="H62" s="161"/>
      <c r="I62" s="161"/>
      <c r="J62" s="161"/>
      <c r="K62" s="161"/>
      <c r="L62" s="161"/>
      <c r="M62" s="161"/>
    </row>
    <row r="63" spans="1:13" s="42" customFormat="1" ht="13.5">
      <c r="A63" s="68">
        <v>21103</v>
      </c>
      <c r="B63" s="68" t="s">
        <v>106</v>
      </c>
      <c r="C63" s="144">
        <f>C64</f>
        <v>1005.04</v>
      </c>
      <c r="D63" s="142"/>
      <c r="E63" s="144">
        <f>E64</f>
        <v>1005.04</v>
      </c>
      <c r="F63" s="160"/>
      <c r="G63" s="160"/>
      <c r="H63" s="161"/>
      <c r="I63" s="161"/>
      <c r="J63" s="161"/>
      <c r="K63" s="161"/>
      <c r="L63" s="161"/>
      <c r="M63" s="161"/>
    </row>
    <row r="64" spans="1:13" s="42" customFormat="1" ht="13.5">
      <c r="A64" s="70">
        <v>2110301</v>
      </c>
      <c r="B64" s="70" t="s">
        <v>107</v>
      </c>
      <c r="C64" s="151">
        <v>1005.04</v>
      </c>
      <c r="D64" s="160"/>
      <c r="E64" s="151">
        <v>1005.04</v>
      </c>
      <c r="F64" s="160"/>
      <c r="G64" s="160"/>
      <c r="H64" s="161"/>
      <c r="I64" s="161"/>
      <c r="J64" s="161"/>
      <c r="K64" s="161"/>
      <c r="L64" s="161"/>
      <c r="M64" s="161"/>
    </row>
    <row r="65" spans="1:13" s="42" customFormat="1" ht="13.5">
      <c r="A65" s="68">
        <v>212</v>
      </c>
      <c r="B65" s="68" t="s">
        <v>108</v>
      </c>
      <c r="C65" s="144">
        <f>C66+C68+C70+C73</f>
        <v>13317.63</v>
      </c>
      <c r="D65" s="142"/>
      <c r="E65" s="144">
        <f>E66+E68+E70+E73</f>
        <v>10174.82</v>
      </c>
      <c r="F65" s="141">
        <f>F66+F68+F70+F73</f>
        <v>3142.81</v>
      </c>
      <c r="G65" s="160"/>
      <c r="H65" s="161"/>
      <c r="I65" s="161"/>
      <c r="J65" s="161"/>
      <c r="K65" s="161"/>
      <c r="L65" s="161"/>
      <c r="M65" s="161"/>
    </row>
    <row r="66" spans="1:13" s="42" customFormat="1" ht="13.5">
      <c r="A66" s="68">
        <v>21202</v>
      </c>
      <c r="B66" s="68" t="s">
        <v>109</v>
      </c>
      <c r="C66" s="144">
        <f>C67</f>
        <v>170</v>
      </c>
      <c r="D66" s="142"/>
      <c r="E66" s="144">
        <f>E67</f>
        <v>170</v>
      </c>
      <c r="F66" s="141"/>
      <c r="G66" s="160"/>
      <c r="H66" s="161"/>
      <c r="I66" s="161"/>
      <c r="J66" s="161"/>
      <c r="K66" s="161"/>
      <c r="L66" s="161"/>
      <c r="M66" s="161"/>
    </row>
    <row r="67" spans="1:13" s="42" customFormat="1" ht="13.5">
      <c r="A67" s="70">
        <v>2120201</v>
      </c>
      <c r="B67" s="70" t="s">
        <v>109</v>
      </c>
      <c r="C67" s="151">
        <v>170</v>
      </c>
      <c r="D67" s="160"/>
      <c r="E67" s="151">
        <v>170</v>
      </c>
      <c r="F67" s="177"/>
      <c r="G67" s="160"/>
      <c r="H67" s="161"/>
      <c r="I67" s="161"/>
      <c r="J67" s="161"/>
      <c r="K67" s="161"/>
      <c r="L67" s="161"/>
      <c r="M67" s="161"/>
    </row>
    <row r="68" spans="1:13" s="42" customFormat="1" ht="13.5">
      <c r="A68" s="68">
        <v>21205</v>
      </c>
      <c r="B68" s="68" t="s">
        <v>110</v>
      </c>
      <c r="C68" s="144">
        <f>C69</f>
        <v>2479.14</v>
      </c>
      <c r="D68" s="142"/>
      <c r="E68" s="144">
        <f>E69</f>
        <v>2479.14</v>
      </c>
      <c r="F68" s="177"/>
      <c r="G68" s="160"/>
      <c r="H68" s="161"/>
      <c r="I68" s="161"/>
      <c r="J68" s="161"/>
      <c r="K68" s="161"/>
      <c r="L68" s="161"/>
      <c r="M68" s="161"/>
    </row>
    <row r="69" spans="1:13" s="42" customFormat="1" ht="13.5">
      <c r="A69" s="70">
        <v>2120501</v>
      </c>
      <c r="B69" s="70" t="s">
        <v>110</v>
      </c>
      <c r="C69" s="151">
        <v>2479.14</v>
      </c>
      <c r="D69" s="160"/>
      <c r="E69" s="151">
        <v>2479.14</v>
      </c>
      <c r="F69" s="177"/>
      <c r="G69" s="160"/>
      <c r="H69" s="161"/>
      <c r="I69" s="161"/>
      <c r="J69" s="161"/>
      <c r="K69" s="161"/>
      <c r="L69" s="161"/>
      <c r="M69" s="161"/>
    </row>
    <row r="70" spans="1:13" s="37" customFormat="1" ht="13.5">
      <c r="A70" s="68">
        <v>21208</v>
      </c>
      <c r="B70" s="25" t="s">
        <v>111</v>
      </c>
      <c r="C70" s="142">
        <f>C71+C72</f>
        <v>3142.81</v>
      </c>
      <c r="D70" s="142"/>
      <c r="E70" s="144">
        <v>0</v>
      </c>
      <c r="F70" s="141">
        <f>F71+F72</f>
        <v>3142.81</v>
      </c>
      <c r="G70" s="142"/>
      <c r="H70" s="162"/>
      <c r="I70" s="162"/>
      <c r="J70" s="162"/>
      <c r="K70" s="162"/>
      <c r="L70" s="162"/>
      <c r="M70" s="162"/>
    </row>
    <row r="71" spans="1:13" s="37" customFormat="1" ht="13.5">
      <c r="A71" s="70">
        <v>2120803</v>
      </c>
      <c r="B71" s="24" t="s">
        <v>112</v>
      </c>
      <c r="C71" s="160">
        <v>287.81</v>
      </c>
      <c r="D71" s="160"/>
      <c r="E71" s="151">
        <v>0</v>
      </c>
      <c r="F71" s="177">
        <v>287.81</v>
      </c>
      <c r="G71" s="142"/>
      <c r="H71" s="162"/>
      <c r="I71" s="162"/>
      <c r="J71" s="162"/>
      <c r="K71" s="162"/>
      <c r="L71" s="162"/>
      <c r="M71" s="162"/>
    </row>
    <row r="72" spans="1:13" s="42" customFormat="1" ht="13.5">
      <c r="A72" s="70">
        <v>2120804</v>
      </c>
      <c r="B72" s="24" t="s">
        <v>113</v>
      </c>
      <c r="C72" s="160">
        <v>2855</v>
      </c>
      <c r="D72" s="160"/>
      <c r="E72" s="151">
        <v>0</v>
      </c>
      <c r="F72" s="177">
        <v>2855</v>
      </c>
      <c r="G72" s="160"/>
      <c r="H72" s="161"/>
      <c r="I72" s="161"/>
      <c r="J72" s="161"/>
      <c r="K72" s="161"/>
      <c r="L72" s="161"/>
      <c r="M72" s="161"/>
    </row>
    <row r="73" spans="1:13" s="37" customFormat="1" ht="13.5">
      <c r="A73" s="68">
        <v>21299</v>
      </c>
      <c r="B73" s="68" t="s">
        <v>114</v>
      </c>
      <c r="C73" s="144">
        <f>C74</f>
        <v>7525.68</v>
      </c>
      <c r="D73" s="142"/>
      <c r="E73" s="144">
        <f>E74</f>
        <v>7525.68</v>
      </c>
      <c r="F73" s="142"/>
      <c r="G73" s="142"/>
      <c r="H73" s="162"/>
      <c r="I73" s="162"/>
      <c r="J73" s="162"/>
      <c r="K73" s="162"/>
      <c r="L73" s="162"/>
      <c r="M73" s="162"/>
    </row>
    <row r="74" spans="1:13" s="42" customFormat="1" ht="13.5">
      <c r="A74" s="70">
        <v>2129999</v>
      </c>
      <c r="B74" s="70" t="s">
        <v>114</v>
      </c>
      <c r="C74" s="151">
        <v>7525.68</v>
      </c>
      <c r="D74" s="160"/>
      <c r="E74" s="151">
        <v>7525.68</v>
      </c>
      <c r="F74" s="160"/>
      <c r="G74" s="160"/>
      <c r="H74" s="161"/>
      <c r="I74" s="161"/>
      <c r="J74" s="161"/>
      <c r="K74" s="161"/>
      <c r="L74" s="161"/>
      <c r="M74" s="161"/>
    </row>
    <row r="75" spans="1:13" s="132" customFormat="1">
      <c r="A75" s="68">
        <v>213</v>
      </c>
      <c r="B75" s="68" t="s">
        <v>115</v>
      </c>
      <c r="C75" s="144">
        <f>C76+C82+C84+C88+C91</f>
        <v>27620.71</v>
      </c>
      <c r="D75" s="145"/>
      <c r="E75" s="144">
        <f>E76+E82+E84+E88+E91</f>
        <v>27620.71</v>
      </c>
      <c r="F75" s="145"/>
      <c r="G75" s="145"/>
      <c r="H75" s="178"/>
      <c r="I75" s="178"/>
      <c r="J75" s="178"/>
      <c r="K75" s="178"/>
      <c r="L75" s="178"/>
      <c r="M75" s="178"/>
    </row>
    <row r="76" spans="1:13" s="37" customFormat="1" ht="13.5">
      <c r="A76" s="68">
        <v>21301</v>
      </c>
      <c r="B76" s="68" t="s">
        <v>116</v>
      </c>
      <c r="C76" s="144">
        <f>C77+C78+C79+C80+C81</f>
        <v>3396.3</v>
      </c>
      <c r="D76" s="142"/>
      <c r="E76" s="144">
        <f>E77+E78+E79+E80+E81</f>
        <v>3396.3</v>
      </c>
      <c r="F76" s="142"/>
      <c r="G76" s="142"/>
      <c r="H76" s="162"/>
      <c r="I76" s="162"/>
      <c r="J76" s="162"/>
      <c r="K76" s="162"/>
      <c r="L76" s="162"/>
      <c r="M76" s="162"/>
    </row>
    <row r="77" spans="1:13" s="42" customFormat="1" ht="13.5">
      <c r="A77" s="70">
        <v>2130108</v>
      </c>
      <c r="B77" s="70" t="s">
        <v>117</v>
      </c>
      <c r="C77" s="151">
        <v>24.04</v>
      </c>
      <c r="D77" s="160"/>
      <c r="E77" s="151">
        <v>24.04</v>
      </c>
      <c r="F77" s="160"/>
      <c r="G77" s="160"/>
      <c r="H77" s="161"/>
      <c r="I77" s="161"/>
      <c r="J77" s="161"/>
      <c r="K77" s="161"/>
      <c r="L77" s="161"/>
      <c r="M77" s="161"/>
    </row>
    <row r="78" spans="1:13" s="42" customFormat="1" ht="13.5">
      <c r="A78" s="70">
        <v>2130122</v>
      </c>
      <c r="B78" s="70" t="s">
        <v>118</v>
      </c>
      <c r="C78" s="151">
        <v>2444.2600000000002</v>
      </c>
      <c r="D78" s="160"/>
      <c r="E78" s="151">
        <v>2444.2600000000002</v>
      </c>
      <c r="F78" s="160"/>
      <c r="G78" s="160"/>
      <c r="H78" s="161"/>
      <c r="I78" s="161"/>
      <c r="J78" s="161"/>
      <c r="K78" s="161"/>
      <c r="L78" s="161"/>
      <c r="M78" s="161"/>
    </row>
    <row r="79" spans="1:13" s="42" customFormat="1" ht="13.5">
      <c r="A79" s="70">
        <v>2130126</v>
      </c>
      <c r="B79" s="70" t="s">
        <v>119</v>
      </c>
      <c r="C79" s="151">
        <v>625.85</v>
      </c>
      <c r="D79" s="160"/>
      <c r="E79" s="151">
        <v>625.85</v>
      </c>
      <c r="F79" s="160"/>
      <c r="G79" s="160"/>
      <c r="H79" s="161"/>
      <c r="I79" s="161"/>
      <c r="J79" s="161"/>
      <c r="K79" s="161"/>
      <c r="L79" s="161"/>
      <c r="M79" s="161"/>
    </row>
    <row r="80" spans="1:13" s="42" customFormat="1" ht="13.5">
      <c r="A80" s="70">
        <v>2130153</v>
      </c>
      <c r="B80" s="70" t="s">
        <v>120</v>
      </c>
      <c r="C80" s="151">
        <v>210</v>
      </c>
      <c r="D80" s="160"/>
      <c r="E80" s="151">
        <v>210</v>
      </c>
      <c r="F80" s="160"/>
      <c r="G80" s="160"/>
      <c r="H80" s="161"/>
      <c r="I80" s="161"/>
      <c r="J80" s="161"/>
      <c r="K80" s="161"/>
      <c r="L80" s="161"/>
      <c r="M80" s="161"/>
    </row>
    <row r="81" spans="1:13" s="42" customFormat="1" ht="13.5">
      <c r="A81" s="70">
        <v>2130199</v>
      </c>
      <c r="B81" s="70" t="s">
        <v>121</v>
      </c>
      <c r="C81" s="151">
        <v>92.15</v>
      </c>
      <c r="D81" s="160"/>
      <c r="E81" s="151">
        <v>92.15</v>
      </c>
      <c r="F81" s="160"/>
      <c r="G81" s="160"/>
      <c r="H81" s="161"/>
      <c r="I81" s="161"/>
      <c r="J81" s="161"/>
      <c r="K81" s="161"/>
      <c r="L81" s="161"/>
      <c r="M81" s="161"/>
    </row>
    <row r="82" spans="1:13" s="37" customFormat="1" ht="13.5">
      <c r="A82" s="68">
        <v>21302</v>
      </c>
      <c r="B82" s="68" t="s">
        <v>122</v>
      </c>
      <c r="C82" s="144">
        <f>C83</f>
        <v>19452.98</v>
      </c>
      <c r="D82" s="142"/>
      <c r="E82" s="144">
        <f>E83</f>
        <v>19452.98</v>
      </c>
      <c r="F82" s="142"/>
      <c r="G82" s="142"/>
      <c r="H82" s="162"/>
      <c r="I82" s="162"/>
      <c r="J82" s="162"/>
      <c r="K82" s="162"/>
      <c r="L82" s="162"/>
      <c r="M82" s="162"/>
    </row>
    <row r="83" spans="1:13" s="42" customFormat="1" ht="13.5">
      <c r="A83" s="70">
        <v>2130205</v>
      </c>
      <c r="B83" s="70" t="s">
        <v>123</v>
      </c>
      <c r="C83" s="151">
        <v>19452.98</v>
      </c>
      <c r="D83" s="160"/>
      <c r="E83" s="151">
        <v>19452.98</v>
      </c>
      <c r="F83" s="160"/>
      <c r="G83" s="160"/>
      <c r="H83" s="161"/>
      <c r="I83" s="161"/>
      <c r="J83" s="161"/>
      <c r="K83" s="161"/>
      <c r="L83" s="161"/>
      <c r="M83" s="161"/>
    </row>
    <row r="84" spans="1:13" s="37" customFormat="1" ht="13.5">
      <c r="A84" s="68">
        <v>21303</v>
      </c>
      <c r="B84" s="68" t="s">
        <v>124</v>
      </c>
      <c r="C84" s="144">
        <f>C85+C86+C87</f>
        <v>165.2</v>
      </c>
      <c r="D84" s="142"/>
      <c r="E84" s="144">
        <f>E85+E86+E87</f>
        <v>165.2</v>
      </c>
      <c r="F84" s="142"/>
      <c r="G84" s="142"/>
      <c r="H84" s="162"/>
      <c r="I84" s="162"/>
      <c r="J84" s="162"/>
      <c r="K84" s="162"/>
      <c r="L84" s="162"/>
      <c r="M84" s="162"/>
    </row>
    <row r="85" spans="1:13" s="42" customFormat="1" ht="13.5">
      <c r="A85" s="70">
        <v>2130311</v>
      </c>
      <c r="B85" s="70" t="s">
        <v>125</v>
      </c>
      <c r="C85" s="151">
        <v>40</v>
      </c>
      <c r="D85" s="160"/>
      <c r="E85" s="151">
        <v>40</v>
      </c>
      <c r="F85" s="160"/>
      <c r="G85" s="160"/>
      <c r="H85" s="161"/>
      <c r="I85" s="161"/>
      <c r="J85" s="161"/>
      <c r="K85" s="161"/>
      <c r="L85" s="161"/>
      <c r="M85" s="161"/>
    </row>
    <row r="86" spans="1:13" s="42" customFormat="1" ht="13.5">
      <c r="A86" s="70">
        <v>2130335</v>
      </c>
      <c r="B86" s="70" t="s">
        <v>126</v>
      </c>
      <c r="C86" s="151">
        <v>55.2</v>
      </c>
      <c r="D86" s="160"/>
      <c r="E86" s="151">
        <v>55.2</v>
      </c>
      <c r="F86" s="160"/>
      <c r="G86" s="160"/>
      <c r="H86" s="161"/>
      <c r="I86" s="161"/>
      <c r="J86" s="161"/>
      <c r="K86" s="161"/>
      <c r="L86" s="161"/>
      <c r="M86" s="161"/>
    </row>
    <row r="87" spans="1:13" s="42" customFormat="1" ht="13.5">
      <c r="A87" s="70">
        <v>2130399</v>
      </c>
      <c r="B87" s="70" t="s">
        <v>127</v>
      </c>
      <c r="C87" s="151">
        <v>70</v>
      </c>
      <c r="D87" s="160"/>
      <c r="E87" s="151">
        <v>70</v>
      </c>
      <c r="F87" s="160"/>
      <c r="G87" s="160"/>
      <c r="H87" s="161"/>
      <c r="I87" s="161"/>
      <c r="J87" s="161"/>
      <c r="K87" s="161"/>
      <c r="L87" s="161"/>
      <c r="M87" s="161"/>
    </row>
    <row r="88" spans="1:13" s="132" customFormat="1">
      <c r="A88" s="68">
        <v>21307</v>
      </c>
      <c r="B88" s="68" t="s">
        <v>128</v>
      </c>
      <c r="C88" s="144">
        <f>C89+C90</f>
        <v>4600.83</v>
      </c>
      <c r="D88" s="145"/>
      <c r="E88" s="144">
        <f>E89+E90</f>
        <v>4600.83</v>
      </c>
      <c r="F88" s="145"/>
      <c r="G88" s="145"/>
      <c r="H88" s="178"/>
      <c r="I88" s="178"/>
      <c r="J88" s="178"/>
      <c r="K88" s="178"/>
      <c r="L88" s="178"/>
      <c r="M88" s="178"/>
    </row>
    <row r="89" spans="1:13" s="42" customFormat="1" ht="13.5">
      <c r="A89" s="70">
        <v>2130701</v>
      </c>
      <c r="B89" s="70" t="s">
        <v>129</v>
      </c>
      <c r="C89" s="151">
        <v>877.5</v>
      </c>
      <c r="D89" s="160"/>
      <c r="E89" s="151">
        <v>877.5</v>
      </c>
      <c r="F89" s="160"/>
      <c r="G89" s="160"/>
      <c r="H89" s="161"/>
      <c r="I89" s="161"/>
      <c r="J89" s="161"/>
      <c r="K89" s="161"/>
      <c r="L89" s="161"/>
      <c r="M89" s="161"/>
    </row>
    <row r="90" spans="1:13" s="42" customFormat="1" ht="13.5">
      <c r="A90" s="70">
        <v>2130705</v>
      </c>
      <c r="B90" s="70" t="s">
        <v>130</v>
      </c>
      <c r="C90" s="151">
        <v>3723.33</v>
      </c>
      <c r="D90" s="160"/>
      <c r="E90" s="151">
        <v>3723.33</v>
      </c>
      <c r="F90" s="160"/>
      <c r="G90" s="160"/>
      <c r="H90" s="161"/>
      <c r="I90" s="161"/>
      <c r="J90" s="161"/>
      <c r="K90" s="161"/>
      <c r="L90" s="161"/>
      <c r="M90" s="161"/>
    </row>
    <row r="91" spans="1:13" s="37" customFormat="1" ht="13.5">
      <c r="A91" s="68">
        <v>21308</v>
      </c>
      <c r="B91" s="68" t="s">
        <v>131</v>
      </c>
      <c r="C91" s="144">
        <f>C92</f>
        <v>5.4</v>
      </c>
      <c r="D91" s="142"/>
      <c r="E91" s="144">
        <f>E92</f>
        <v>5.4</v>
      </c>
      <c r="F91" s="142"/>
      <c r="G91" s="142"/>
      <c r="H91" s="162"/>
      <c r="I91" s="162"/>
      <c r="J91" s="162"/>
      <c r="K91" s="162"/>
      <c r="L91" s="162"/>
      <c r="M91" s="162"/>
    </row>
    <row r="92" spans="1:13" s="42" customFormat="1" ht="13.5">
      <c r="A92" s="70">
        <v>2130803</v>
      </c>
      <c r="B92" s="70" t="s">
        <v>132</v>
      </c>
      <c r="C92" s="151">
        <v>5.4</v>
      </c>
      <c r="D92" s="160"/>
      <c r="E92" s="151">
        <v>5.4</v>
      </c>
      <c r="F92" s="160"/>
      <c r="G92" s="160"/>
      <c r="H92" s="161"/>
      <c r="I92" s="161"/>
      <c r="J92" s="161"/>
      <c r="K92" s="161"/>
      <c r="L92" s="161"/>
      <c r="M92" s="161"/>
    </row>
    <row r="93" spans="1:13" s="37" customFormat="1" ht="13.5">
      <c r="A93" s="68">
        <v>214</v>
      </c>
      <c r="B93" s="68" t="s">
        <v>133</v>
      </c>
      <c r="C93" s="144">
        <f>C94</f>
        <v>128.91</v>
      </c>
      <c r="D93" s="142"/>
      <c r="E93" s="144">
        <f>E94</f>
        <v>128.91</v>
      </c>
      <c r="F93" s="142"/>
      <c r="G93" s="142"/>
      <c r="H93" s="162"/>
      <c r="I93" s="162"/>
      <c r="J93" s="162"/>
      <c r="K93" s="162"/>
      <c r="L93" s="162"/>
      <c r="M93" s="162"/>
    </row>
    <row r="94" spans="1:13">
      <c r="A94" s="68">
        <v>21402</v>
      </c>
      <c r="B94" s="68" t="s">
        <v>134</v>
      </c>
      <c r="C94" s="144">
        <v>128.91</v>
      </c>
      <c r="D94" s="145"/>
      <c r="E94" s="144">
        <v>128.91</v>
      </c>
      <c r="F94" s="179"/>
      <c r="G94" s="179"/>
      <c r="H94" s="166"/>
      <c r="I94" s="166"/>
      <c r="J94" s="166"/>
      <c r="K94" s="166"/>
      <c r="L94" s="166"/>
      <c r="M94" s="166"/>
    </row>
    <row r="95" spans="1:13">
      <c r="A95" s="70">
        <v>2140206</v>
      </c>
      <c r="B95" s="70" t="s">
        <v>135</v>
      </c>
      <c r="C95" s="151">
        <v>128.91</v>
      </c>
      <c r="D95" s="151"/>
      <c r="E95" s="151">
        <v>128.91</v>
      </c>
      <c r="F95" s="179"/>
      <c r="G95" s="179"/>
      <c r="H95" s="166"/>
      <c r="I95" s="166"/>
      <c r="J95" s="166"/>
      <c r="K95" s="166"/>
      <c r="L95" s="166"/>
      <c r="M95" s="166"/>
    </row>
    <row r="96" spans="1:13">
      <c r="A96" s="68">
        <v>220</v>
      </c>
      <c r="B96" s="68" t="s">
        <v>136</v>
      </c>
      <c r="C96" s="144">
        <f>C97</f>
        <v>294.66000000000003</v>
      </c>
      <c r="D96" s="142"/>
      <c r="E96" s="144">
        <f>E97</f>
        <v>294.66000000000003</v>
      </c>
      <c r="F96" s="68"/>
      <c r="G96" s="179"/>
      <c r="H96" s="166"/>
      <c r="I96" s="166"/>
      <c r="J96" s="166"/>
      <c r="K96" s="166"/>
      <c r="L96" s="166"/>
      <c r="M96" s="166"/>
    </row>
    <row r="97" spans="1:13" s="132" customFormat="1">
      <c r="A97" s="68">
        <v>22001</v>
      </c>
      <c r="B97" s="68" t="s">
        <v>137</v>
      </c>
      <c r="C97" s="144">
        <f>C98</f>
        <v>294.66000000000003</v>
      </c>
      <c r="D97" s="145"/>
      <c r="E97" s="144">
        <f>E98</f>
        <v>294.66000000000003</v>
      </c>
      <c r="F97" s="68"/>
      <c r="G97" s="180"/>
      <c r="H97" s="178"/>
      <c r="I97" s="178"/>
      <c r="J97" s="178"/>
      <c r="K97" s="178"/>
      <c r="L97" s="178"/>
      <c r="M97" s="178"/>
    </row>
    <row r="98" spans="1:13">
      <c r="A98" s="70">
        <v>2200109</v>
      </c>
      <c r="B98" s="70" t="s">
        <v>138</v>
      </c>
      <c r="C98" s="151">
        <v>294.66000000000003</v>
      </c>
      <c r="D98" s="151"/>
      <c r="E98" s="151">
        <v>294.66000000000003</v>
      </c>
      <c r="F98" s="179"/>
      <c r="G98" s="179"/>
      <c r="H98" s="166"/>
      <c r="I98" s="166"/>
      <c r="J98" s="166"/>
      <c r="K98" s="166"/>
      <c r="L98" s="166"/>
      <c r="M98" s="166"/>
    </row>
  </sheetData>
  <mergeCells count="18">
    <mergeCell ref="L3:L5"/>
    <mergeCell ref="M3:M5"/>
    <mergeCell ref="A1:M1"/>
    <mergeCell ref="L2:M2"/>
    <mergeCell ref="A3:B3"/>
    <mergeCell ref="G3:H3"/>
    <mergeCell ref="A6:B6"/>
    <mergeCell ref="A4:A5"/>
    <mergeCell ref="B4:B5"/>
    <mergeCell ref="C3:C5"/>
    <mergeCell ref="D3:D5"/>
    <mergeCell ref="E3:E5"/>
    <mergeCell ref="F3:F5"/>
    <mergeCell ref="G4:G5"/>
    <mergeCell ref="H4:H5"/>
    <mergeCell ref="I3:I5"/>
    <mergeCell ref="J3:J5"/>
    <mergeCell ref="K3:K5"/>
  </mergeCells>
  <phoneticPr fontId="38" type="noConversion"/>
  <printOptions horizontalCentered="1"/>
  <pageMargins left="0.196527777777778" right="0.196527777777778" top="0.39305555555555599" bottom="0.39305555555555599" header="0.51180555555555596" footer="0.51180555555555596"/>
  <pageSetup paperSize="9" scale="75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3"/>
  <sheetViews>
    <sheetView workbookViewId="0">
      <selection activeCell="C16" sqref="C16"/>
    </sheetView>
  </sheetViews>
  <sheetFormatPr defaultColWidth="9" defaultRowHeight="20.100000000000001" customHeight="1"/>
  <cols>
    <col min="1" max="1" width="9" style="113"/>
    <col min="2" max="2" width="29.125" style="114" customWidth="1"/>
    <col min="3" max="3" width="12" style="113" customWidth="1"/>
    <col min="4" max="4" width="11.75" style="113" customWidth="1"/>
    <col min="5" max="5" width="12" style="113" customWidth="1"/>
    <col min="6" max="6" width="11.625" style="113" customWidth="1"/>
    <col min="7" max="7" width="11.5" style="115" customWidth="1"/>
    <col min="8" max="8" width="12.5" style="115" customWidth="1"/>
    <col min="9" max="9" width="9" style="113"/>
    <col min="10" max="10" width="9.375" style="113"/>
    <col min="11" max="16384" width="9" style="113"/>
  </cols>
  <sheetData>
    <row r="1" spans="1:8" ht="20.100000000000001" customHeight="1">
      <c r="A1" s="206" t="s">
        <v>139</v>
      </c>
      <c r="B1" s="207"/>
      <c r="C1" s="206"/>
      <c r="D1" s="206"/>
      <c r="E1" s="206"/>
      <c r="F1" s="206"/>
      <c r="G1" s="208"/>
      <c r="H1" s="208"/>
    </row>
    <row r="2" spans="1:8" ht="20.100000000000001" customHeight="1">
      <c r="A2" s="209" t="s">
        <v>140</v>
      </c>
      <c r="B2" s="207"/>
      <c r="C2" s="210"/>
      <c r="D2" s="210"/>
      <c r="E2" s="210"/>
      <c r="F2" s="209"/>
      <c r="G2" s="211"/>
      <c r="H2" s="211"/>
    </row>
    <row r="3" spans="1:8" s="110" customFormat="1" ht="20.100000000000001" customHeight="1">
      <c r="A3" s="199" t="s">
        <v>37</v>
      </c>
      <c r="B3" s="200"/>
      <c r="C3" s="204" t="s">
        <v>38</v>
      </c>
      <c r="D3" s="204" t="s">
        <v>141</v>
      </c>
      <c r="E3" s="204" t="s">
        <v>142</v>
      </c>
      <c r="F3" s="199" t="s">
        <v>143</v>
      </c>
      <c r="G3" s="199" t="s">
        <v>144</v>
      </c>
      <c r="H3" s="199" t="s">
        <v>145</v>
      </c>
    </row>
    <row r="4" spans="1:8" s="110" customFormat="1" ht="20.100000000000001" customHeight="1">
      <c r="A4" s="62" t="s">
        <v>48</v>
      </c>
      <c r="B4" s="63" t="s">
        <v>49</v>
      </c>
      <c r="C4" s="205"/>
      <c r="D4" s="205"/>
      <c r="E4" s="205"/>
      <c r="F4" s="199"/>
      <c r="G4" s="199"/>
      <c r="H4" s="199"/>
    </row>
    <row r="5" spans="1:8" s="110" customFormat="1" ht="20.100000000000001" customHeight="1">
      <c r="A5" s="62"/>
      <c r="B5" s="63" t="s">
        <v>146</v>
      </c>
      <c r="C5" s="64">
        <f>D5+E5+G5</f>
        <v>64463.12</v>
      </c>
      <c r="D5" s="64">
        <f>D6+D100</f>
        <v>7358.34</v>
      </c>
      <c r="E5" s="64">
        <f>E6+E100</f>
        <v>48070.879999999997</v>
      </c>
      <c r="F5" s="116"/>
      <c r="G5" s="117">
        <v>9033.9</v>
      </c>
      <c r="H5" s="62"/>
    </row>
    <row r="6" spans="1:8" s="111" customFormat="1" ht="20.100000000000001" customHeight="1">
      <c r="A6" s="65" t="s">
        <v>147</v>
      </c>
      <c r="B6" s="66" t="s">
        <v>148</v>
      </c>
      <c r="C6" s="67">
        <f t="shared" ref="C6:C25" si="0">D6+E6</f>
        <v>52286.41</v>
      </c>
      <c r="D6" s="67">
        <f>D7+D21+D24+D43+D62+D65+D75+D93+D96</f>
        <v>7358.34</v>
      </c>
      <c r="E6" s="67">
        <f>E7+E21+E24+E43+E62+E65+E75+E93+E96</f>
        <v>44928.07</v>
      </c>
      <c r="F6" s="118"/>
      <c r="G6" s="118"/>
      <c r="H6" s="119"/>
    </row>
    <row r="7" spans="1:8" ht="20.100000000000001" customHeight="1">
      <c r="A7" s="68">
        <v>201</v>
      </c>
      <c r="B7" s="68" t="s">
        <v>149</v>
      </c>
      <c r="C7" s="69">
        <f t="shared" si="0"/>
        <v>7005.82</v>
      </c>
      <c r="D7" s="69">
        <f>D8+D11+D15+D19</f>
        <v>4333.0600000000004</v>
      </c>
      <c r="E7" s="69">
        <f>E8+E11+E15+E19</f>
        <v>2672.76</v>
      </c>
      <c r="F7" s="120"/>
      <c r="G7" s="121"/>
      <c r="H7" s="122"/>
    </row>
    <row r="8" spans="1:8" ht="20.100000000000001" customHeight="1">
      <c r="A8" s="68">
        <v>20101</v>
      </c>
      <c r="B8" s="68" t="s">
        <v>53</v>
      </c>
      <c r="C8" s="69">
        <f t="shared" si="0"/>
        <v>21.3</v>
      </c>
      <c r="D8" s="69"/>
      <c r="E8" s="69">
        <f>E9+E10</f>
        <v>21.3</v>
      </c>
      <c r="F8" s="120"/>
      <c r="G8" s="121"/>
      <c r="H8" s="122"/>
    </row>
    <row r="9" spans="1:8" ht="20.100000000000001" customHeight="1">
      <c r="A9" s="70">
        <v>2010108</v>
      </c>
      <c r="B9" s="70" t="s">
        <v>54</v>
      </c>
      <c r="C9" s="71">
        <f t="shared" si="0"/>
        <v>1.3</v>
      </c>
      <c r="D9" s="69"/>
      <c r="E9" s="72">
        <v>1.3</v>
      </c>
      <c r="F9" s="120"/>
      <c r="G9" s="121"/>
      <c r="H9" s="122"/>
    </row>
    <row r="10" spans="1:8" ht="20.100000000000001" customHeight="1">
      <c r="A10" s="70">
        <v>2010199</v>
      </c>
      <c r="B10" s="70" t="s">
        <v>55</v>
      </c>
      <c r="C10" s="71">
        <f t="shared" si="0"/>
        <v>20</v>
      </c>
      <c r="D10" s="69"/>
      <c r="E10" s="72">
        <v>20</v>
      </c>
      <c r="F10" s="120"/>
      <c r="G10" s="121"/>
      <c r="H10" s="122"/>
    </row>
    <row r="11" spans="1:8" ht="20.100000000000001" customHeight="1">
      <c r="A11" s="68">
        <v>20103</v>
      </c>
      <c r="B11" s="68" t="s">
        <v>56</v>
      </c>
      <c r="C11" s="69">
        <f t="shared" si="0"/>
        <v>4939.2700000000004</v>
      </c>
      <c r="D11" s="69">
        <f>D12+D13+D14</f>
        <v>4333.0600000000004</v>
      </c>
      <c r="E11" s="69">
        <f>E12+E13+E14</f>
        <v>606.21</v>
      </c>
      <c r="F11" s="120"/>
      <c r="G11" s="121"/>
      <c r="H11" s="122"/>
    </row>
    <row r="12" spans="1:8" ht="20.100000000000001" customHeight="1">
      <c r="A12" s="70">
        <v>2010301</v>
      </c>
      <c r="B12" s="70" t="s">
        <v>57</v>
      </c>
      <c r="C12" s="71">
        <f t="shared" si="0"/>
        <v>2175.21</v>
      </c>
      <c r="D12" s="72">
        <v>2175.21</v>
      </c>
      <c r="E12" s="87"/>
      <c r="F12" s="120"/>
      <c r="G12" s="121"/>
      <c r="H12" s="122"/>
    </row>
    <row r="13" spans="1:8" ht="20.100000000000001" customHeight="1">
      <c r="A13" s="70">
        <v>2010350</v>
      </c>
      <c r="B13" s="70" t="s">
        <v>58</v>
      </c>
      <c r="C13" s="71">
        <f t="shared" si="0"/>
        <v>2157.85</v>
      </c>
      <c r="D13" s="72">
        <v>2157.85</v>
      </c>
      <c r="E13" s="87"/>
      <c r="F13" s="120"/>
      <c r="G13" s="121"/>
      <c r="H13" s="122"/>
    </row>
    <row r="14" spans="1:8" ht="20.100000000000001" customHeight="1">
      <c r="A14" s="70">
        <v>2010399</v>
      </c>
      <c r="B14" s="70" t="s">
        <v>59</v>
      </c>
      <c r="C14" s="71">
        <f t="shared" si="0"/>
        <v>606.21</v>
      </c>
      <c r="D14" s="72"/>
      <c r="E14" s="87">
        <v>606.21</v>
      </c>
      <c r="F14" s="120"/>
      <c r="G14" s="121"/>
      <c r="H14" s="122"/>
    </row>
    <row r="15" spans="1:8" ht="20.100000000000001" customHeight="1">
      <c r="A15" s="68">
        <v>20105</v>
      </c>
      <c r="B15" s="68" t="s">
        <v>60</v>
      </c>
      <c r="C15" s="69">
        <f t="shared" si="0"/>
        <v>80.790000000000006</v>
      </c>
      <c r="D15" s="69">
        <f>D16+D17+D18</f>
        <v>0</v>
      </c>
      <c r="E15" s="69">
        <f>E16+E17+E18</f>
        <v>80.790000000000006</v>
      </c>
      <c r="F15" s="120"/>
      <c r="G15" s="121"/>
      <c r="H15" s="122"/>
    </row>
    <row r="16" spans="1:8" ht="20.100000000000001" customHeight="1">
      <c r="A16" s="70">
        <v>2010507</v>
      </c>
      <c r="B16" s="70" t="s">
        <v>61</v>
      </c>
      <c r="C16" s="71">
        <f t="shared" si="0"/>
        <v>63.37</v>
      </c>
      <c r="D16" s="69"/>
      <c r="E16" s="72">
        <v>63.37</v>
      </c>
      <c r="F16" s="120"/>
      <c r="G16" s="121"/>
      <c r="H16" s="122"/>
    </row>
    <row r="17" spans="1:8" ht="20.100000000000001" customHeight="1">
      <c r="A17" s="70">
        <v>2010508</v>
      </c>
      <c r="B17" s="70" t="s">
        <v>62</v>
      </c>
      <c r="C17" s="71">
        <f t="shared" si="0"/>
        <v>1.59</v>
      </c>
      <c r="D17" s="69"/>
      <c r="E17" s="72">
        <v>1.59</v>
      </c>
      <c r="F17" s="120"/>
      <c r="G17" s="121"/>
      <c r="H17" s="122"/>
    </row>
    <row r="18" spans="1:8" ht="20.100000000000001" customHeight="1">
      <c r="A18" s="70">
        <v>2010599</v>
      </c>
      <c r="B18" s="70" t="s">
        <v>63</v>
      </c>
      <c r="C18" s="71">
        <f t="shared" si="0"/>
        <v>15.83</v>
      </c>
      <c r="D18" s="69"/>
      <c r="E18" s="72">
        <v>15.83</v>
      </c>
      <c r="F18" s="120"/>
      <c r="G18" s="121"/>
      <c r="H18" s="122"/>
    </row>
    <row r="19" spans="1:8" ht="20.100000000000001" customHeight="1">
      <c r="A19" s="68">
        <v>20132</v>
      </c>
      <c r="B19" s="68" t="s">
        <v>64</v>
      </c>
      <c r="C19" s="69">
        <f t="shared" si="0"/>
        <v>1964.46</v>
      </c>
      <c r="D19" s="69">
        <f>D20</f>
        <v>0</v>
      </c>
      <c r="E19" s="69">
        <f>E20</f>
        <v>1964.46</v>
      </c>
      <c r="F19" s="120"/>
      <c r="G19" s="121"/>
      <c r="H19" s="122"/>
    </row>
    <row r="20" spans="1:8" ht="20.100000000000001" customHeight="1">
      <c r="A20" s="70">
        <v>2013202</v>
      </c>
      <c r="B20" s="70" t="s">
        <v>65</v>
      </c>
      <c r="C20" s="71">
        <f t="shared" si="0"/>
        <v>1964.46</v>
      </c>
      <c r="D20" s="73"/>
      <c r="E20" s="87">
        <v>1964.46</v>
      </c>
      <c r="F20" s="120"/>
      <c r="G20" s="121"/>
      <c r="H20" s="122"/>
    </row>
    <row r="21" spans="1:8" ht="20.100000000000001" customHeight="1">
      <c r="A21" s="68">
        <v>207</v>
      </c>
      <c r="B21" s="68" t="s">
        <v>66</v>
      </c>
      <c r="C21" s="69">
        <f t="shared" si="0"/>
        <v>251.48</v>
      </c>
      <c r="D21" s="69">
        <f>D22</f>
        <v>0</v>
      </c>
      <c r="E21" s="69">
        <f>E22</f>
        <v>251.48</v>
      </c>
      <c r="F21" s="120"/>
      <c r="G21" s="121"/>
      <c r="H21" s="122"/>
    </row>
    <row r="22" spans="1:8" ht="20.100000000000001" customHeight="1">
      <c r="A22" s="68">
        <v>20701</v>
      </c>
      <c r="B22" s="68" t="s">
        <v>67</v>
      </c>
      <c r="C22" s="69">
        <f t="shared" si="0"/>
        <v>251.48</v>
      </c>
      <c r="D22" s="69">
        <f>D23</f>
        <v>0</v>
      </c>
      <c r="E22" s="69">
        <f>E23</f>
        <v>251.48</v>
      </c>
      <c r="F22" s="120"/>
      <c r="G22" s="121"/>
      <c r="H22" s="122"/>
    </row>
    <row r="23" spans="1:8" ht="20.100000000000001" customHeight="1">
      <c r="A23" s="70">
        <v>2070199</v>
      </c>
      <c r="B23" s="70" t="s">
        <v>68</v>
      </c>
      <c r="C23" s="71">
        <f t="shared" si="0"/>
        <v>251.48</v>
      </c>
      <c r="D23" s="73"/>
      <c r="E23" s="87">
        <v>251.48</v>
      </c>
      <c r="F23" s="120"/>
      <c r="G23" s="121"/>
      <c r="H23" s="122"/>
    </row>
    <row r="24" spans="1:8" ht="20.100000000000001" customHeight="1">
      <c r="A24" s="68">
        <v>208</v>
      </c>
      <c r="B24" s="68" t="s">
        <v>69</v>
      </c>
      <c r="C24" s="69">
        <f t="shared" si="0"/>
        <v>1669.92</v>
      </c>
      <c r="D24" s="69">
        <f>D25+D27+D33+D36+D39+D41</f>
        <v>1048.25</v>
      </c>
      <c r="E24" s="69">
        <f>E25+E27+E33+E36+E39+E41</f>
        <v>621.66999999999996</v>
      </c>
      <c r="F24" s="120"/>
      <c r="G24" s="121"/>
      <c r="H24" s="122"/>
    </row>
    <row r="25" spans="1:8" ht="20.100000000000001" customHeight="1">
      <c r="A25" s="68">
        <v>20802</v>
      </c>
      <c r="B25" s="68" t="s">
        <v>70</v>
      </c>
      <c r="C25" s="69">
        <f t="shared" si="0"/>
        <v>5.67</v>
      </c>
      <c r="D25" s="69">
        <f>D26</f>
        <v>0</v>
      </c>
      <c r="E25" s="69">
        <f>E26</f>
        <v>5.67</v>
      </c>
      <c r="F25" s="120"/>
      <c r="G25" s="121"/>
      <c r="H25" s="122"/>
    </row>
    <row r="26" spans="1:8" ht="20.100000000000001" customHeight="1">
      <c r="A26" s="70">
        <v>2080299</v>
      </c>
      <c r="B26" s="70" t="s">
        <v>71</v>
      </c>
      <c r="C26" s="71">
        <v>5.67</v>
      </c>
      <c r="D26" s="69">
        <v>0</v>
      </c>
      <c r="E26" s="71">
        <v>5.67</v>
      </c>
      <c r="F26" s="120"/>
      <c r="G26" s="121"/>
      <c r="H26" s="122"/>
    </row>
    <row r="27" spans="1:8" ht="20.100000000000001" customHeight="1">
      <c r="A27" s="68">
        <v>20805</v>
      </c>
      <c r="B27" s="68" t="s">
        <v>72</v>
      </c>
      <c r="C27" s="69">
        <v>1049.27</v>
      </c>
      <c r="D27" s="69">
        <v>1048.25</v>
      </c>
      <c r="E27" s="69">
        <v>1.02</v>
      </c>
      <c r="F27" s="120"/>
      <c r="G27" s="121"/>
      <c r="H27" s="122"/>
    </row>
    <row r="28" spans="1:8" ht="20.100000000000001" customHeight="1">
      <c r="A28" s="70">
        <v>2080501</v>
      </c>
      <c r="B28" s="70" t="s">
        <v>73</v>
      </c>
      <c r="C28" s="71">
        <f>D28</f>
        <v>21.81</v>
      </c>
      <c r="D28" s="73">
        <v>21.81</v>
      </c>
      <c r="E28" s="87"/>
      <c r="F28" s="120"/>
      <c r="G28" s="121"/>
      <c r="H28" s="122"/>
    </row>
    <row r="29" spans="1:8" ht="20.100000000000001" customHeight="1">
      <c r="A29" s="70">
        <v>2080502</v>
      </c>
      <c r="B29" s="70" t="s">
        <v>74</v>
      </c>
      <c r="C29" s="71">
        <f>D29</f>
        <v>67.45</v>
      </c>
      <c r="D29" s="73">
        <v>67.45</v>
      </c>
      <c r="E29" s="87"/>
      <c r="F29" s="120"/>
      <c r="G29" s="121"/>
      <c r="H29" s="122"/>
    </row>
    <row r="30" spans="1:8" ht="20.100000000000001" customHeight="1">
      <c r="A30" s="70">
        <v>2080505</v>
      </c>
      <c r="B30" s="70" t="s">
        <v>75</v>
      </c>
      <c r="C30" s="71">
        <f>D30</f>
        <v>640.66</v>
      </c>
      <c r="D30" s="73">
        <v>640.66</v>
      </c>
      <c r="E30" s="87"/>
      <c r="F30" s="120"/>
      <c r="G30" s="121"/>
      <c r="H30" s="122"/>
    </row>
    <row r="31" spans="1:8" ht="20.100000000000001" customHeight="1">
      <c r="A31" s="70">
        <v>2080506</v>
      </c>
      <c r="B31" s="70" t="s">
        <v>76</v>
      </c>
      <c r="C31" s="71">
        <f>D31</f>
        <v>318.33</v>
      </c>
      <c r="D31" s="74">
        <v>318.33</v>
      </c>
      <c r="E31" s="87"/>
      <c r="F31" s="120"/>
      <c r="G31" s="121"/>
      <c r="H31" s="122"/>
    </row>
    <row r="32" spans="1:8" ht="20.100000000000001" customHeight="1">
      <c r="A32" s="75">
        <v>2080599</v>
      </c>
      <c r="B32" s="76" t="s">
        <v>77</v>
      </c>
      <c r="C32" s="72">
        <v>1.02</v>
      </c>
      <c r="D32" s="74"/>
      <c r="E32" s="87">
        <v>1.02</v>
      </c>
      <c r="F32" s="120"/>
      <c r="G32" s="121"/>
      <c r="H32" s="122"/>
    </row>
    <row r="33" spans="1:8" ht="20.100000000000001" customHeight="1">
      <c r="A33" s="68">
        <v>20807</v>
      </c>
      <c r="B33" s="68" t="s">
        <v>78</v>
      </c>
      <c r="C33" s="69">
        <f>D33+E33</f>
        <v>65.400000000000006</v>
      </c>
      <c r="D33" s="69">
        <f>D34+D35</f>
        <v>0</v>
      </c>
      <c r="E33" s="69">
        <f>E34+E35</f>
        <v>65.400000000000006</v>
      </c>
      <c r="F33" s="120"/>
      <c r="G33" s="121"/>
      <c r="H33" s="122"/>
    </row>
    <row r="34" spans="1:8" ht="20.100000000000001" customHeight="1">
      <c r="A34" s="70">
        <v>2080705</v>
      </c>
      <c r="B34" s="70" t="s">
        <v>79</v>
      </c>
      <c r="C34" s="71">
        <f>D34+E34</f>
        <v>33</v>
      </c>
      <c r="D34" s="71"/>
      <c r="E34" s="87">
        <v>33</v>
      </c>
      <c r="F34" s="120"/>
      <c r="G34" s="121"/>
      <c r="H34" s="122"/>
    </row>
    <row r="35" spans="1:8" ht="20.100000000000001" customHeight="1">
      <c r="A35" s="70">
        <v>2080799</v>
      </c>
      <c r="B35" s="70" t="s">
        <v>80</v>
      </c>
      <c r="C35" s="71">
        <f>D35+E35</f>
        <v>32.4</v>
      </c>
      <c r="D35" s="74"/>
      <c r="E35" s="87">
        <v>32.4</v>
      </c>
      <c r="F35" s="120"/>
      <c r="G35" s="121"/>
      <c r="H35" s="122"/>
    </row>
    <row r="36" spans="1:8" s="111" customFormat="1" ht="20.100000000000001" customHeight="1">
      <c r="A36" s="68">
        <v>20808</v>
      </c>
      <c r="B36" s="68" t="s">
        <v>81</v>
      </c>
      <c r="C36" s="69">
        <f>D36+E36</f>
        <v>123.28</v>
      </c>
      <c r="D36" s="69">
        <f>D37+D38</f>
        <v>0</v>
      </c>
      <c r="E36" s="69">
        <f>E37+E38</f>
        <v>123.28</v>
      </c>
      <c r="F36" s="118"/>
      <c r="G36" s="117"/>
      <c r="H36" s="123"/>
    </row>
    <row r="37" spans="1:8" ht="20.100000000000001" customHeight="1">
      <c r="A37" s="70">
        <v>2080805</v>
      </c>
      <c r="B37" s="70" t="s">
        <v>82</v>
      </c>
      <c r="C37" s="71">
        <v>70.16</v>
      </c>
      <c r="D37" s="74"/>
      <c r="E37" s="87">
        <v>70.16</v>
      </c>
      <c r="F37" s="120"/>
      <c r="G37" s="121"/>
      <c r="H37" s="122"/>
    </row>
    <row r="38" spans="1:8" ht="20.100000000000001" customHeight="1">
      <c r="A38" s="70">
        <v>2080899</v>
      </c>
      <c r="B38" s="70" t="s">
        <v>83</v>
      </c>
      <c r="C38" s="71">
        <v>53.12</v>
      </c>
      <c r="D38" s="74"/>
      <c r="E38" s="87">
        <v>53.12</v>
      </c>
      <c r="F38" s="120"/>
      <c r="G38" s="121"/>
      <c r="H38" s="122"/>
    </row>
    <row r="39" spans="1:8" ht="20.100000000000001" customHeight="1">
      <c r="A39" s="68">
        <v>20811</v>
      </c>
      <c r="B39" s="68" t="s">
        <v>84</v>
      </c>
      <c r="C39" s="69">
        <f>D39+E39</f>
        <v>283</v>
      </c>
      <c r="D39" s="69">
        <f>D40</f>
        <v>0</v>
      </c>
      <c r="E39" s="69">
        <f>E40</f>
        <v>283</v>
      </c>
      <c r="F39" s="120"/>
      <c r="G39" s="121"/>
      <c r="H39" s="122"/>
    </row>
    <row r="40" spans="1:8" ht="20.100000000000001" customHeight="1">
      <c r="A40" s="70">
        <v>2081199</v>
      </c>
      <c r="B40" s="70" t="s">
        <v>85</v>
      </c>
      <c r="C40" s="71">
        <v>283</v>
      </c>
      <c r="D40" s="74"/>
      <c r="E40" s="87">
        <v>283</v>
      </c>
      <c r="F40" s="120"/>
      <c r="G40" s="121"/>
      <c r="H40" s="122"/>
    </row>
    <row r="41" spans="1:8" ht="20.100000000000001" customHeight="1">
      <c r="A41" s="68">
        <v>20899</v>
      </c>
      <c r="B41" s="68" t="s">
        <v>86</v>
      </c>
      <c r="C41" s="69">
        <f>D41+E41</f>
        <v>143.30000000000001</v>
      </c>
      <c r="D41" s="69">
        <f>D42</f>
        <v>0</v>
      </c>
      <c r="E41" s="69">
        <f>E42</f>
        <v>143.30000000000001</v>
      </c>
      <c r="F41" s="120"/>
      <c r="G41" s="121"/>
      <c r="H41" s="122"/>
    </row>
    <row r="42" spans="1:8" ht="20.100000000000001" customHeight="1">
      <c r="A42" s="70">
        <v>2089999</v>
      </c>
      <c r="B42" s="70" t="s">
        <v>86</v>
      </c>
      <c r="C42" s="71">
        <v>143.30000000000001</v>
      </c>
      <c r="D42" s="74"/>
      <c r="E42" s="87">
        <v>143.30000000000001</v>
      </c>
      <c r="F42" s="120"/>
      <c r="G42" s="121"/>
      <c r="H42" s="122"/>
    </row>
    <row r="43" spans="1:8" ht="20.100000000000001" customHeight="1">
      <c r="A43" s="77">
        <v>210</v>
      </c>
      <c r="B43" s="77" t="s">
        <v>87</v>
      </c>
      <c r="C43" s="78">
        <f>D43+E43+G43</f>
        <v>13168.95</v>
      </c>
      <c r="D43" s="78">
        <f>D50+D52+D56+D60+D44+D58</f>
        <v>1977.03</v>
      </c>
      <c r="E43" s="78">
        <f>E50+E52+E56+E60+E47+E58+E44</f>
        <v>2158.02</v>
      </c>
      <c r="F43" s="120"/>
      <c r="G43" s="117">
        <v>9033.9</v>
      </c>
      <c r="H43" s="122"/>
    </row>
    <row r="44" spans="1:8" ht="20.100000000000001" customHeight="1">
      <c r="A44" s="79">
        <v>21003</v>
      </c>
      <c r="B44" s="79" t="s">
        <v>88</v>
      </c>
      <c r="C44" s="80">
        <f>C45+C46</f>
        <v>10389.77</v>
      </c>
      <c r="D44" s="78">
        <f>D45+D46</f>
        <v>1187.3900000000001</v>
      </c>
      <c r="E44" s="78">
        <f>E45+E46</f>
        <v>168.48</v>
      </c>
      <c r="F44" s="120"/>
      <c r="G44" s="121">
        <v>9033.9</v>
      </c>
      <c r="H44" s="122"/>
    </row>
    <row r="45" spans="1:8" ht="20.100000000000001" customHeight="1">
      <c r="A45" s="75">
        <v>2100302</v>
      </c>
      <c r="B45" s="76" t="s">
        <v>89</v>
      </c>
      <c r="C45" s="81">
        <f t="shared" ref="C45:C48" si="1">SUM(D45:G45)</f>
        <v>10221.290000000001</v>
      </c>
      <c r="D45" s="78">
        <v>1187.3900000000001</v>
      </c>
      <c r="E45" s="78"/>
      <c r="F45" s="120"/>
      <c r="G45" s="121">
        <v>9033.9</v>
      </c>
      <c r="H45" s="122"/>
    </row>
    <row r="46" spans="1:8" ht="20.100000000000001" customHeight="1">
      <c r="A46" s="75">
        <v>2100399</v>
      </c>
      <c r="B46" s="76" t="s">
        <v>90</v>
      </c>
      <c r="C46" s="81">
        <f t="shared" si="1"/>
        <v>168.48</v>
      </c>
      <c r="D46" s="78"/>
      <c r="E46" s="78">
        <v>168.48</v>
      </c>
      <c r="F46" s="120"/>
      <c r="G46" s="121"/>
      <c r="H46" s="122"/>
    </row>
    <row r="47" spans="1:8" ht="20.100000000000001" customHeight="1">
      <c r="A47" s="79">
        <v>21004</v>
      </c>
      <c r="B47" s="82" t="s">
        <v>91</v>
      </c>
      <c r="C47" s="83">
        <f t="shared" si="1"/>
        <v>1542.35</v>
      </c>
      <c r="D47" s="78">
        <v>0</v>
      </c>
      <c r="E47" s="78">
        <f>E48+E49</f>
        <v>1542.35</v>
      </c>
      <c r="F47" s="120"/>
      <c r="G47" s="121"/>
      <c r="H47" s="122"/>
    </row>
    <row r="48" spans="1:8" ht="20.100000000000001" customHeight="1">
      <c r="A48" s="75">
        <v>2100408</v>
      </c>
      <c r="B48" s="76" t="s">
        <v>92</v>
      </c>
      <c r="C48" s="81">
        <f t="shared" si="1"/>
        <v>1426.02</v>
      </c>
      <c r="D48" s="78"/>
      <c r="E48" s="78">
        <v>1426.02</v>
      </c>
      <c r="F48" s="120"/>
      <c r="G48" s="121"/>
      <c r="H48" s="122"/>
    </row>
    <row r="49" spans="1:8" ht="20.100000000000001" customHeight="1">
      <c r="A49" s="75">
        <v>2100410</v>
      </c>
      <c r="B49" s="76" t="s">
        <v>93</v>
      </c>
      <c r="C49" s="81">
        <f>E49+G49</f>
        <v>116.33</v>
      </c>
      <c r="D49" s="78"/>
      <c r="E49" s="78">
        <v>116.33</v>
      </c>
      <c r="F49" s="120"/>
      <c r="G49" s="121"/>
      <c r="H49" s="122"/>
    </row>
    <row r="50" spans="1:8" ht="20.100000000000001" customHeight="1">
      <c r="A50" s="77">
        <v>21007</v>
      </c>
      <c r="B50" s="77" t="s">
        <v>94</v>
      </c>
      <c r="C50" s="78">
        <f>C51</f>
        <v>43.9</v>
      </c>
      <c r="D50" s="78">
        <f>D51</f>
        <v>0</v>
      </c>
      <c r="E50" s="78">
        <f>E51</f>
        <v>43.9</v>
      </c>
      <c r="F50" s="120"/>
      <c r="G50" s="121"/>
      <c r="H50" s="122"/>
    </row>
    <row r="51" spans="1:8" ht="20.100000000000001" customHeight="1">
      <c r="A51" s="84">
        <v>2100799</v>
      </c>
      <c r="B51" s="84" t="s">
        <v>95</v>
      </c>
      <c r="C51" s="85">
        <v>43.9</v>
      </c>
      <c r="D51" s="74"/>
      <c r="E51" s="124">
        <v>43.9</v>
      </c>
      <c r="F51" s="120"/>
      <c r="G51" s="121"/>
      <c r="H51" s="122"/>
    </row>
    <row r="52" spans="1:8" ht="20.100000000000001" customHeight="1">
      <c r="A52" s="77">
        <v>21011</v>
      </c>
      <c r="B52" s="77" t="s">
        <v>96</v>
      </c>
      <c r="C52" s="78">
        <f>C53+C54+C55</f>
        <v>789.64</v>
      </c>
      <c r="D52" s="78">
        <f>D53+D54+D55</f>
        <v>789.64</v>
      </c>
      <c r="E52" s="78">
        <f>E53+E54+E55</f>
        <v>0</v>
      </c>
      <c r="F52" s="120"/>
      <c r="G52" s="121"/>
      <c r="H52" s="122"/>
    </row>
    <row r="53" spans="1:8" ht="20.100000000000001" customHeight="1">
      <c r="A53" s="84">
        <v>2101101</v>
      </c>
      <c r="B53" s="84" t="s">
        <v>97</v>
      </c>
      <c r="C53" s="74">
        <v>275</v>
      </c>
      <c r="D53" s="74">
        <v>275</v>
      </c>
      <c r="E53" s="124"/>
      <c r="F53" s="120"/>
      <c r="G53" s="121"/>
      <c r="H53" s="122"/>
    </row>
    <row r="54" spans="1:8" ht="20.100000000000001" customHeight="1">
      <c r="A54" s="84">
        <v>2101102</v>
      </c>
      <c r="B54" s="84" t="s">
        <v>98</v>
      </c>
      <c r="C54" s="74">
        <v>452.15</v>
      </c>
      <c r="D54" s="74">
        <v>452.15</v>
      </c>
      <c r="E54" s="124"/>
      <c r="F54" s="120"/>
      <c r="G54" s="121"/>
      <c r="H54" s="122"/>
    </row>
    <row r="55" spans="1:8" ht="20.100000000000001" customHeight="1">
      <c r="A55" s="84">
        <v>2101103</v>
      </c>
      <c r="B55" s="84" t="s">
        <v>99</v>
      </c>
      <c r="C55" s="74">
        <v>62.49</v>
      </c>
      <c r="D55" s="74">
        <v>62.49</v>
      </c>
      <c r="E55" s="124"/>
      <c r="F55" s="120"/>
      <c r="G55" s="121"/>
      <c r="H55" s="122"/>
    </row>
    <row r="56" spans="1:8" customFormat="1" ht="20.100000000000001" customHeight="1">
      <c r="A56" s="77">
        <v>21014</v>
      </c>
      <c r="B56" s="77" t="s">
        <v>100</v>
      </c>
      <c r="C56" s="78">
        <f>D56+E56</f>
        <v>5</v>
      </c>
      <c r="D56" s="125">
        <f>D57</f>
        <v>0</v>
      </c>
      <c r="E56" s="125">
        <f>E57</f>
        <v>5</v>
      </c>
      <c r="F56" s="120"/>
      <c r="G56" s="121"/>
      <c r="H56" s="122"/>
    </row>
    <row r="57" spans="1:8" customFormat="1" ht="20.100000000000001" customHeight="1">
      <c r="A57" s="84">
        <v>2101401</v>
      </c>
      <c r="B57" s="84" t="s">
        <v>101</v>
      </c>
      <c r="C57" s="85">
        <v>5</v>
      </c>
      <c r="D57" s="74"/>
      <c r="E57" s="124">
        <v>5</v>
      </c>
      <c r="F57" s="120"/>
      <c r="G57" s="121"/>
      <c r="H57" s="122"/>
    </row>
    <row r="58" spans="1:8" s="112" customFormat="1" ht="20.100000000000001" customHeight="1">
      <c r="A58" s="79">
        <v>21017</v>
      </c>
      <c r="B58" s="82" t="s">
        <v>102</v>
      </c>
      <c r="C58" s="78">
        <v>10</v>
      </c>
      <c r="D58" s="67"/>
      <c r="E58" s="125">
        <v>10</v>
      </c>
      <c r="F58" s="118"/>
      <c r="G58" s="117"/>
      <c r="H58" s="123"/>
    </row>
    <row r="59" spans="1:8" customFormat="1" ht="20.100000000000001" customHeight="1">
      <c r="A59" s="75">
        <v>2101704</v>
      </c>
      <c r="B59" s="76" t="s">
        <v>103</v>
      </c>
      <c r="C59" s="85">
        <v>10</v>
      </c>
      <c r="D59" s="74"/>
      <c r="E59" s="124">
        <v>10</v>
      </c>
      <c r="F59" s="120"/>
      <c r="G59" s="121"/>
      <c r="H59" s="122"/>
    </row>
    <row r="60" spans="1:8" s="111" customFormat="1" ht="20.100000000000001" customHeight="1">
      <c r="A60" s="77">
        <v>21099</v>
      </c>
      <c r="B60" s="77" t="s">
        <v>104</v>
      </c>
      <c r="C60" s="78">
        <v>388.29</v>
      </c>
      <c r="D60" s="67"/>
      <c r="E60" s="78">
        <v>388.29</v>
      </c>
      <c r="F60" s="118"/>
      <c r="G60" s="117"/>
      <c r="H60" s="123"/>
    </row>
    <row r="61" spans="1:8" ht="20.100000000000001" customHeight="1">
      <c r="A61" s="84">
        <v>2109999</v>
      </c>
      <c r="B61" s="84" t="s">
        <v>104</v>
      </c>
      <c r="C61" s="85">
        <v>388.29</v>
      </c>
      <c r="D61" s="74"/>
      <c r="E61" s="124">
        <v>388.29</v>
      </c>
      <c r="F61" s="120"/>
      <c r="G61" s="121"/>
      <c r="H61" s="122"/>
    </row>
    <row r="62" spans="1:8" ht="20.100000000000001" customHeight="1">
      <c r="A62" s="68">
        <v>211</v>
      </c>
      <c r="B62" s="68" t="s">
        <v>105</v>
      </c>
      <c r="C62" s="69">
        <f>D62+E62</f>
        <v>1005.04</v>
      </c>
      <c r="D62" s="69">
        <f>D63</f>
        <v>0</v>
      </c>
      <c r="E62" s="69">
        <f>E63</f>
        <v>1005.04</v>
      </c>
      <c r="F62" s="120"/>
      <c r="G62" s="121"/>
      <c r="H62" s="122"/>
    </row>
    <row r="63" spans="1:8" ht="20.100000000000001" customHeight="1">
      <c r="A63" s="68">
        <v>21103</v>
      </c>
      <c r="B63" s="68" t="s">
        <v>106</v>
      </c>
      <c r="C63" s="69">
        <f>D63+E63</f>
        <v>1005.04</v>
      </c>
      <c r="D63" s="69">
        <f>D64</f>
        <v>0</v>
      </c>
      <c r="E63" s="69">
        <f>E64</f>
        <v>1005.04</v>
      </c>
      <c r="F63" s="120"/>
      <c r="G63" s="121"/>
      <c r="H63" s="122"/>
    </row>
    <row r="64" spans="1:8" ht="20.100000000000001" customHeight="1">
      <c r="A64" s="70">
        <v>2110301</v>
      </c>
      <c r="B64" s="70" t="s">
        <v>107</v>
      </c>
      <c r="C64" s="71">
        <v>1005.04</v>
      </c>
      <c r="D64" s="74"/>
      <c r="E64" s="87">
        <v>1005.04</v>
      </c>
      <c r="F64" s="120"/>
      <c r="G64" s="121"/>
      <c r="H64" s="122"/>
    </row>
    <row r="65" spans="1:8" ht="20.100000000000001" customHeight="1">
      <c r="A65" s="68">
        <v>212</v>
      </c>
      <c r="B65" s="68" t="s">
        <v>108</v>
      </c>
      <c r="C65" s="69">
        <f>D65+E65</f>
        <v>10174.82</v>
      </c>
      <c r="D65" s="69">
        <f>D66+D68+D70+D73</f>
        <v>0</v>
      </c>
      <c r="E65" s="69">
        <f>E66+E68+E70+E73</f>
        <v>10174.82</v>
      </c>
      <c r="F65" s="120"/>
      <c r="G65" s="121"/>
      <c r="H65" s="122"/>
    </row>
    <row r="66" spans="1:8" ht="20.100000000000001" customHeight="1">
      <c r="A66" s="68">
        <v>21202</v>
      </c>
      <c r="B66" s="68" t="s">
        <v>109</v>
      </c>
      <c r="C66" s="69">
        <f>D66+E66</f>
        <v>170</v>
      </c>
      <c r="D66" s="69"/>
      <c r="E66" s="69">
        <f>E67</f>
        <v>170</v>
      </c>
      <c r="F66" s="120"/>
      <c r="G66" s="121"/>
      <c r="H66" s="122"/>
    </row>
    <row r="67" spans="1:8" ht="20.100000000000001" customHeight="1">
      <c r="A67" s="70">
        <v>2120201</v>
      </c>
      <c r="B67" s="70" t="s">
        <v>109</v>
      </c>
      <c r="C67" s="71">
        <v>170</v>
      </c>
      <c r="D67" s="71"/>
      <c r="E67" s="71">
        <v>170</v>
      </c>
      <c r="F67" s="120"/>
      <c r="G67" s="121"/>
      <c r="H67" s="122"/>
    </row>
    <row r="68" spans="1:8" ht="20.100000000000001" customHeight="1">
      <c r="A68" s="68">
        <v>21205</v>
      </c>
      <c r="B68" s="68" t="s">
        <v>110</v>
      </c>
      <c r="C68" s="69">
        <f>D68+E68</f>
        <v>2479.14</v>
      </c>
      <c r="D68" s="69">
        <f>D69</f>
        <v>0</v>
      </c>
      <c r="E68" s="69">
        <f>E69</f>
        <v>2479.14</v>
      </c>
      <c r="F68" s="120"/>
      <c r="G68" s="121"/>
      <c r="H68" s="122"/>
    </row>
    <row r="69" spans="1:8" ht="20.100000000000001" customHeight="1">
      <c r="A69" s="70">
        <v>2120501</v>
      </c>
      <c r="B69" s="70" t="s">
        <v>110</v>
      </c>
      <c r="C69" s="71">
        <v>2479.14</v>
      </c>
      <c r="D69" s="74"/>
      <c r="E69" s="87">
        <v>2479.14</v>
      </c>
      <c r="F69" s="120"/>
      <c r="G69" s="121"/>
      <c r="H69" s="122"/>
    </row>
    <row r="70" spans="1:8" ht="20.100000000000001" customHeight="1">
      <c r="A70" s="68">
        <v>21208</v>
      </c>
      <c r="B70" s="25" t="s">
        <v>111</v>
      </c>
      <c r="C70" s="69">
        <f>D70+E70</f>
        <v>0</v>
      </c>
      <c r="D70" s="69">
        <f>D71+D72</f>
        <v>0</v>
      </c>
      <c r="E70" s="69">
        <f>E71+E72</f>
        <v>0</v>
      </c>
      <c r="F70" s="120"/>
      <c r="G70" s="121"/>
      <c r="H70" s="122"/>
    </row>
    <row r="71" spans="1:8" ht="20.100000000000001" customHeight="1">
      <c r="A71" s="70">
        <v>2120803</v>
      </c>
      <c r="B71" s="24" t="s">
        <v>112</v>
      </c>
      <c r="C71" s="69">
        <v>0</v>
      </c>
      <c r="D71" s="69"/>
      <c r="E71" s="126">
        <v>0</v>
      </c>
      <c r="F71" s="120"/>
      <c r="G71" s="121"/>
      <c r="H71" s="122"/>
    </row>
    <row r="72" spans="1:8" ht="20.100000000000001" customHeight="1">
      <c r="A72" s="70">
        <v>2120804</v>
      </c>
      <c r="B72" s="24" t="s">
        <v>113</v>
      </c>
      <c r="C72" s="71">
        <v>0</v>
      </c>
      <c r="D72" s="74"/>
      <c r="E72" s="87">
        <v>0</v>
      </c>
      <c r="F72" s="120"/>
      <c r="G72" s="121"/>
      <c r="H72" s="122"/>
    </row>
    <row r="73" spans="1:8" ht="20.100000000000001" customHeight="1">
      <c r="A73" s="68">
        <v>21299</v>
      </c>
      <c r="B73" s="68" t="s">
        <v>114</v>
      </c>
      <c r="C73" s="69">
        <f>C74</f>
        <v>7525.68</v>
      </c>
      <c r="D73" s="69">
        <f>D74</f>
        <v>0</v>
      </c>
      <c r="E73" s="69">
        <f>E74</f>
        <v>7525.68</v>
      </c>
      <c r="F73" s="120"/>
      <c r="G73" s="121"/>
      <c r="H73" s="122"/>
    </row>
    <row r="74" spans="1:8" ht="20.100000000000001" customHeight="1">
      <c r="A74" s="70">
        <v>2129999</v>
      </c>
      <c r="B74" s="70" t="s">
        <v>114</v>
      </c>
      <c r="C74" s="71">
        <v>7525.68</v>
      </c>
      <c r="D74" s="74"/>
      <c r="E74" s="87">
        <v>7525.68</v>
      </c>
      <c r="F74" s="120"/>
      <c r="G74" s="121"/>
      <c r="H74" s="122"/>
    </row>
    <row r="75" spans="1:8" ht="20.100000000000001" customHeight="1">
      <c r="A75" s="68">
        <v>213</v>
      </c>
      <c r="B75" s="68" t="s">
        <v>115</v>
      </c>
      <c r="C75" s="69">
        <f>D75+E75</f>
        <v>27620.71</v>
      </c>
      <c r="D75" s="69">
        <f>D76+D82+D84+D88+D91</f>
        <v>0</v>
      </c>
      <c r="E75" s="69">
        <f>E76+E82+E84+E88+E91</f>
        <v>27620.71</v>
      </c>
      <c r="F75" s="120"/>
      <c r="G75" s="121"/>
      <c r="H75" s="122"/>
    </row>
    <row r="76" spans="1:8" ht="20.100000000000001" customHeight="1">
      <c r="A76" s="68">
        <v>21301</v>
      </c>
      <c r="B76" s="68" t="s">
        <v>116</v>
      </c>
      <c r="C76" s="69">
        <f>D76+E76</f>
        <v>3396.3</v>
      </c>
      <c r="D76" s="69">
        <f>D77+D78+D79+D80+D81</f>
        <v>0</v>
      </c>
      <c r="E76" s="69">
        <f>E77+E78+E79+E80+E81</f>
        <v>3396.3</v>
      </c>
      <c r="F76" s="120"/>
      <c r="G76" s="121"/>
      <c r="H76" s="122"/>
    </row>
    <row r="77" spans="1:8" ht="20.100000000000001" customHeight="1">
      <c r="A77" s="70">
        <v>2130108</v>
      </c>
      <c r="B77" s="70" t="s">
        <v>117</v>
      </c>
      <c r="C77" s="71">
        <v>24.04</v>
      </c>
      <c r="D77" s="74">
        <v>0</v>
      </c>
      <c r="E77" s="87">
        <v>24.04</v>
      </c>
      <c r="F77" s="120"/>
      <c r="G77" s="121"/>
      <c r="H77" s="122"/>
    </row>
    <row r="78" spans="1:8" ht="20.100000000000001" customHeight="1">
      <c r="A78" s="70">
        <v>2130122</v>
      </c>
      <c r="B78" s="70" t="s">
        <v>118</v>
      </c>
      <c r="C78" s="71">
        <v>2444.2600000000002</v>
      </c>
      <c r="D78" s="74"/>
      <c r="E78" s="87">
        <v>2444.2600000000002</v>
      </c>
      <c r="F78" s="120"/>
      <c r="G78" s="121"/>
      <c r="H78" s="122"/>
    </row>
    <row r="79" spans="1:8" ht="20.100000000000001" customHeight="1">
      <c r="A79" s="70">
        <v>2130126</v>
      </c>
      <c r="B79" s="70" t="s">
        <v>119</v>
      </c>
      <c r="C79" s="71">
        <v>625.85</v>
      </c>
      <c r="D79" s="74"/>
      <c r="E79" s="87">
        <v>625.85</v>
      </c>
      <c r="F79" s="120"/>
      <c r="G79" s="121"/>
      <c r="H79" s="122"/>
    </row>
    <row r="80" spans="1:8" ht="20.100000000000001" customHeight="1">
      <c r="A80" s="70">
        <v>2130153</v>
      </c>
      <c r="B80" s="70" t="s">
        <v>120</v>
      </c>
      <c r="C80" s="71">
        <v>210</v>
      </c>
      <c r="D80" s="74"/>
      <c r="E80" s="87">
        <v>210</v>
      </c>
      <c r="F80" s="120"/>
      <c r="G80" s="121"/>
      <c r="H80" s="122"/>
    </row>
    <row r="81" spans="1:8" ht="20.100000000000001" customHeight="1">
      <c r="A81" s="70">
        <v>2130199</v>
      </c>
      <c r="B81" s="70" t="s">
        <v>121</v>
      </c>
      <c r="C81" s="71">
        <v>92.15</v>
      </c>
      <c r="D81" s="74"/>
      <c r="E81" s="87">
        <v>92.15</v>
      </c>
      <c r="F81" s="120"/>
      <c r="G81" s="121"/>
      <c r="H81" s="122"/>
    </row>
    <row r="82" spans="1:8" ht="20.100000000000001" customHeight="1">
      <c r="A82" s="68">
        <v>21302</v>
      </c>
      <c r="B82" s="68" t="s">
        <v>122</v>
      </c>
      <c r="C82" s="69">
        <f>D82+E82</f>
        <v>19452.98</v>
      </c>
      <c r="D82" s="67"/>
      <c r="E82" s="126">
        <f>E83</f>
        <v>19452.98</v>
      </c>
      <c r="F82" s="120"/>
      <c r="G82" s="121"/>
      <c r="H82" s="122"/>
    </row>
    <row r="83" spans="1:8" ht="20.100000000000001" customHeight="1">
      <c r="A83" s="70">
        <v>2130205</v>
      </c>
      <c r="B83" s="70" t="s">
        <v>123</v>
      </c>
      <c r="C83" s="71">
        <v>19452.98</v>
      </c>
      <c r="D83" s="74"/>
      <c r="E83" s="87">
        <v>19452.98</v>
      </c>
      <c r="F83" s="120"/>
      <c r="G83" s="121"/>
      <c r="H83" s="122"/>
    </row>
    <row r="84" spans="1:8" ht="20.100000000000001" customHeight="1">
      <c r="A84" s="68">
        <v>21303</v>
      </c>
      <c r="B84" s="68" t="s">
        <v>124</v>
      </c>
      <c r="C84" s="69">
        <f>D84+E84</f>
        <v>165.2</v>
      </c>
      <c r="D84" s="69">
        <f>D86</f>
        <v>0</v>
      </c>
      <c r="E84" s="69">
        <f>E85+E86+E87</f>
        <v>165.2</v>
      </c>
      <c r="F84" s="120"/>
      <c r="G84" s="121"/>
      <c r="H84" s="122"/>
    </row>
    <row r="85" spans="1:8" ht="20.100000000000001" customHeight="1">
      <c r="A85" s="70">
        <v>2130311</v>
      </c>
      <c r="B85" s="70" t="s">
        <v>125</v>
      </c>
      <c r="C85" s="71">
        <v>40</v>
      </c>
      <c r="D85" s="69"/>
      <c r="E85" s="87">
        <v>40</v>
      </c>
      <c r="F85" s="120"/>
      <c r="G85" s="121"/>
      <c r="H85" s="122"/>
    </row>
    <row r="86" spans="1:8" ht="20.100000000000001" customHeight="1">
      <c r="A86" s="70">
        <v>2130335</v>
      </c>
      <c r="B86" s="70" t="s">
        <v>126</v>
      </c>
      <c r="C86" s="71">
        <v>55.2</v>
      </c>
      <c r="D86" s="74"/>
      <c r="E86" s="87">
        <v>55.2</v>
      </c>
      <c r="F86" s="120"/>
      <c r="G86" s="121"/>
      <c r="H86" s="122"/>
    </row>
    <row r="87" spans="1:8" ht="20.100000000000001" customHeight="1">
      <c r="A87" s="70">
        <v>2130399</v>
      </c>
      <c r="B87" s="70" t="s">
        <v>127</v>
      </c>
      <c r="C87" s="71">
        <v>70</v>
      </c>
      <c r="D87" s="74"/>
      <c r="E87" s="87">
        <v>70</v>
      </c>
      <c r="F87" s="120"/>
      <c r="G87" s="121"/>
      <c r="H87" s="122"/>
    </row>
    <row r="88" spans="1:8" ht="20.100000000000001" customHeight="1">
      <c r="A88" s="68">
        <v>21307</v>
      </c>
      <c r="B88" s="68" t="s">
        <v>128</v>
      </c>
      <c r="C88" s="69">
        <f>C89+C90</f>
        <v>4600.83</v>
      </c>
      <c r="D88" s="69">
        <f>D89+D90</f>
        <v>0</v>
      </c>
      <c r="E88" s="69">
        <f>E89+E90</f>
        <v>4600.83</v>
      </c>
      <c r="F88" s="120"/>
      <c r="G88" s="121"/>
      <c r="H88" s="122"/>
    </row>
    <row r="89" spans="1:8" ht="20.100000000000001" customHeight="1">
      <c r="A89" s="70">
        <v>2130701</v>
      </c>
      <c r="B89" s="70" t="s">
        <v>129</v>
      </c>
      <c r="C89" s="87">
        <v>877.5</v>
      </c>
      <c r="D89" s="74"/>
      <c r="E89" s="87">
        <v>877.5</v>
      </c>
      <c r="F89" s="120"/>
      <c r="G89" s="121"/>
      <c r="H89" s="122"/>
    </row>
    <row r="90" spans="1:8" ht="20.100000000000001" customHeight="1">
      <c r="A90" s="88">
        <v>2130705</v>
      </c>
      <c r="B90" s="88" t="s">
        <v>130</v>
      </c>
      <c r="C90" s="89">
        <v>3723.33</v>
      </c>
      <c r="D90" s="127"/>
      <c r="E90" s="89">
        <v>3723.33</v>
      </c>
      <c r="F90" s="128"/>
      <c r="G90" s="129"/>
      <c r="H90" s="122"/>
    </row>
    <row r="91" spans="1:8" customFormat="1" ht="20.100000000000001" customHeight="1">
      <c r="A91" s="68">
        <v>21308</v>
      </c>
      <c r="B91" s="68" t="s">
        <v>131</v>
      </c>
      <c r="C91" s="90">
        <f>D91+E91</f>
        <v>5.4</v>
      </c>
      <c r="D91" s="130"/>
      <c r="E91" s="90">
        <f>E92</f>
        <v>5.4</v>
      </c>
      <c r="F91" s="128"/>
      <c r="G91" s="129"/>
      <c r="H91" s="122"/>
    </row>
    <row r="92" spans="1:8" customFormat="1" ht="20.100000000000001" customHeight="1">
      <c r="A92" s="70">
        <v>2130803</v>
      </c>
      <c r="B92" s="70" t="s">
        <v>132</v>
      </c>
      <c r="C92" s="89">
        <v>5.4</v>
      </c>
      <c r="D92" s="127"/>
      <c r="E92" s="89">
        <v>5.4</v>
      </c>
      <c r="F92" s="128"/>
      <c r="G92" s="129"/>
      <c r="H92" s="122"/>
    </row>
    <row r="93" spans="1:8" customFormat="1" ht="20.100000000000001" customHeight="1">
      <c r="A93" s="68">
        <v>214</v>
      </c>
      <c r="B93" s="68" t="s">
        <v>133</v>
      </c>
      <c r="C93" s="90">
        <f>C94</f>
        <v>128.91</v>
      </c>
      <c r="D93" s="130"/>
      <c r="E93" s="90">
        <f>E94</f>
        <v>128.91</v>
      </c>
      <c r="F93" s="128"/>
      <c r="G93" s="129"/>
      <c r="H93" s="122"/>
    </row>
    <row r="94" spans="1:8" customFormat="1" ht="20.100000000000001" customHeight="1">
      <c r="A94" s="68">
        <v>21402</v>
      </c>
      <c r="B94" s="68" t="s">
        <v>134</v>
      </c>
      <c r="C94" s="90">
        <f>C95</f>
        <v>128.91</v>
      </c>
      <c r="D94" s="130"/>
      <c r="E94" s="90">
        <f>E95</f>
        <v>128.91</v>
      </c>
      <c r="F94" s="128"/>
      <c r="G94" s="129"/>
      <c r="H94" s="122"/>
    </row>
    <row r="95" spans="1:8" customFormat="1" ht="20.100000000000001" customHeight="1">
      <c r="A95" s="70">
        <v>2140206</v>
      </c>
      <c r="B95" s="70" t="s">
        <v>135</v>
      </c>
      <c r="C95" s="72">
        <v>128.91</v>
      </c>
      <c r="D95" s="127"/>
      <c r="E95" s="72">
        <v>128.91</v>
      </c>
      <c r="F95" s="128"/>
      <c r="G95" s="129"/>
      <c r="H95" s="122"/>
    </row>
    <row r="96" spans="1:8" customFormat="1" ht="20.100000000000001" customHeight="1">
      <c r="A96" s="68">
        <v>220</v>
      </c>
      <c r="B96" s="68" t="s">
        <v>136</v>
      </c>
      <c r="C96" s="72">
        <f>D96+E96</f>
        <v>294.66000000000003</v>
      </c>
      <c r="D96" s="127"/>
      <c r="E96" s="72">
        <f>E97</f>
        <v>294.66000000000003</v>
      </c>
      <c r="F96" s="128"/>
      <c r="G96" s="129"/>
      <c r="H96" s="122"/>
    </row>
    <row r="97" spans="1:8" customFormat="1" ht="20.100000000000001" customHeight="1">
      <c r="A97" s="68">
        <v>22001</v>
      </c>
      <c r="B97" s="68" t="s">
        <v>137</v>
      </c>
      <c r="C97" s="72">
        <f>D97+E97</f>
        <v>294.66000000000003</v>
      </c>
      <c r="D97" s="127"/>
      <c r="E97" s="72">
        <f>E98</f>
        <v>294.66000000000003</v>
      </c>
      <c r="F97" s="128"/>
      <c r="G97" s="129"/>
      <c r="H97" s="122"/>
    </row>
    <row r="98" spans="1:8" customFormat="1" ht="20.100000000000001" customHeight="1">
      <c r="A98" s="70">
        <v>2200109</v>
      </c>
      <c r="B98" s="70" t="s">
        <v>138</v>
      </c>
      <c r="C98" s="72">
        <f>D98+E98</f>
        <v>294.66000000000003</v>
      </c>
      <c r="D98" s="127"/>
      <c r="E98" s="72">
        <v>294.66000000000003</v>
      </c>
      <c r="F98" s="128"/>
      <c r="G98" s="129"/>
      <c r="H98" s="122"/>
    </row>
    <row r="99" spans="1:8" s="111" customFormat="1" ht="20.100000000000001" customHeight="1">
      <c r="A99" s="68"/>
      <c r="B99" s="25" t="s">
        <v>150</v>
      </c>
      <c r="C99" s="67">
        <f t="shared" ref="C99:E100" si="2">C100</f>
        <v>3142.81</v>
      </c>
      <c r="D99" s="67">
        <f t="shared" si="2"/>
        <v>0</v>
      </c>
      <c r="E99" s="67">
        <f t="shared" si="2"/>
        <v>3142.81</v>
      </c>
      <c r="F99" s="118"/>
      <c r="G99" s="117"/>
      <c r="H99" s="123"/>
    </row>
    <row r="100" spans="1:8" ht="20.100000000000001" customHeight="1">
      <c r="A100" s="25" t="s">
        <v>151</v>
      </c>
      <c r="B100" s="25" t="s">
        <v>108</v>
      </c>
      <c r="C100" s="131">
        <f t="shared" si="2"/>
        <v>3142.81</v>
      </c>
      <c r="D100" s="131">
        <f t="shared" si="2"/>
        <v>0</v>
      </c>
      <c r="E100" s="131">
        <f t="shared" si="2"/>
        <v>3142.81</v>
      </c>
      <c r="F100" s="120"/>
      <c r="G100" s="121"/>
      <c r="H100" s="122"/>
    </row>
    <row r="101" spans="1:8" ht="20.100000000000001" customHeight="1">
      <c r="A101" s="25" t="s">
        <v>152</v>
      </c>
      <c r="B101" s="25" t="s">
        <v>111</v>
      </c>
      <c r="C101" s="131">
        <f>D101+E101</f>
        <v>3142.81</v>
      </c>
      <c r="D101" s="131">
        <f>D103</f>
        <v>0</v>
      </c>
      <c r="E101" s="131">
        <f>E102+E103</f>
        <v>3142.81</v>
      </c>
      <c r="F101" s="120"/>
      <c r="G101" s="121"/>
      <c r="H101" s="122"/>
    </row>
    <row r="102" spans="1:8" ht="20.100000000000001" customHeight="1">
      <c r="A102" s="24">
        <v>2120803</v>
      </c>
      <c r="B102" s="24" t="s">
        <v>112</v>
      </c>
      <c r="C102" s="29">
        <v>287.81</v>
      </c>
      <c r="D102" s="29"/>
      <c r="E102" s="29">
        <v>287.81</v>
      </c>
      <c r="F102" s="120"/>
      <c r="G102" s="121"/>
      <c r="H102" s="122"/>
    </row>
    <row r="103" spans="1:8" ht="20.100000000000001" customHeight="1">
      <c r="A103" s="24" t="s">
        <v>153</v>
      </c>
      <c r="B103" s="24" t="s">
        <v>113</v>
      </c>
      <c r="C103" s="29">
        <v>2855</v>
      </c>
      <c r="D103" s="29"/>
      <c r="E103" s="29">
        <v>2855</v>
      </c>
      <c r="F103" s="120"/>
      <c r="G103" s="121"/>
      <c r="H103" s="122"/>
    </row>
  </sheetData>
  <sortState ref="A1138:M1140">
    <sortCondition ref="D1138:D1140"/>
  </sortState>
  <mergeCells count="9">
    <mergeCell ref="A1:H1"/>
    <mergeCell ref="A2:H2"/>
    <mergeCell ref="A3:B3"/>
    <mergeCell ref="C3:C4"/>
    <mergeCell ref="D3:D4"/>
    <mergeCell ref="E3:E4"/>
    <mergeCell ref="F3:F4"/>
    <mergeCell ref="G3:G4"/>
    <mergeCell ref="H3:H4"/>
  </mergeCells>
  <phoneticPr fontId="38" type="noConversion"/>
  <printOptions horizontalCentered="1"/>
  <pageMargins left="0.35763888888888901" right="0.35763888888888901" top="0.78680555555555598" bottom="0.78680555555555598" header="0.51180555555555596" footer="0.51180555555555596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C7" sqref="C7"/>
    </sheetView>
  </sheetViews>
  <sheetFormatPr defaultColWidth="9" defaultRowHeight="13.5"/>
  <cols>
    <col min="1" max="1" width="25.625" style="93" customWidth="1"/>
    <col min="2" max="2" width="15" style="93" customWidth="1"/>
    <col min="3" max="3" width="31" style="93" customWidth="1"/>
    <col min="4" max="4" width="12.5" style="93" customWidth="1"/>
    <col min="5" max="5" width="12.75" style="93" customWidth="1"/>
    <col min="6" max="6" width="12" style="93" customWidth="1"/>
    <col min="7" max="16384" width="9" style="93"/>
  </cols>
  <sheetData>
    <row r="1" spans="1:6" ht="27.95" customHeight="1">
      <c r="A1" s="193" t="s">
        <v>154</v>
      </c>
      <c r="B1" s="193"/>
      <c r="C1" s="193"/>
      <c r="D1" s="193"/>
      <c r="E1" s="193"/>
      <c r="F1" s="193"/>
    </row>
    <row r="2" spans="1:6">
      <c r="A2" s="95"/>
      <c r="B2" s="95"/>
      <c r="C2" s="95"/>
      <c r="D2" s="212" t="s">
        <v>2</v>
      </c>
      <c r="E2" s="212"/>
      <c r="F2" s="212"/>
    </row>
    <row r="3" spans="1:6">
      <c r="A3" s="194" t="s">
        <v>155</v>
      </c>
      <c r="B3" s="194"/>
      <c r="C3" s="194" t="s">
        <v>156</v>
      </c>
      <c r="D3" s="194"/>
      <c r="E3" s="194"/>
      <c r="F3" s="194"/>
    </row>
    <row r="4" spans="1:6" ht="22.5">
      <c r="A4" s="97" t="s">
        <v>5</v>
      </c>
      <c r="B4" s="97" t="s">
        <v>6</v>
      </c>
      <c r="C4" s="97" t="s">
        <v>7</v>
      </c>
      <c r="D4" s="97" t="s">
        <v>38</v>
      </c>
      <c r="E4" s="97" t="s">
        <v>157</v>
      </c>
      <c r="F4" s="97" t="s">
        <v>158</v>
      </c>
    </row>
    <row r="5" spans="1:6" ht="18.95" customHeight="1">
      <c r="A5" s="98" t="s">
        <v>159</v>
      </c>
      <c r="B5" s="99"/>
      <c r="C5" s="98" t="s">
        <v>160</v>
      </c>
      <c r="D5" s="99"/>
      <c r="E5" s="99"/>
      <c r="F5" s="99"/>
    </row>
    <row r="6" spans="1:6" ht="18.95" customHeight="1">
      <c r="A6" s="98" t="s">
        <v>161</v>
      </c>
      <c r="B6" s="100">
        <v>52286.41</v>
      </c>
      <c r="C6" s="98" t="s">
        <v>162</v>
      </c>
      <c r="D6" s="101">
        <v>7005.82</v>
      </c>
      <c r="E6" s="101">
        <v>7005.82</v>
      </c>
      <c r="F6" s="102"/>
    </row>
    <row r="7" spans="1:6" ht="18.95" customHeight="1">
      <c r="A7" s="98" t="s">
        <v>163</v>
      </c>
      <c r="B7" s="103">
        <v>3142.81</v>
      </c>
      <c r="C7" s="98" t="s">
        <v>164</v>
      </c>
      <c r="D7" s="101"/>
      <c r="E7" s="101"/>
      <c r="F7" s="102"/>
    </row>
    <row r="8" spans="1:6" ht="18.95" customHeight="1">
      <c r="A8" s="98"/>
      <c r="B8" s="34"/>
      <c r="C8" s="98" t="s">
        <v>165</v>
      </c>
      <c r="D8" s="101"/>
      <c r="E8" s="101"/>
      <c r="F8" s="102"/>
    </row>
    <row r="9" spans="1:6" ht="18.95" customHeight="1">
      <c r="A9" s="98"/>
      <c r="B9" s="34"/>
      <c r="C9" s="98" t="s">
        <v>166</v>
      </c>
      <c r="D9" s="101">
        <f>E9+F9</f>
        <v>251.48</v>
      </c>
      <c r="E9" s="101">
        <v>251.48</v>
      </c>
      <c r="F9" s="102"/>
    </row>
    <row r="10" spans="1:6" ht="18.95" customHeight="1">
      <c r="A10" s="98"/>
      <c r="B10" s="34"/>
      <c r="C10" s="98" t="s">
        <v>167</v>
      </c>
      <c r="D10" s="101">
        <f t="shared" ref="D10:D15" si="0">E10+F10</f>
        <v>1669.92</v>
      </c>
      <c r="E10" s="104">
        <v>1669.92</v>
      </c>
      <c r="F10" s="102"/>
    </row>
    <row r="11" spans="1:6" ht="18.95" customHeight="1">
      <c r="A11" s="98"/>
      <c r="B11" s="34"/>
      <c r="C11" s="98" t="s">
        <v>168</v>
      </c>
      <c r="D11" s="101">
        <f t="shared" si="0"/>
        <v>4135.05</v>
      </c>
      <c r="E11" s="104">
        <v>4135.05</v>
      </c>
      <c r="F11" s="102"/>
    </row>
    <row r="12" spans="1:6" ht="18.95" customHeight="1">
      <c r="A12" s="98"/>
      <c r="B12" s="34"/>
      <c r="C12" s="98" t="s">
        <v>169</v>
      </c>
      <c r="D12" s="101">
        <f t="shared" si="0"/>
        <v>1005.04</v>
      </c>
      <c r="E12" s="105">
        <v>1005.04</v>
      </c>
      <c r="F12" s="102"/>
    </row>
    <row r="13" spans="1:6" ht="18.95" customHeight="1">
      <c r="A13" s="98"/>
      <c r="B13" s="34"/>
      <c r="C13" s="98" t="s">
        <v>170</v>
      </c>
      <c r="D13" s="101">
        <f t="shared" si="0"/>
        <v>13317.63</v>
      </c>
      <c r="E13" s="104">
        <v>10174.82</v>
      </c>
      <c r="F13" s="106">
        <v>3142.81</v>
      </c>
    </row>
    <row r="14" spans="1:6" ht="18.95" customHeight="1">
      <c r="A14" s="98"/>
      <c r="B14" s="34"/>
      <c r="C14" s="98" t="s">
        <v>171</v>
      </c>
      <c r="D14" s="101">
        <f t="shared" si="0"/>
        <v>27620.71</v>
      </c>
      <c r="E14" s="105">
        <v>27620.71</v>
      </c>
      <c r="F14" s="107"/>
    </row>
    <row r="15" spans="1:6" ht="18.95" customHeight="1">
      <c r="A15" s="98"/>
      <c r="B15" s="34"/>
      <c r="C15" s="98" t="s">
        <v>172</v>
      </c>
      <c r="D15" s="101">
        <f t="shared" si="0"/>
        <v>128.91</v>
      </c>
      <c r="E15" s="101">
        <v>128.91</v>
      </c>
      <c r="F15" s="107"/>
    </row>
    <row r="16" spans="1:6" ht="18.95" customHeight="1">
      <c r="A16" s="98"/>
      <c r="B16" s="34"/>
      <c r="C16" s="98" t="s">
        <v>173</v>
      </c>
      <c r="D16" s="101">
        <f>E16</f>
        <v>294.66000000000003</v>
      </c>
      <c r="E16" s="105">
        <v>294.66000000000003</v>
      </c>
      <c r="F16" s="106"/>
    </row>
    <row r="17" spans="1:6" ht="18.95" customHeight="1">
      <c r="A17" s="98" t="s">
        <v>174</v>
      </c>
      <c r="B17" s="108"/>
      <c r="C17" s="98" t="s">
        <v>175</v>
      </c>
      <c r="D17" s="101"/>
      <c r="E17" s="105"/>
      <c r="F17" s="102"/>
    </row>
    <row r="18" spans="1:6" ht="18.95" customHeight="1">
      <c r="A18" s="98" t="s">
        <v>161</v>
      </c>
      <c r="B18" s="108"/>
      <c r="C18" s="98" t="s">
        <v>176</v>
      </c>
      <c r="D18" s="102"/>
      <c r="E18" s="102"/>
      <c r="F18" s="102"/>
    </row>
    <row r="19" spans="1:6" ht="18.95" customHeight="1">
      <c r="A19" s="98" t="s">
        <v>163</v>
      </c>
      <c r="B19" s="108"/>
      <c r="C19" s="34"/>
      <c r="D19" s="102"/>
      <c r="E19" s="102"/>
      <c r="F19" s="102"/>
    </row>
    <row r="20" spans="1:6" ht="18.95" customHeight="1">
      <c r="A20" s="34"/>
      <c r="B20" s="34"/>
      <c r="C20" s="34"/>
      <c r="D20" s="102"/>
      <c r="E20" s="102"/>
      <c r="F20" s="102"/>
    </row>
    <row r="21" spans="1:6" ht="18.95" customHeight="1">
      <c r="A21" s="34"/>
      <c r="B21" s="34"/>
      <c r="C21" s="34"/>
      <c r="D21" s="102"/>
      <c r="E21" s="102"/>
      <c r="F21" s="102"/>
    </row>
    <row r="22" spans="1:6" ht="18.95" customHeight="1">
      <c r="A22" s="23" t="s">
        <v>177</v>
      </c>
      <c r="B22" s="109">
        <f>B6+B7+B17</f>
        <v>55429.22</v>
      </c>
      <c r="C22" s="23" t="s">
        <v>178</v>
      </c>
      <c r="D22" s="109">
        <f>E22+F22</f>
        <v>55429.22</v>
      </c>
      <c r="E22" s="109">
        <f>E6+E9+E10+E11+E12+E13+E14+E15+E16</f>
        <v>52286.41</v>
      </c>
      <c r="F22" s="109">
        <f>F6+F9+F10+F11+F12+F13+F14+F15</f>
        <v>3142.81</v>
      </c>
    </row>
  </sheetData>
  <mergeCells count="4">
    <mergeCell ref="A1:F1"/>
    <mergeCell ref="D2:F2"/>
    <mergeCell ref="A3:B3"/>
    <mergeCell ref="C3:F3"/>
  </mergeCells>
  <phoneticPr fontId="38" type="noConversion"/>
  <printOptions horizontalCentered="1"/>
  <pageMargins left="0.39305555555555599" right="0.39305555555555599" top="0.39305555555555599" bottom="0.39305555555555599" header="0.51180555555555596" footer="0.5118055555555559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46"/>
  <sheetViews>
    <sheetView zoomScale="130" zoomScaleNormal="130" workbookViewId="0">
      <pane ySplit="5" topLeftCell="A6" activePane="bottomLeft" state="frozen"/>
      <selection pane="bottomLeft" activeCell="E28" sqref="E28"/>
    </sheetView>
  </sheetViews>
  <sheetFormatPr defaultColWidth="9" defaultRowHeight="13.5"/>
  <cols>
    <col min="1" max="1" width="9.125" style="59" customWidth="1"/>
    <col min="2" max="2" width="29.375" style="60" customWidth="1"/>
    <col min="3" max="3" width="11" style="61" customWidth="1"/>
    <col min="4" max="4" width="9.375" style="61" customWidth="1"/>
    <col min="5" max="5" width="10.625" style="61" customWidth="1"/>
    <col min="6" max="6" width="12.625" style="59"/>
    <col min="7" max="16384" width="9" style="59"/>
  </cols>
  <sheetData>
    <row r="1" spans="1:5" s="57" customFormat="1" ht="20.25">
      <c r="A1" s="213" t="s">
        <v>179</v>
      </c>
      <c r="B1" s="214"/>
      <c r="C1" s="215"/>
      <c r="D1" s="215"/>
      <c r="E1" s="215"/>
    </row>
    <row r="2" spans="1:5" s="57" customFormat="1" ht="20.25">
      <c r="A2" s="213" t="s">
        <v>180</v>
      </c>
      <c r="B2" s="214"/>
      <c r="C2" s="215"/>
      <c r="D2" s="215"/>
      <c r="E2" s="215"/>
    </row>
    <row r="3" spans="1:5">
      <c r="A3" s="216" t="s">
        <v>181</v>
      </c>
      <c r="B3" s="217"/>
      <c r="C3" s="218"/>
      <c r="D3" s="218"/>
      <c r="E3" s="218"/>
    </row>
    <row r="4" spans="1:5" ht="42.95" customHeight="1">
      <c r="A4" s="199" t="s">
        <v>37</v>
      </c>
      <c r="B4" s="200"/>
      <c r="C4" s="204" t="s">
        <v>38</v>
      </c>
      <c r="D4" s="204" t="s">
        <v>141</v>
      </c>
      <c r="E4" s="204" t="s">
        <v>142</v>
      </c>
    </row>
    <row r="5" spans="1:5" ht="14.25">
      <c r="A5" s="62" t="s">
        <v>48</v>
      </c>
      <c r="B5" s="63" t="s">
        <v>49</v>
      </c>
      <c r="C5" s="205"/>
      <c r="D5" s="205"/>
      <c r="E5" s="205"/>
    </row>
    <row r="6" spans="1:5" ht="14.25">
      <c r="A6" s="62"/>
      <c r="B6" s="62" t="s">
        <v>146</v>
      </c>
      <c r="C6" s="64">
        <f>D6+E6+G6</f>
        <v>52286.41</v>
      </c>
      <c r="D6" s="64">
        <f>D7+D101</f>
        <v>7358.34</v>
      </c>
      <c r="E6" s="64">
        <f>E7+E101</f>
        <v>44928.070000000007</v>
      </c>
    </row>
    <row r="7" spans="1:5">
      <c r="A7" s="65" t="s">
        <v>147</v>
      </c>
      <c r="B7" s="66" t="s">
        <v>148</v>
      </c>
      <c r="C7" s="67">
        <f t="shared" ref="C7:C26" si="0">D7+E7</f>
        <v>52286.41</v>
      </c>
      <c r="D7" s="67">
        <f>D8+D22+D25+D44+D63+D66+D76+D94+D97</f>
        <v>7358.34</v>
      </c>
      <c r="E7" s="67">
        <f>E8+E22+E25+E44+E63+E66+E76+E94+E97</f>
        <v>44928.070000000007</v>
      </c>
    </row>
    <row r="8" spans="1:5">
      <c r="A8" s="68">
        <v>201</v>
      </c>
      <c r="B8" s="68" t="s">
        <v>149</v>
      </c>
      <c r="C8" s="69">
        <f t="shared" si="0"/>
        <v>7005.82</v>
      </c>
      <c r="D8" s="69">
        <f>D9+D12+D16+D20</f>
        <v>4333.0600000000004</v>
      </c>
      <c r="E8" s="69">
        <f>E9+E12+E16+E20</f>
        <v>2672.76</v>
      </c>
    </row>
    <row r="9" spans="1:5">
      <c r="A9" s="68">
        <v>20101</v>
      </c>
      <c r="B9" s="68" t="s">
        <v>53</v>
      </c>
      <c r="C9" s="69">
        <f t="shared" si="0"/>
        <v>21.3</v>
      </c>
      <c r="D9" s="69"/>
      <c r="E9" s="69">
        <f>E10+E11</f>
        <v>21.3</v>
      </c>
    </row>
    <row r="10" spans="1:5">
      <c r="A10" s="70">
        <v>2010108</v>
      </c>
      <c r="B10" s="70" t="s">
        <v>54</v>
      </c>
      <c r="C10" s="71">
        <f t="shared" si="0"/>
        <v>1.3</v>
      </c>
      <c r="D10" s="69"/>
      <c r="E10" s="72">
        <v>1.3</v>
      </c>
    </row>
    <row r="11" spans="1:5">
      <c r="A11" s="70">
        <v>2010199</v>
      </c>
      <c r="B11" s="70" t="s">
        <v>55</v>
      </c>
      <c r="C11" s="71">
        <f t="shared" si="0"/>
        <v>20</v>
      </c>
      <c r="D11" s="69"/>
      <c r="E11" s="72">
        <v>20</v>
      </c>
    </row>
    <row r="12" spans="1:5">
      <c r="A12" s="68">
        <v>20103</v>
      </c>
      <c r="B12" s="68" t="s">
        <v>56</v>
      </c>
      <c r="C12" s="69">
        <f t="shared" si="0"/>
        <v>4939.2700000000004</v>
      </c>
      <c r="D12" s="69">
        <f>D13+D14+D15</f>
        <v>4333.0600000000004</v>
      </c>
      <c r="E12" s="69">
        <f>E13+E14+E15</f>
        <v>606.21</v>
      </c>
    </row>
    <row r="13" spans="1:5">
      <c r="A13" s="70">
        <v>2010301</v>
      </c>
      <c r="B13" s="70" t="s">
        <v>57</v>
      </c>
      <c r="C13" s="71">
        <f t="shared" si="0"/>
        <v>2175.21</v>
      </c>
      <c r="D13" s="72">
        <v>2175.21</v>
      </c>
      <c r="E13" s="71"/>
    </row>
    <row r="14" spans="1:5">
      <c r="A14" s="70">
        <v>2010350</v>
      </c>
      <c r="B14" s="70" t="s">
        <v>58</v>
      </c>
      <c r="C14" s="71">
        <f t="shared" si="0"/>
        <v>2157.85</v>
      </c>
      <c r="D14" s="72">
        <v>2157.85</v>
      </c>
      <c r="E14" s="71"/>
    </row>
    <row r="15" spans="1:5">
      <c r="A15" s="70">
        <v>2010399</v>
      </c>
      <c r="B15" s="70" t="s">
        <v>59</v>
      </c>
      <c r="C15" s="71">
        <f t="shared" si="0"/>
        <v>606.21</v>
      </c>
      <c r="D15" s="72"/>
      <c r="E15" s="71">
        <v>606.21</v>
      </c>
    </row>
    <row r="16" spans="1:5">
      <c r="A16" s="68">
        <v>20105</v>
      </c>
      <c r="B16" s="68" t="s">
        <v>60</v>
      </c>
      <c r="C16" s="69">
        <f t="shared" si="0"/>
        <v>80.790000000000006</v>
      </c>
      <c r="D16" s="69">
        <f>D17+D18+D19</f>
        <v>0</v>
      </c>
      <c r="E16" s="69">
        <f>E17+E18+E19</f>
        <v>80.790000000000006</v>
      </c>
    </row>
    <row r="17" spans="1:5">
      <c r="A17" s="70">
        <v>2010507</v>
      </c>
      <c r="B17" s="70" t="s">
        <v>61</v>
      </c>
      <c r="C17" s="71">
        <f t="shared" si="0"/>
        <v>63.37</v>
      </c>
      <c r="D17" s="69"/>
      <c r="E17" s="72">
        <v>63.37</v>
      </c>
    </row>
    <row r="18" spans="1:5">
      <c r="A18" s="70">
        <v>2010508</v>
      </c>
      <c r="B18" s="70" t="s">
        <v>62</v>
      </c>
      <c r="C18" s="71">
        <f t="shared" si="0"/>
        <v>1.59</v>
      </c>
      <c r="D18" s="69"/>
      <c r="E18" s="72">
        <v>1.59</v>
      </c>
    </row>
    <row r="19" spans="1:5">
      <c r="A19" s="70">
        <v>2010599</v>
      </c>
      <c r="B19" s="70" t="s">
        <v>63</v>
      </c>
      <c r="C19" s="71">
        <f t="shared" si="0"/>
        <v>15.83</v>
      </c>
      <c r="D19" s="69"/>
      <c r="E19" s="72">
        <v>15.83</v>
      </c>
    </row>
    <row r="20" spans="1:5">
      <c r="A20" s="68">
        <v>20132</v>
      </c>
      <c r="B20" s="68" t="s">
        <v>64</v>
      </c>
      <c r="C20" s="69">
        <f t="shared" si="0"/>
        <v>1964.46</v>
      </c>
      <c r="D20" s="69">
        <f t="shared" ref="D20:D23" si="1">D21</f>
        <v>0</v>
      </c>
      <c r="E20" s="69">
        <f t="shared" ref="E20:E23" si="2">E21</f>
        <v>1964.46</v>
      </c>
    </row>
    <row r="21" spans="1:5">
      <c r="A21" s="70">
        <v>2013202</v>
      </c>
      <c r="B21" s="70" t="s">
        <v>65</v>
      </c>
      <c r="C21" s="71">
        <f t="shared" si="0"/>
        <v>1964.46</v>
      </c>
      <c r="D21" s="73"/>
      <c r="E21" s="71">
        <v>1964.46</v>
      </c>
    </row>
    <row r="22" spans="1:5">
      <c r="A22" s="68">
        <v>207</v>
      </c>
      <c r="B22" s="68" t="s">
        <v>66</v>
      </c>
      <c r="C22" s="69">
        <f t="shared" si="0"/>
        <v>251.48</v>
      </c>
      <c r="D22" s="69">
        <f t="shared" si="1"/>
        <v>0</v>
      </c>
      <c r="E22" s="69">
        <f t="shared" si="2"/>
        <v>251.48</v>
      </c>
    </row>
    <row r="23" spans="1:5">
      <c r="A23" s="68">
        <v>20701</v>
      </c>
      <c r="B23" s="68" t="s">
        <v>67</v>
      </c>
      <c r="C23" s="69">
        <f t="shared" si="0"/>
        <v>251.48</v>
      </c>
      <c r="D23" s="69">
        <f t="shared" si="1"/>
        <v>0</v>
      </c>
      <c r="E23" s="69">
        <f t="shared" si="2"/>
        <v>251.48</v>
      </c>
    </row>
    <row r="24" spans="1:5">
      <c r="A24" s="70">
        <v>2070199</v>
      </c>
      <c r="B24" s="70" t="s">
        <v>68</v>
      </c>
      <c r="C24" s="71">
        <f t="shared" si="0"/>
        <v>251.48</v>
      </c>
      <c r="D24" s="73"/>
      <c r="E24" s="71">
        <v>251.48</v>
      </c>
    </row>
    <row r="25" spans="1:5">
      <c r="A25" s="68">
        <v>208</v>
      </c>
      <c r="B25" s="68" t="s">
        <v>69</v>
      </c>
      <c r="C25" s="69">
        <f t="shared" si="0"/>
        <v>1669.92</v>
      </c>
      <c r="D25" s="69">
        <f>D26+D28+D34+D37+D40+D42</f>
        <v>1048.25</v>
      </c>
      <c r="E25" s="69">
        <f>E26+E28+E34+E37+E40+E42</f>
        <v>621.67000000000007</v>
      </c>
    </row>
    <row r="26" spans="1:5">
      <c r="A26" s="68">
        <v>20802</v>
      </c>
      <c r="B26" s="68" t="s">
        <v>70</v>
      </c>
      <c r="C26" s="69">
        <f t="shared" si="0"/>
        <v>5.67</v>
      </c>
      <c r="D26" s="69">
        <f>D27</f>
        <v>0</v>
      </c>
      <c r="E26" s="69">
        <f>E27</f>
        <v>5.67</v>
      </c>
    </row>
    <row r="27" spans="1:5">
      <c r="A27" s="70">
        <v>2080299</v>
      </c>
      <c r="B27" s="70" t="s">
        <v>71</v>
      </c>
      <c r="C27" s="71">
        <v>5.67</v>
      </c>
      <c r="D27" s="69"/>
      <c r="E27" s="71">
        <v>5.67</v>
      </c>
    </row>
    <row r="28" spans="1:5">
      <c r="A28" s="68">
        <v>20805</v>
      </c>
      <c r="B28" s="68" t="s">
        <v>72</v>
      </c>
      <c r="C28" s="69">
        <v>1049.27</v>
      </c>
      <c r="D28" s="69">
        <v>1048.25</v>
      </c>
      <c r="E28" s="69">
        <v>1.02</v>
      </c>
    </row>
    <row r="29" spans="1:5">
      <c r="A29" s="70">
        <v>2080501</v>
      </c>
      <c r="B29" s="70" t="s">
        <v>73</v>
      </c>
      <c r="C29" s="71">
        <f t="shared" ref="C29:C32" si="3">D29</f>
        <v>21.81</v>
      </c>
      <c r="D29" s="73">
        <v>21.81</v>
      </c>
      <c r="E29" s="71"/>
    </row>
    <row r="30" spans="1:5">
      <c r="A30" s="70">
        <v>2080502</v>
      </c>
      <c r="B30" s="70" t="s">
        <v>74</v>
      </c>
      <c r="C30" s="71">
        <f t="shared" si="3"/>
        <v>67.45</v>
      </c>
      <c r="D30" s="73">
        <v>67.45</v>
      </c>
      <c r="E30" s="71"/>
    </row>
    <row r="31" spans="1:5">
      <c r="A31" s="70">
        <v>2080505</v>
      </c>
      <c r="B31" s="70" t="s">
        <v>75</v>
      </c>
      <c r="C31" s="71">
        <f t="shared" si="3"/>
        <v>640.66</v>
      </c>
      <c r="D31" s="73">
        <v>640.66</v>
      </c>
      <c r="E31" s="71"/>
    </row>
    <row r="32" spans="1:5">
      <c r="A32" s="70">
        <v>2080506</v>
      </c>
      <c r="B32" s="70" t="s">
        <v>76</v>
      </c>
      <c r="C32" s="71">
        <f t="shared" si="3"/>
        <v>318.33</v>
      </c>
      <c r="D32" s="74">
        <v>318.33</v>
      </c>
      <c r="E32" s="71"/>
    </row>
    <row r="33" spans="1:5">
      <c r="A33" s="75">
        <v>2080599</v>
      </c>
      <c r="B33" s="76" t="s">
        <v>77</v>
      </c>
      <c r="C33" s="72">
        <v>1.02</v>
      </c>
      <c r="D33" s="74">
        <v>0</v>
      </c>
      <c r="E33" s="71">
        <v>1.02</v>
      </c>
    </row>
    <row r="34" spans="1:5">
      <c r="A34" s="68">
        <v>20807</v>
      </c>
      <c r="B34" s="68" t="s">
        <v>78</v>
      </c>
      <c r="C34" s="69">
        <f t="shared" ref="C34:C37" si="4">D34+E34</f>
        <v>65.400000000000006</v>
      </c>
      <c r="D34" s="69">
        <f>D35+D36</f>
        <v>0</v>
      </c>
      <c r="E34" s="69">
        <f>E35+E36</f>
        <v>65.400000000000006</v>
      </c>
    </row>
    <row r="35" spans="1:5">
      <c r="A35" s="70">
        <v>2080705</v>
      </c>
      <c r="B35" s="70" t="s">
        <v>79</v>
      </c>
      <c r="C35" s="71">
        <f t="shared" si="4"/>
        <v>33</v>
      </c>
      <c r="D35" s="71"/>
      <c r="E35" s="71">
        <v>33</v>
      </c>
    </row>
    <row r="36" spans="1:5">
      <c r="A36" s="70">
        <v>2080799</v>
      </c>
      <c r="B36" s="70" t="s">
        <v>80</v>
      </c>
      <c r="C36" s="71">
        <f t="shared" si="4"/>
        <v>32.4</v>
      </c>
      <c r="D36" s="74"/>
      <c r="E36" s="71">
        <v>32.4</v>
      </c>
    </row>
    <row r="37" spans="1:5">
      <c r="A37" s="68">
        <v>20808</v>
      </c>
      <c r="B37" s="68" t="s">
        <v>81</v>
      </c>
      <c r="C37" s="69">
        <f t="shared" si="4"/>
        <v>123.28</v>
      </c>
      <c r="D37" s="69">
        <f>D38+D39</f>
        <v>0</v>
      </c>
      <c r="E37" s="69">
        <f>E38+E39</f>
        <v>123.28</v>
      </c>
    </row>
    <row r="38" spans="1:5">
      <c r="A38" s="70">
        <v>2080805</v>
      </c>
      <c r="B38" s="70" t="s">
        <v>82</v>
      </c>
      <c r="C38" s="71">
        <v>70.16</v>
      </c>
      <c r="D38" s="74"/>
      <c r="E38" s="71">
        <v>70.16</v>
      </c>
    </row>
    <row r="39" spans="1:5">
      <c r="A39" s="70">
        <v>2080899</v>
      </c>
      <c r="B39" s="70" t="s">
        <v>83</v>
      </c>
      <c r="C39" s="71">
        <v>53.12</v>
      </c>
      <c r="D39" s="74"/>
      <c r="E39" s="71">
        <v>53.12</v>
      </c>
    </row>
    <row r="40" spans="1:5">
      <c r="A40" s="68">
        <v>20811</v>
      </c>
      <c r="B40" s="68" t="s">
        <v>84</v>
      </c>
      <c r="C40" s="69">
        <f>D40+E40</f>
        <v>283</v>
      </c>
      <c r="D40" s="69">
        <f>D41</f>
        <v>0</v>
      </c>
      <c r="E40" s="69">
        <f>E41</f>
        <v>283</v>
      </c>
    </row>
    <row r="41" spans="1:5">
      <c r="A41" s="70">
        <v>2081199</v>
      </c>
      <c r="B41" s="70" t="s">
        <v>85</v>
      </c>
      <c r="C41" s="71">
        <v>283</v>
      </c>
      <c r="D41" s="74"/>
      <c r="E41" s="71">
        <v>283</v>
      </c>
    </row>
    <row r="42" spans="1:5">
      <c r="A42" s="68">
        <v>20899</v>
      </c>
      <c r="B42" s="68" t="s">
        <v>86</v>
      </c>
      <c r="C42" s="69">
        <f>D42+E42</f>
        <v>143.30000000000001</v>
      </c>
      <c r="D42" s="69">
        <f>D43</f>
        <v>0</v>
      </c>
      <c r="E42" s="69">
        <f>E43</f>
        <v>143.30000000000001</v>
      </c>
    </row>
    <row r="43" spans="1:5">
      <c r="A43" s="70">
        <v>2089999</v>
      </c>
      <c r="B43" s="70" t="s">
        <v>86</v>
      </c>
      <c r="C43" s="71">
        <v>143.30000000000001</v>
      </c>
      <c r="D43" s="74"/>
      <c r="E43" s="71">
        <v>143.30000000000001</v>
      </c>
    </row>
    <row r="44" spans="1:5">
      <c r="A44" s="77">
        <v>210</v>
      </c>
      <c r="B44" s="77" t="s">
        <v>87</v>
      </c>
      <c r="C44" s="78">
        <f>D44+E44+G44</f>
        <v>4135.05</v>
      </c>
      <c r="D44" s="78">
        <f>D51+D53+D57+D61+D45+D59</f>
        <v>1977.03</v>
      </c>
      <c r="E44" s="78">
        <f>E51+E53+E57+E61+E48+E59+E45</f>
        <v>2158.02</v>
      </c>
    </row>
    <row r="45" spans="1:5" ht="14.25">
      <c r="A45" s="79">
        <v>21003</v>
      </c>
      <c r="B45" s="79" t="s">
        <v>88</v>
      </c>
      <c r="C45" s="80">
        <f>C46+C47</f>
        <v>1355.87</v>
      </c>
      <c r="D45" s="78">
        <f>D46+D47</f>
        <v>1187.3900000000001</v>
      </c>
      <c r="E45" s="78">
        <f>E46+E47</f>
        <v>168.48</v>
      </c>
    </row>
    <row r="46" spans="1:5" ht="14.25">
      <c r="A46" s="75">
        <v>2100302</v>
      </c>
      <c r="B46" s="76" t="s">
        <v>89</v>
      </c>
      <c r="C46" s="81">
        <f t="shared" ref="C46:C49" si="5">SUM(D46:G46)</f>
        <v>1187.3900000000001</v>
      </c>
      <c r="D46" s="78">
        <v>1187.3900000000001</v>
      </c>
      <c r="E46" s="78"/>
    </row>
    <row r="47" spans="1:5" ht="14.25">
      <c r="A47" s="75">
        <v>2100399</v>
      </c>
      <c r="B47" s="76" t="s">
        <v>90</v>
      </c>
      <c r="C47" s="81">
        <f t="shared" si="5"/>
        <v>168.48</v>
      </c>
      <c r="D47" s="78"/>
      <c r="E47" s="78">
        <v>168.48</v>
      </c>
    </row>
    <row r="48" spans="1:5" ht="14.25">
      <c r="A48" s="79">
        <v>21004</v>
      </c>
      <c r="B48" s="82" t="s">
        <v>91</v>
      </c>
      <c r="C48" s="83">
        <f t="shared" si="5"/>
        <v>1542.35</v>
      </c>
      <c r="D48" s="78">
        <v>0</v>
      </c>
      <c r="E48" s="78">
        <f>E49+E50</f>
        <v>1542.35</v>
      </c>
    </row>
    <row r="49" spans="1:5" ht="14.25">
      <c r="A49" s="75">
        <v>2100408</v>
      </c>
      <c r="B49" s="76" t="s">
        <v>92</v>
      </c>
      <c r="C49" s="81">
        <f t="shared" si="5"/>
        <v>1426.02</v>
      </c>
      <c r="D49" s="78"/>
      <c r="E49" s="78">
        <v>1426.02</v>
      </c>
    </row>
    <row r="50" spans="1:5" ht="14.25">
      <c r="A50" s="75">
        <v>2100410</v>
      </c>
      <c r="B50" s="76" t="s">
        <v>93</v>
      </c>
      <c r="C50" s="81">
        <f>E50+G50</f>
        <v>116.33</v>
      </c>
      <c r="D50" s="78"/>
      <c r="E50" s="78">
        <v>116.33</v>
      </c>
    </row>
    <row r="51" spans="1:5">
      <c r="A51" s="77">
        <v>21007</v>
      </c>
      <c r="B51" s="77" t="s">
        <v>94</v>
      </c>
      <c r="C51" s="78">
        <f>C52</f>
        <v>43.9</v>
      </c>
      <c r="D51" s="78">
        <f>D52</f>
        <v>0</v>
      </c>
      <c r="E51" s="78">
        <f>E52</f>
        <v>43.9</v>
      </c>
    </row>
    <row r="52" spans="1:5">
      <c r="A52" s="84">
        <v>2100799</v>
      </c>
      <c r="B52" s="84" t="s">
        <v>95</v>
      </c>
      <c r="C52" s="85">
        <v>43.9</v>
      </c>
      <c r="D52" s="74"/>
      <c r="E52" s="85">
        <v>43.9</v>
      </c>
    </row>
    <row r="53" spans="1:5">
      <c r="A53" s="77">
        <v>21011</v>
      </c>
      <c r="B53" s="77" t="s">
        <v>96</v>
      </c>
      <c r="C53" s="78">
        <f>C54+C55+C56</f>
        <v>789.64</v>
      </c>
      <c r="D53" s="78">
        <f>D54+D55+D56</f>
        <v>789.64</v>
      </c>
      <c r="E53" s="78">
        <f>E54+E55+E56</f>
        <v>0</v>
      </c>
    </row>
    <row r="54" spans="1:5">
      <c r="A54" s="84">
        <v>2101101</v>
      </c>
      <c r="B54" s="84" t="s">
        <v>97</v>
      </c>
      <c r="C54" s="74">
        <v>275</v>
      </c>
      <c r="D54" s="74">
        <v>275</v>
      </c>
      <c r="E54" s="85"/>
    </row>
    <row r="55" spans="1:5">
      <c r="A55" s="84">
        <v>2101102</v>
      </c>
      <c r="B55" s="84" t="s">
        <v>98</v>
      </c>
      <c r="C55" s="74">
        <v>452.15</v>
      </c>
      <c r="D55" s="74">
        <v>452.15</v>
      </c>
      <c r="E55" s="85"/>
    </row>
    <row r="56" spans="1:5">
      <c r="A56" s="84">
        <v>2101103</v>
      </c>
      <c r="B56" s="84" t="s">
        <v>99</v>
      </c>
      <c r="C56" s="74">
        <v>62.49</v>
      </c>
      <c r="D56" s="74">
        <v>62.49</v>
      </c>
      <c r="E56" s="85"/>
    </row>
    <row r="57" spans="1:5">
      <c r="A57" s="77">
        <v>21014</v>
      </c>
      <c r="B57" s="77" t="s">
        <v>100</v>
      </c>
      <c r="C57" s="78">
        <f>D57+E57</f>
        <v>5</v>
      </c>
      <c r="D57" s="78">
        <f>D58</f>
        <v>0</v>
      </c>
      <c r="E57" s="78">
        <f>E58</f>
        <v>5</v>
      </c>
    </row>
    <row r="58" spans="1:5">
      <c r="A58" s="84">
        <v>2101401</v>
      </c>
      <c r="B58" s="84" t="s">
        <v>101</v>
      </c>
      <c r="C58" s="85">
        <v>5</v>
      </c>
      <c r="D58" s="74"/>
      <c r="E58" s="85">
        <v>5</v>
      </c>
    </row>
    <row r="59" spans="1:5">
      <c r="A59" s="79">
        <v>21017</v>
      </c>
      <c r="B59" s="82" t="s">
        <v>102</v>
      </c>
      <c r="C59" s="78">
        <v>10</v>
      </c>
      <c r="D59" s="67"/>
      <c r="E59" s="78">
        <v>10</v>
      </c>
    </row>
    <row r="60" spans="1:5">
      <c r="A60" s="75">
        <v>2101704</v>
      </c>
      <c r="B60" s="76" t="s">
        <v>103</v>
      </c>
      <c r="C60" s="85">
        <v>10</v>
      </c>
      <c r="D60" s="74"/>
      <c r="E60" s="85">
        <v>10</v>
      </c>
    </row>
    <row r="61" spans="1:5">
      <c r="A61" s="77">
        <v>21099</v>
      </c>
      <c r="B61" s="77" t="s">
        <v>104</v>
      </c>
      <c r="C61" s="78">
        <v>388.29</v>
      </c>
      <c r="D61" s="67"/>
      <c r="E61" s="78">
        <v>388.29</v>
      </c>
    </row>
    <row r="62" spans="1:5">
      <c r="A62" s="84">
        <v>2109999</v>
      </c>
      <c r="B62" s="84" t="s">
        <v>104</v>
      </c>
      <c r="C62" s="85">
        <v>388.29</v>
      </c>
      <c r="D62" s="74"/>
      <c r="E62" s="85">
        <v>388.29</v>
      </c>
    </row>
    <row r="63" spans="1:5">
      <c r="A63" s="68">
        <v>211</v>
      </c>
      <c r="B63" s="68" t="s">
        <v>105</v>
      </c>
      <c r="C63" s="69">
        <f t="shared" ref="C63:C67" si="6">D63+E63</f>
        <v>1005.04</v>
      </c>
      <c r="D63" s="69">
        <f>D64</f>
        <v>0</v>
      </c>
      <c r="E63" s="69">
        <f t="shared" ref="E63:E67" si="7">E64</f>
        <v>1005.04</v>
      </c>
    </row>
    <row r="64" spans="1:5">
      <c r="A64" s="68">
        <v>21103</v>
      </c>
      <c r="B64" s="68" t="s">
        <v>106</v>
      </c>
      <c r="C64" s="69">
        <f t="shared" si="6"/>
        <v>1005.04</v>
      </c>
      <c r="D64" s="69">
        <f>D65</f>
        <v>0</v>
      </c>
      <c r="E64" s="69">
        <f t="shared" si="7"/>
        <v>1005.04</v>
      </c>
    </row>
    <row r="65" spans="1:5">
      <c r="A65" s="70">
        <v>2110301</v>
      </c>
      <c r="B65" s="70" t="s">
        <v>107</v>
      </c>
      <c r="C65" s="71">
        <v>1005.04</v>
      </c>
      <c r="D65" s="74"/>
      <c r="E65" s="71">
        <v>1005.04</v>
      </c>
    </row>
    <row r="66" spans="1:5">
      <c r="A66" s="68">
        <v>212</v>
      </c>
      <c r="B66" s="68" t="s">
        <v>108</v>
      </c>
      <c r="C66" s="69">
        <f t="shared" si="6"/>
        <v>10174.82</v>
      </c>
      <c r="D66" s="69">
        <f>D67+D69+D71+D74</f>
        <v>0</v>
      </c>
      <c r="E66" s="69">
        <f>E67+E69+E71+E74</f>
        <v>10174.82</v>
      </c>
    </row>
    <row r="67" spans="1:5">
      <c r="A67" s="68">
        <v>21202</v>
      </c>
      <c r="B67" s="68" t="s">
        <v>109</v>
      </c>
      <c r="C67" s="69">
        <f t="shared" si="6"/>
        <v>170</v>
      </c>
      <c r="D67" s="69"/>
      <c r="E67" s="69">
        <f t="shared" si="7"/>
        <v>170</v>
      </c>
    </row>
    <row r="68" spans="1:5">
      <c r="A68" s="70">
        <v>2120201</v>
      </c>
      <c r="B68" s="70" t="s">
        <v>109</v>
      </c>
      <c r="C68" s="71">
        <v>170</v>
      </c>
      <c r="D68" s="71"/>
      <c r="E68" s="71">
        <v>170</v>
      </c>
    </row>
    <row r="69" spans="1:5">
      <c r="A69" s="68">
        <v>21205</v>
      </c>
      <c r="B69" s="68" t="s">
        <v>110</v>
      </c>
      <c r="C69" s="69">
        <f>D69+E69</f>
        <v>2479.14</v>
      </c>
      <c r="D69" s="69">
        <f>D70</f>
        <v>0</v>
      </c>
      <c r="E69" s="69">
        <f>E70</f>
        <v>2479.14</v>
      </c>
    </row>
    <row r="70" spans="1:5">
      <c r="A70" s="70">
        <v>2120501</v>
      </c>
      <c r="B70" s="70" t="s">
        <v>110</v>
      </c>
      <c r="C70" s="71">
        <v>2479.14</v>
      </c>
      <c r="D70" s="74"/>
      <c r="E70" s="71">
        <v>2479.14</v>
      </c>
    </row>
    <row r="71" spans="1:5">
      <c r="A71" s="68">
        <v>21208</v>
      </c>
      <c r="B71" s="25" t="s">
        <v>111</v>
      </c>
      <c r="C71" s="69">
        <f>D71+E71</f>
        <v>0</v>
      </c>
      <c r="D71" s="69">
        <f>D72+D73</f>
        <v>0</v>
      </c>
      <c r="E71" s="69">
        <f>E72+E73</f>
        <v>0</v>
      </c>
    </row>
    <row r="72" spans="1:5">
      <c r="A72" s="70">
        <v>2120803</v>
      </c>
      <c r="B72" s="24" t="s">
        <v>112</v>
      </c>
      <c r="C72" s="69">
        <v>0</v>
      </c>
      <c r="D72" s="69"/>
      <c r="E72" s="69">
        <v>0</v>
      </c>
    </row>
    <row r="73" spans="1:5">
      <c r="A73" s="70">
        <v>2120804</v>
      </c>
      <c r="B73" s="24" t="s">
        <v>113</v>
      </c>
      <c r="C73" s="71">
        <v>0</v>
      </c>
      <c r="D73" s="74"/>
      <c r="E73" s="71">
        <v>0</v>
      </c>
    </row>
    <row r="74" spans="1:5">
      <c r="A74" s="68">
        <v>21299</v>
      </c>
      <c r="B74" s="68" t="s">
        <v>114</v>
      </c>
      <c r="C74" s="69">
        <f>C75</f>
        <v>7525.68</v>
      </c>
      <c r="D74" s="69">
        <f>D75</f>
        <v>0</v>
      </c>
      <c r="E74" s="69">
        <f>E75</f>
        <v>7525.68</v>
      </c>
    </row>
    <row r="75" spans="1:5">
      <c r="A75" s="70">
        <v>2129999</v>
      </c>
      <c r="B75" s="70" t="s">
        <v>114</v>
      </c>
      <c r="C75" s="71">
        <v>7525.68</v>
      </c>
      <c r="D75" s="74"/>
      <c r="E75" s="71">
        <v>7525.68</v>
      </c>
    </row>
    <row r="76" spans="1:5">
      <c r="A76" s="68">
        <v>213</v>
      </c>
      <c r="B76" s="68" t="s">
        <v>115</v>
      </c>
      <c r="C76" s="69">
        <f>D76+E76</f>
        <v>27620.71</v>
      </c>
      <c r="D76" s="69">
        <f>D77+D83+D85+D89+D92</f>
        <v>0</v>
      </c>
      <c r="E76" s="69">
        <f>E77+E83+E85+E89+E92</f>
        <v>27620.71</v>
      </c>
    </row>
    <row r="77" spans="1:5">
      <c r="A77" s="68">
        <v>21301</v>
      </c>
      <c r="B77" s="68" t="s">
        <v>116</v>
      </c>
      <c r="C77" s="69">
        <f>D77+E77</f>
        <v>3396.3</v>
      </c>
      <c r="D77" s="69">
        <f>D78+D79+D80+D81+D82</f>
        <v>0</v>
      </c>
      <c r="E77" s="69">
        <f>E78+E79+E80+E81+E82</f>
        <v>3396.3</v>
      </c>
    </row>
    <row r="78" spans="1:5">
      <c r="A78" s="70">
        <v>2130108</v>
      </c>
      <c r="B78" s="70" t="s">
        <v>117</v>
      </c>
      <c r="C78" s="71">
        <v>24.04</v>
      </c>
      <c r="D78" s="74">
        <v>0</v>
      </c>
      <c r="E78" s="71">
        <v>24.04</v>
      </c>
    </row>
    <row r="79" spans="1:5">
      <c r="A79" s="70">
        <v>2130122</v>
      </c>
      <c r="B79" s="70" t="s">
        <v>118</v>
      </c>
      <c r="C79" s="71">
        <v>2444.2600000000002</v>
      </c>
      <c r="D79" s="74"/>
      <c r="E79" s="71">
        <v>2444.2600000000002</v>
      </c>
    </row>
    <row r="80" spans="1:5">
      <c r="A80" s="70">
        <v>2130126</v>
      </c>
      <c r="B80" s="70" t="s">
        <v>119</v>
      </c>
      <c r="C80" s="71">
        <v>625.85</v>
      </c>
      <c r="D80" s="74"/>
      <c r="E80" s="71">
        <v>625.85</v>
      </c>
    </row>
    <row r="81" spans="1:5">
      <c r="A81" s="70">
        <v>2130153</v>
      </c>
      <c r="B81" s="70" t="s">
        <v>120</v>
      </c>
      <c r="C81" s="71">
        <v>210</v>
      </c>
      <c r="D81" s="74"/>
      <c r="E81" s="71">
        <v>210</v>
      </c>
    </row>
    <row r="82" spans="1:5">
      <c r="A82" s="70">
        <v>2130199</v>
      </c>
      <c r="B82" s="70" t="s">
        <v>121</v>
      </c>
      <c r="C82" s="71">
        <v>92.15</v>
      </c>
      <c r="D82" s="74"/>
      <c r="E82" s="71">
        <v>92.15</v>
      </c>
    </row>
    <row r="83" spans="1:5">
      <c r="A83" s="68">
        <v>21302</v>
      </c>
      <c r="B83" s="68" t="s">
        <v>122</v>
      </c>
      <c r="C83" s="69">
        <f>D83+E83</f>
        <v>19452.98</v>
      </c>
      <c r="D83" s="67"/>
      <c r="E83" s="69">
        <f>E84</f>
        <v>19452.98</v>
      </c>
    </row>
    <row r="84" spans="1:5">
      <c r="A84" s="70">
        <v>2130205</v>
      </c>
      <c r="B84" s="70" t="s">
        <v>123</v>
      </c>
      <c r="C84" s="71">
        <v>19452.98</v>
      </c>
      <c r="D84" s="74"/>
      <c r="E84" s="71">
        <v>19452.98</v>
      </c>
    </row>
    <row r="85" spans="1:5">
      <c r="A85" s="68">
        <v>21303</v>
      </c>
      <c r="B85" s="68" t="s">
        <v>124</v>
      </c>
      <c r="C85" s="69">
        <f>D85+E85</f>
        <v>165.2</v>
      </c>
      <c r="D85" s="69">
        <f>D87</f>
        <v>0</v>
      </c>
      <c r="E85" s="69">
        <f>E86+E87+E88</f>
        <v>165.2</v>
      </c>
    </row>
    <row r="86" spans="1:5">
      <c r="A86" s="70">
        <v>2130311</v>
      </c>
      <c r="B86" s="70" t="s">
        <v>125</v>
      </c>
      <c r="C86" s="71">
        <v>40</v>
      </c>
      <c r="D86" s="69"/>
      <c r="E86" s="71">
        <v>40</v>
      </c>
    </row>
    <row r="87" spans="1:5">
      <c r="A87" s="70">
        <v>2130335</v>
      </c>
      <c r="B87" s="70" t="s">
        <v>126</v>
      </c>
      <c r="C87" s="71">
        <v>55.2</v>
      </c>
      <c r="D87" s="74"/>
      <c r="E87" s="71">
        <v>55.2</v>
      </c>
    </row>
    <row r="88" spans="1:5">
      <c r="A88" s="70">
        <v>2130399</v>
      </c>
      <c r="B88" s="70" t="s">
        <v>127</v>
      </c>
      <c r="C88" s="71">
        <v>70</v>
      </c>
      <c r="D88" s="74"/>
      <c r="E88" s="71">
        <v>70</v>
      </c>
    </row>
    <row r="89" spans="1:5">
      <c r="A89" s="68">
        <v>21307</v>
      </c>
      <c r="B89" s="86" t="s">
        <v>128</v>
      </c>
      <c r="C89" s="69">
        <f>C90+C91</f>
        <v>4600.83</v>
      </c>
      <c r="D89" s="69">
        <f>D90+D91</f>
        <v>0</v>
      </c>
      <c r="E89" s="69">
        <f>E90+E91</f>
        <v>4600.83</v>
      </c>
    </row>
    <row r="90" spans="1:5">
      <c r="A90" s="70">
        <v>2130701</v>
      </c>
      <c r="B90" s="70" t="s">
        <v>129</v>
      </c>
      <c r="C90" s="87">
        <v>877.5</v>
      </c>
      <c r="D90" s="74"/>
      <c r="E90" s="71">
        <v>877.5</v>
      </c>
    </row>
    <row r="91" spans="1:5">
      <c r="A91" s="88">
        <v>2130705</v>
      </c>
      <c r="B91" s="88" t="s">
        <v>130</v>
      </c>
      <c r="C91" s="89">
        <v>3723.33</v>
      </c>
      <c r="D91" s="74"/>
      <c r="E91" s="71">
        <v>3723.33</v>
      </c>
    </row>
    <row r="92" spans="1:5">
      <c r="A92" s="68">
        <v>21308</v>
      </c>
      <c r="B92" s="68" t="s">
        <v>131</v>
      </c>
      <c r="C92" s="90">
        <f>D92+E92</f>
        <v>5.4</v>
      </c>
      <c r="D92" s="67"/>
      <c r="E92" s="69">
        <f t="shared" ref="E92:E95" si="8">E93</f>
        <v>5.4</v>
      </c>
    </row>
    <row r="93" spans="1:5">
      <c r="A93" s="70">
        <v>2130803</v>
      </c>
      <c r="B93" s="70" t="s">
        <v>132</v>
      </c>
      <c r="C93" s="89">
        <v>5.4</v>
      </c>
      <c r="D93" s="74"/>
      <c r="E93" s="71">
        <v>5.4</v>
      </c>
    </row>
    <row r="94" spans="1:5">
      <c r="A94" s="68">
        <v>214</v>
      </c>
      <c r="B94" s="68" t="s">
        <v>133</v>
      </c>
      <c r="C94" s="90">
        <f>C95</f>
        <v>128.91</v>
      </c>
      <c r="D94" s="67"/>
      <c r="E94" s="69">
        <f t="shared" si="8"/>
        <v>128.91</v>
      </c>
    </row>
    <row r="95" spans="1:5">
      <c r="A95" s="68">
        <v>21402</v>
      </c>
      <c r="B95" s="68" t="s">
        <v>134</v>
      </c>
      <c r="C95" s="90">
        <f>C96</f>
        <v>128.91</v>
      </c>
      <c r="D95" s="67"/>
      <c r="E95" s="69">
        <f t="shared" si="8"/>
        <v>128.91</v>
      </c>
    </row>
    <row r="96" spans="1:5">
      <c r="A96" s="70">
        <v>2140206</v>
      </c>
      <c r="B96" s="70" t="s">
        <v>135</v>
      </c>
      <c r="C96" s="72">
        <v>128.91</v>
      </c>
      <c r="D96" s="74"/>
      <c r="E96" s="72">
        <v>128.91</v>
      </c>
    </row>
    <row r="97" spans="1:5" s="58" customFormat="1">
      <c r="A97" s="68">
        <v>220</v>
      </c>
      <c r="B97" s="68" t="s">
        <v>136</v>
      </c>
      <c r="C97" s="91">
        <f t="shared" ref="C97:C99" si="9">D97+E97</f>
        <v>294.66000000000003</v>
      </c>
      <c r="D97" s="67"/>
      <c r="E97" s="91">
        <f>E98</f>
        <v>294.66000000000003</v>
      </c>
    </row>
    <row r="98" spans="1:5">
      <c r="A98" s="68">
        <v>22001</v>
      </c>
      <c r="B98" s="68" t="s">
        <v>137</v>
      </c>
      <c r="C98" s="72">
        <f t="shared" si="9"/>
        <v>294.66000000000003</v>
      </c>
      <c r="D98" s="74"/>
      <c r="E98" s="72">
        <f>E99</f>
        <v>294.66000000000003</v>
      </c>
    </row>
    <row r="99" spans="1:5">
      <c r="A99" s="70">
        <v>2200109</v>
      </c>
      <c r="B99" s="70" t="s">
        <v>138</v>
      </c>
      <c r="C99" s="72">
        <f t="shared" si="9"/>
        <v>294.66000000000003</v>
      </c>
      <c r="D99" s="74"/>
      <c r="E99" s="72">
        <v>294.66000000000003</v>
      </c>
    </row>
    <row r="100" spans="1:5">
      <c r="D100" s="92"/>
    </row>
    <row r="101" spans="1:5">
      <c r="D101" s="92"/>
    </row>
    <row r="102" spans="1:5">
      <c r="D102" s="92"/>
    </row>
    <row r="103" spans="1:5">
      <c r="D103" s="92"/>
    </row>
    <row r="104" spans="1:5">
      <c r="D104" s="92"/>
    </row>
    <row r="105" spans="1:5">
      <c r="D105" s="92"/>
    </row>
    <row r="106" spans="1:5">
      <c r="D106" s="92"/>
    </row>
    <row r="107" spans="1:5">
      <c r="D107" s="92"/>
    </row>
    <row r="108" spans="1:5">
      <c r="D108" s="92"/>
    </row>
    <row r="109" spans="1:5">
      <c r="D109" s="92"/>
    </row>
    <row r="110" spans="1:5">
      <c r="D110" s="92"/>
    </row>
    <row r="111" spans="1:5">
      <c r="D111" s="92"/>
    </row>
    <row r="112" spans="1:5">
      <c r="D112" s="92"/>
    </row>
    <row r="113" spans="4:4">
      <c r="D113" s="92"/>
    </row>
    <row r="114" spans="4:4">
      <c r="D114" s="92"/>
    </row>
    <row r="115" spans="4:4">
      <c r="D115" s="92"/>
    </row>
    <row r="116" spans="4:4">
      <c r="D116" s="92"/>
    </row>
    <row r="117" spans="4:4">
      <c r="D117" s="92"/>
    </row>
    <row r="118" spans="4:4">
      <c r="D118" s="92"/>
    </row>
    <row r="119" spans="4:4">
      <c r="D119" s="92"/>
    </row>
    <row r="120" spans="4:4">
      <c r="D120" s="92"/>
    </row>
    <row r="121" spans="4:4">
      <c r="D121" s="92"/>
    </row>
    <row r="122" spans="4:4">
      <c r="D122" s="92"/>
    </row>
    <row r="123" spans="4:4">
      <c r="D123" s="92"/>
    </row>
    <row r="124" spans="4:4">
      <c r="D124" s="92"/>
    </row>
    <row r="125" spans="4:4">
      <c r="D125" s="92"/>
    </row>
    <row r="126" spans="4:4">
      <c r="D126" s="92"/>
    </row>
    <row r="127" spans="4:4">
      <c r="D127" s="92"/>
    </row>
    <row r="128" spans="4:4">
      <c r="D128" s="92"/>
    </row>
    <row r="129" spans="4:4">
      <c r="D129" s="92"/>
    </row>
    <row r="130" spans="4:4">
      <c r="D130" s="92"/>
    </row>
    <row r="131" spans="4:4">
      <c r="D131" s="92"/>
    </row>
    <row r="132" spans="4:4">
      <c r="D132" s="92"/>
    </row>
    <row r="133" spans="4:4">
      <c r="D133" s="92"/>
    </row>
    <row r="134" spans="4:4">
      <c r="D134" s="92"/>
    </row>
    <row r="135" spans="4:4">
      <c r="D135" s="92"/>
    </row>
    <row r="136" spans="4:4">
      <c r="D136" s="92"/>
    </row>
    <row r="137" spans="4:4">
      <c r="D137" s="92"/>
    </row>
    <row r="138" spans="4:4">
      <c r="D138" s="92"/>
    </row>
    <row r="139" spans="4:4">
      <c r="D139" s="92"/>
    </row>
    <row r="140" spans="4:4">
      <c r="D140" s="92"/>
    </row>
    <row r="141" spans="4:4">
      <c r="D141" s="92"/>
    </row>
    <row r="142" spans="4:4">
      <c r="D142" s="92"/>
    </row>
    <row r="143" spans="4:4">
      <c r="D143" s="92"/>
    </row>
    <row r="144" spans="4:4">
      <c r="D144" s="92"/>
    </row>
    <row r="145" spans="4:4">
      <c r="D145" s="92"/>
    </row>
    <row r="146" spans="4:4">
      <c r="D146" s="92"/>
    </row>
  </sheetData>
  <mergeCells count="7">
    <mergeCell ref="A1:E1"/>
    <mergeCell ref="A2:E2"/>
    <mergeCell ref="A3:E3"/>
    <mergeCell ref="A4:B4"/>
    <mergeCell ref="C4:C5"/>
    <mergeCell ref="D4:D5"/>
    <mergeCell ref="E4:E5"/>
  </mergeCells>
  <phoneticPr fontId="38" type="noConversion"/>
  <printOptions horizontalCentered="1"/>
  <pageMargins left="0.39305555555555599" right="0.39305555555555599" top="0.78680555555555598" bottom="0.78680555555555598" header="0.51180555555555596" footer="0.51180555555555596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9"/>
  <sheetViews>
    <sheetView topLeftCell="A34" workbookViewId="0">
      <selection activeCell="C39" sqref="C39:C40"/>
    </sheetView>
  </sheetViews>
  <sheetFormatPr defaultColWidth="9" defaultRowHeight="13.5"/>
  <cols>
    <col min="1" max="1" width="22.375" style="38" customWidth="1"/>
    <col min="2" max="2" width="30.625" style="38" customWidth="1"/>
    <col min="3" max="3" width="11.75" style="39" customWidth="1"/>
    <col min="4" max="4" width="14" style="39" customWidth="1"/>
    <col min="5" max="5" width="10.375" style="40" customWidth="1"/>
    <col min="6" max="6" width="12.25" style="41" customWidth="1"/>
    <col min="7" max="7" width="10" style="41" customWidth="1"/>
    <col min="8" max="16384" width="9" style="42"/>
  </cols>
  <sheetData>
    <row r="1" spans="1:7" s="35" customFormat="1" ht="20.25" customHeight="1">
      <c r="C1" s="43"/>
      <c r="D1" s="43"/>
      <c r="E1" s="43"/>
    </row>
    <row r="2" spans="1:7" s="35" customFormat="1" ht="20.25" customHeight="1">
      <c r="A2" s="44"/>
      <c r="B2" s="45"/>
      <c r="C2" s="46"/>
      <c r="D2" s="46"/>
      <c r="E2" s="46" t="s">
        <v>182</v>
      </c>
    </row>
    <row r="3" spans="1:7" s="36" customFormat="1" ht="18.95" customHeight="1">
      <c r="A3" s="219" t="s">
        <v>183</v>
      </c>
      <c r="B3" s="219"/>
      <c r="C3" s="220"/>
      <c r="D3" s="220"/>
      <c r="E3" s="220"/>
    </row>
    <row r="4" spans="1:7" s="36" customFormat="1" ht="18" customHeight="1">
      <c r="A4" s="221"/>
      <c r="B4" s="221"/>
      <c r="C4" s="47"/>
      <c r="D4" s="47"/>
      <c r="E4" s="48" t="s">
        <v>184</v>
      </c>
    </row>
    <row r="5" spans="1:7" s="36" customFormat="1" ht="18" customHeight="1">
      <c r="A5" s="223" t="s">
        <v>185</v>
      </c>
      <c r="B5" s="223" t="s">
        <v>186</v>
      </c>
      <c r="C5" s="222" t="s">
        <v>187</v>
      </c>
      <c r="D5" s="222"/>
      <c r="E5" s="222"/>
    </row>
    <row r="6" spans="1:7" s="36" customFormat="1" ht="18" customHeight="1">
      <c r="A6" s="223"/>
      <c r="B6" s="223"/>
      <c r="C6" s="49" t="s">
        <v>38</v>
      </c>
      <c r="D6" s="49" t="s">
        <v>188</v>
      </c>
      <c r="E6" s="49" t="s">
        <v>189</v>
      </c>
    </row>
    <row r="7" spans="1:7" ht="18" customHeight="1">
      <c r="A7" s="50" t="s">
        <v>190</v>
      </c>
      <c r="B7" s="50" t="s">
        <v>191</v>
      </c>
      <c r="C7" s="51">
        <v>1157.3204000000001</v>
      </c>
      <c r="D7" s="51">
        <v>1157.3204000000001</v>
      </c>
      <c r="E7" s="51"/>
      <c r="F7" s="42"/>
      <c r="G7" s="42"/>
    </row>
    <row r="8" spans="1:7" ht="18" customHeight="1">
      <c r="A8" s="50" t="s">
        <v>190</v>
      </c>
      <c r="B8" s="50" t="s">
        <v>192</v>
      </c>
      <c r="C8" s="51">
        <v>1138.2513280000001</v>
      </c>
      <c r="D8" s="51">
        <v>1138.2513280000001</v>
      </c>
      <c r="E8" s="51"/>
      <c r="F8" s="42"/>
      <c r="G8" s="42"/>
    </row>
    <row r="9" spans="1:7" ht="18" customHeight="1">
      <c r="A9" s="50" t="s">
        <v>190</v>
      </c>
      <c r="B9" s="50" t="s">
        <v>193</v>
      </c>
      <c r="C9" s="51">
        <v>433.32</v>
      </c>
      <c r="D9" s="51">
        <v>433.32</v>
      </c>
      <c r="E9" s="51"/>
      <c r="F9" s="42"/>
      <c r="G9" s="42"/>
    </row>
    <row r="10" spans="1:7" ht="18" customHeight="1">
      <c r="A10" s="50" t="s">
        <v>190</v>
      </c>
      <c r="B10" s="50" t="s">
        <v>194</v>
      </c>
      <c r="C10" s="51">
        <v>648.12170000000003</v>
      </c>
      <c r="D10" s="51">
        <v>648.12170000000003</v>
      </c>
      <c r="E10" s="51"/>
      <c r="F10" s="42"/>
      <c r="G10" s="42"/>
    </row>
    <row r="11" spans="1:7" ht="18" customHeight="1">
      <c r="A11" s="50" t="s">
        <v>195</v>
      </c>
      <c r="B11" s="50" t="s">
        <v>196</v>
      </c>
      <c r="C11" s="51">
        <v>402</v>
      </c>
      <c r="D11" s="51">
        <v>402</v>
      </c>
      <c r="E11" s="51"/>
      <c r="F11" s="42"/>
      <c r="G11" s="42"/>
    </row>
    <row r="12" spans="1:7" ht="18" customHeight="1">
      <c r="A12" s="50" t="s">
        <v>195</v>
      </c>
      <c r="B12" s="50" t="s">
        <v>197</v>
      </c>
      <c r="C12" s="51">
        <v>199</v>
      </c>
      <c r="D12" s="51">
        <v>199</v>
      </c>
      <c r="E12" s="51"/>
      <c r="F12" s="42"/>
      <c r="G12" s="42"/>
    </row>
    <row r="13" spans="1:7" ht="18" customHeight="1">
      <c r="A13" s="50" t="s">
        <v>195</v>
      </c>
      <c r="B13" s="50" t="s">
        <v>198</v>
      </c>
      <c r="C13" s="51">
        <v>523</v>
      </c>
      <c r="D13" s="51">
        <v>523</v>
      </c>
      <c r="E13" s="51"/>
      <c r="F13" s="42"/>
      <c r="G13" s="42"/>
    </row>
    <row r="14" spans="1:7" ht="18" customHeight="1">
      <c r="A14" s="50" t="s">
        <v>195</v>
      </c>
      <c r="B14" s="50" t="s">
        <v>199</v>
      </c>
      <c r="C14" s="51">
        <v>19.5</v>
      </c>
      <c r="D14" s="51">
        <v>19.5</v>
      </c>
      <c r="E14" s="51"/>
      <c r="F14" s="42"/>
      <c r="G14" s="42"/>
    </row>
    <row r="15" spans="1:7" ht="18" customHeight="1">
      <c r="A15" s="50" t="s">
        <v>200</v>
      </c>
      <c r="B15" s="50" t="s">
        <v>201</v>
      </c>
      <c r="C15" s="51">
        <v>430</v>
      </c>
      <c r="D15" s="51">
        <v>430</v>
      </c>
      <c r="E15" s="51"/>
      <c r="F15" s="42"/>
      <c r="G15" s="42"/>
    </row>
    <row r="16" spans="1:7" ht="18" customHeight="1">
      <c r="A16" s="50" t="s">
        <v>202</v>
      </c>
      <c r="B16" s="50" t="s">
        <v>203</v>
      </c>
      <c r="C16" s="51">
        <v>36.1</v>
      </c>
      <c r="D16" s="51"/>
      <c r="E16" s="51">
        <v>36.1</v>
      </c>
      <c r="F16" s="42"/>
      <c r="G16" s="42"/>
    </row>
    <row r="17" spans="1:7" ht="18" customHeight="1">
      <c r="A17" s="50" t="s">
        <v>202</v>
      </c>
      <c r="B17" s="50" t="s">
        <v>204</v>
      </c>
      <c r="C17" s="51">
        <v>100</v>
      </c>
      <c r="D17" s="51"/>
      <c r="E17" s="51">
        <v>100</v>
      </c>
      <c r="F17" s="42"/>
      <c r="G17" s="42"/>
    </row>
    <row r="18" spans="1:7" ht="18" customHeight="1">
      <c r="A18" s="50" t="s">
        <v>202</v>
      </c>
      <c r="B18" s="50" t="s">
        <v>205</v>
      </c>
      <c r="C18" s="51">
        <v>16</v>
      </c>
      <c r="D18" s="51"/>
      <c r="E18" s="51">
        <v>16</v>
      </c>
      <c r="F18" s="42"/>
      <c r="G18" s="42"/>
    </row>
    <row r="19" spans="1:7" ht="18" customHeight="1">
      <c r="A19" s="50" t="s">
        <v>202</v>
      </c>
      <c r="B19" s="50" t="s">
        <v>206</v>
      </c>
      <c r="C19" s="51">
        <v>58</v>
      </c>
      <c r="D19" s="51"/>
      <c r="E19" s="51">
        <v>58</v>
      </c>
      <c r="F19" s="42"/>
      <c r="G19" s="42"/>
    </row>
    <row r="20" spans="1:7" ht="18" customHeight="1">
      <c r="A20" s="50" t="s">
        <v>202</v>
      </c>
      <c r="B20" s="50" t="s">
        <v>207</v>
      </c>
      <c r="C20" s="51">
        <v>10</v>
      </c>
      <c r="D20" s="51"/>
      <c r="E20" s="51">
        <v>10</v>
      </c>
      <c r="F20" s="42"/>
      <c r="G20" s="42"/>
    </row>
    <row r="21" spans="1:7" customFormat="1" ht="18" customHeight="1">
      <c r="A21" s="50" t="s">
        <v>202</v>
      </c>
      <c r="B21" s="50" t="s">
        <v>208</v>
      </c>
      <c r="C21" s="51">
        <v>75.326999999999998</v>
      </c>
      <c r="D21" s="51"/>
      <c r="E21" s="51">
        <v>75.326999999999998</v>
      </c>
    </row>
    <row r="22" spans="1:7" s="37" customFormat="1" ht="18" customHeight="1">
      <c r="A22" s="50" t="s">
        <v>202</v>
      </c>
      <c r="B22" s="50" t="s">
        <v>209</v>
      </c>
      <c r="C22" s="51">
        <v>75.599999999999994</v>
      </c>
      <c r="D22" s="51"/>
      <c r="E22" s="51">
        <v>75.599999999999994</v>
      </c>
    </row>
    <row r="23" spans="1:7" ht="18" customHeight="1">
      <c r="A23" s="50" t="s">
        <v>202</v>
      </c>
      <c r="B23" s="50" t="s">
        <v>210</v>
      </c>
      <c r="C23" s="51">
        <v>60</v>
      </c>
      <c r="D23" s="51"/>
      <c r="E23" s="51">
        <v>60</v>
      </c>
      <c r="F23" s="42"/>
      <c r="G23" s="42"/>
    </row>
    <row r="24" spans="1:7" ht="18" customHeight="1">
      <c r="A24" s="50" t="s">
        <v>211</v>
      </c>
      <c r="B24" s="50" t="s">
        <v>212</v>
      </c>
      <c r="C24" s="51">
        <v>5</v>
      </c>
      <c r="D24" s="51"/>
      <c r="E24" s="51">
        <v>5</v>
      </c>
      <c r="F24" s="42"/>
      <c r="G24" s="42"/>
    </row>
    <row r="25" spans="1:7" ht="18" customHeight="1">
      <c r="A25" s="50" t="s">
        <v>213</v>
      </c>
      <c r="B25" s="50" t="s">
        <v>214</v>
      </c>
      <c r="C25" s="51">
        <v>4</v>
      </c>
      <c r="D25" s="51"/>
      <c r="E25" s="51">
        <v>4</v>
      </c>
      <c r="F25" s="42"/>
      <c r="G25" s="42"/>
    </row>
    <row r="26" spans="1:7" ht="18" customHeight="1">
      <c r="A26" s="50" t="s">
        <v>215</v>
      </c>
      <c r="B26" s="50" t="s">
        <v>216</v>
      </c>
      <c r="C26" s="51">
        <v>1.7</v>
      </c>
      <c r="D26" s="51"/>
      <c r="E26" s="51">
        <v>1.7</v>
      </c>
      <c r="F26" s="42"/>
      <c r="G26" s="42"/>
    </row>
    <row r="27" spans="1:7" ht="18" customHeight="1">
      <c r="A27" s="50" t="s">
        <v>217</v>
      </c>
      <c r="B27" s="50" t="s">
        <v>218</v>
      </c>
      <c r="C27" s="51">
        <v>36.299999999999997</v>
      </c>
      <c r="D27" s="51"/>
      <c r="E27" s="51">
        <v>36.299999999999997</v>
      </c>
      <c r="F27" s="42"/>
      <c r="G27" s="42"/>
    </row>
    <row r="28" spans="1:7" ht="18" customHeight="1">
      <c r="A28" s="50" t="s">
        <v>219</v>
      </c>
      <c r="B28" s="50" t="s">
        <v>220</v>
      </c>
      <c r="C28" s="51">
        <v>28.45</v>
      </c>
      <c r="D28" s="51"/>
      <c r="E28" s="51">
        <v>28.45</v>
      </c>
      <c r="F28" s="42"/>
      <c r="G28" s="42"/>
    </row>
    <row r="29" spans="1:7" ht="18" customHeight="1">
      <c r="A29" s="50" t="s">
        <v>221</v>
      </c>
      <c r="B29" s="50" t="s">
        <v>191</v>
      </c>
      <c r="C29" s="51">
        <v>306.22680000000003</v>
      </c>
      <c r="D29" s="51">
        <v>306.22680000000003</v>
      </c>
      <c r="E29" s="51"/>
      <c r="F29" s="42"/>
      <c r="G29" s="42"/>
    </row>
    <row r="30" spans="1:7" ht="18" customHeight="1">
      <c r="A30" s="50" t="s">
        <v>221</v>
      </c>
      <c r="B30" s="50" t="s">
        <v>192</v>
      </c>
      <c r="C30" s="51">
        <v>477.92739999999998</v>
      </c>
      <c r="D30" s="51">
        <v>477.92739999999998</v>
      </c>
      <c r="E30" s="51"/>
      <c r="F30" s="42"/>
      <c r="G30" s="42"/>
    </row>
    <row r="31" spans="1:7" ht="18" customHeight="1">
      <c r="A31" s="50" t="s">
        <v>221</v>
      </c>
      <c r="B31" s="50" t="s">
        <v>194</v>
      </c>
      <c r="C31" s="51">
        <v>160.89599999999999</v>
      </c>
      <c r="D31" s="51">
        <v>160.89599999999999</v>
      </c>
      <c r="E31" s="51"/>
      <c r="F31" s="42"/>
      <c r="G31" s="42"/>
    </row>
    <row r="32" spans="1:7" ht="18" customHeight="1">
      <c r="A32" s="50" t="s">
        <v>221</v>
      </c>
      <c r="B32" s="50" t="s">
        <v>196</v>
      </c>
      <c r="C32" s="51">
        <v>238.66409999999999</v>
      </c>
      <c r="D32" s="51">
        <v>238.66409999999999</v>
      </c>
      <c r="E32" s="51"/>
      <c r="F32" s="42"/>
      <c r="G32" s="42"/>
    </row>
    <row r="33" spans="1:7" ht="18" customHeight="1">
      <c r="A33" s="50" t="s">
        <v>221</v>
      </c>
      <c r="B33" s="50" t="s">
        <v>197</v>
      </c>
      <c r="C33" s="51">
        <v>119.33199999999999</v>
      </c>
      <c r="D33" s="51">
        <v>119.33199999999999</v>
      </c>
      <c r="E33" s="51"/>
      <c r="F33" s="42"/>
      <c r="G33" s="42"/>
    </row>
    <row r="34" spans="1:7" ht="18" customHeight="1">
      <c r="A34" s="50" t="s">
        <v>221</v>
      </c>
      <c r="B34" s="50" t="s">
        <v>198</v>
      </c>
      <c r="C34" s="51">
        <v>204.1524</v>
      </c>
      <c r="D34" s="51">
        <v>204.1524</v>
      </c>
      <c r="E34" s="51"/>
      <c r="F34" s="42"/>
      <c r="G34" s="42"/>
    </row>
    <row r="35" spans="1:7" ht="18" customHeight="1">
      <c r="A35" s="50" t="s">
        <v>221</v>
      </c>
      <c r="B35" s="50" t="s">
        <v>222</v>
      </c>
      <c r="C35" s="51">
        <v>62.495600000000003</v>
      </c>
      <c r="D35" s="51">
        <v>62.495600000000003</v>
      </c>
      <c r="E35" s="51"/>
      <c r="F35" s="42"/>
      <c r="G35" s="42"/>
    </row>
    <row r="36" spans="1:7" ht="18" customHeight="1">
      <c r="A36" s="50" t="s">
        <v>221</v>
      </c>
      <c r="B36" s="50" t="s">
        <v>199</v>
      </c>
      <c r="C36" s="51">
        <v>16.665800000000001</v>
      </c>
      <c r="D36" s="51">
        <v>16.665800000000001</v>
      </c>
      <c r="E36" s="51"/>
      <c r="F36" s="42"/>
      <c r="G36" s="42"/>
    </row>
    <row r="37" spans="1:7" ht="18" customHeight="1">
      <c r="A37" s="50" t="s">
        <v>221</v>
      </c>
      <c r="B37" s="50" t="s">
        <v>201</v>
      </c>
      <c r="C37" s="51">
        <v>225.61199999999999</v>
      </c>
      <c r="D37" s="51">
        <v>225.61199999999999</v>
      </c>
      <c r="E37" s="51"/>
      <c r="F37" s="42"/>
      <c r="G37" s="42"/>
    </row>
    <row r="38" spans="1:7" s="37" customFormat="1" ht="18" customHeight="1">
      <c r="A38" s="50" t="s">
        <v>223</v>
      </c>
      <c r="B38" s="50" t="s">
        <v>224</v>
      </c>
      <c r="C38" s="51">
        <v>2.1459999999999999</v>
      </c>
      <c r="D38" s="51"/>
      <c r="E38" s="51">
        <v>2.1459999999999999</v>
      </c>
    </row>
    <row r="39" spans="1:7" ht="18" customHeight="1">
      <c r="A39" s="50" t="s">
        <v>225</v>
      </c>
      <c r="B39" s="50" t="s">
        <v>226</v>
      </c>
      <c r="C39" s="51">
        <v>0.108</v>
      </c>
      <c r="D39" s="51">
        <v>0.108</v>
      </c>
      <c r="E39" s="51"/>
      <c r="F39" s="42"/>
      <c r="G39" s="42"/>
    </row>
    <row r="40" spans="1:7" ht="18" customHeight="1">
      <c r="A40" s="50" t="s">
        <v>227</v>
      </c>
      <c r="B40" s="50" t="s">
        <v>228</v>
      </c>
      <c r="C40" s="51">
        <v>87.104200000000006</v>
      </c>
      <c r="D40" s="51">
        <v>87.104200000000006</v>
      </c>
      <c r="E40" s="51"/>
      <c r="F40" s="42"/>
      <c r="G40" s="42"/>
    </row>
    <row r="41" spans="1:7" ht="18" customHeight="1">
      <c r="A41" s="52"/>
      <c r="B41" s="53" t="s">
        <v>229</v>
      </c>
      <c r="C41" s="54">
        <v>7358.3207279999997</v>
      </c>
      <c r="D41" s="54">
        <v>6849.6977280000001</v>
      </c>
      <c r="E41" s="55">
        <v>508.62299999999999</v>
      </c>
      <c r="F41" s="42"/>
      <c r="G41" s="42"/>
    </row>
    <row r="42" spans="1:7">
      <c r="A42" s="42"/>
      <c r="B42" s="42"/>
      <c r="C42" s="56"/>
      <c r="D42" s="56"/>
      <c r="E42" s="56"/>
      <c r="F42" s="42"/>
      <c r="G42" s="42"/>
    </row>
    <row r="43" spans="1:7">
      <c r="A43" s="42"/>
      <c r="B43" s="42"/>
      <c r="C43" s="56"/>
      <c r="D43" s="56"/>
      <c r="E43" s="56"/>
      <c r="F43" s="42"/>
      <c r="G43" s="42"/>
    </row>
    <row r="44" spans="1:7">
      <c r="A44" s="42"/>
      <c r="B44" s="42"/>
      <c r="C44" s="56"/>
      <c r="D44" s="56"/>
      <c r="E44" s="56"/>
      <c r="F44" s="42"/>
      <c r="G44" s="42"/>
    </row>
    <row r="45" spans="1:7">
      <c r="A45" s="42"/>
      <c r="B45" s="42"/>
      <c r="C45" s="56"/>
      <c r="D45" s="56"/>
      <c r="E45" s="56"/>
      <c r="F45" s="42"/>
      <c r="G45" s="42"/>
    </row>
    <row r="46" spans="1:7">
      <c r="A46" s="42"/>
      <c r="B46" s="42"/>
      <c r="C46" s="56"/>
      <c r="D46" s="56"/>
      <c r="E46" s="56"/>
      <c r="F46" s="42"/>
      <c r="G46" s="42"/>
    </row>
    <row r="47" spans="1:7">
      <c r="A47" s="42"/>
      <c r="B47" s="42"/>
      <c r="C47" s="56"/>
      <c r="D47" s="56"/>
      <c r="E47" s="56"/>
      <c r="F47" s="42"/>
      <c r="G47" s="42"/>
    </row>
    <row r="48" spans="1:7">
      <c r="A48" s="42"/>
      <c r="B48" s="42"/>
      <c r="C48" s="56"/>
      <c r="D48" s="56"/>
      <c r="E48" s="56"/>
      <c r="F48" s="42"/>
      <c r="G48" s="42"/>
    </row>
    <row r="49" spans="1:7">
      <c r="A49" s="42"/>
      <c r="B49" s="42"/>
      <c r="C49" s="56"/>
      <c r="D49" s="56"/>
      <c r="E49" s="56"/>
      <c r="F49" s="42"/>
      <c r="G49" s="42"/>
    </row>
    <row r="50" spans="1:7">
      <c r="A50" s="42"/>
      <c r="B50" s="42"/>
      <c r="C50" s="56"/>
      <c r="D50" s="56"/>
      <c r="E50" s="56"/>
      <c r="F50" s="42"/>
      <c r="G50" s="42"/>
    </row>
    <row r="51" spans="1:7">
      <c r="A51" s="42"/>
      <c r="B51" s="42"/>
      <c r="C51" s="56"/>
      <c r="D51" s="56"/>
      <c r="E51" s="56"/>
      <c r="F51" s="42"/>
      <c r="G51" s="42"/>
    </row>
    <row r="52" spans="1:7">
      <c r="A52" s="42"/>
      <c r="B52" s="42"/>
      <c r="C52" s="56"/>
      <c r="D52" s="56"/>
      <c r="E52" s="56"/>
      <c r="F52" s="42"/>
      <c r="G52" s="42"/>
    </row>
    <row r="53" spans="1:7">
      <c r="A53" s="42"/>
      <c r="B53" s="42"/>
      <c r="C53" s="56"/>
      <c r="D53" s="56"/>
      <c r="E53" s="56"/>
      <c r="F53" s="42"/>
      <c r="G53" s="42"/>
    </row>
    <row r="54" spans="1:7">
      <c r="A54" s="42"/>
      <c r="B54" s="42"/>
      <c r="C54" s="56"/>
      <c r="D54" s="56"/>
      <c r="E54" s="56"/>
      <c r="F54" s="42"/>
      <c r="G54" s="42"/>
    </row>
    <row r="55" spans="1:7">
      <c r="A55" s="42"/>
      <c r="B55" s="42"/>
      <c r="C55" s="56"/>
      <c r="D55" s="56"/>
      <c r="E55" s="56"/>
      <c r="F55" s="42"/>
      <c r="G55" s="42"/>
    </row>
    <row r="56" spans="1:7">
      <c r="A56" s="42"/>
      <c r="B56" s="42"/>
      <c r="C56" s="56"/>
      <c r="D56" s="56"/>
      <c r="E56" s="56"/>
      <c r="F56" s="42"/>
      <c r="G56" s="42"/>
    </row>
    <row r="57" spans="1:7">
      <c r="A57" s="42"/>
      <c r="B57" s="42"/>
      <c r="C57" s="56"/>
      <c r="D57" s="56"/>
      <c r="E57" s="56"/>
      <c r="F57" s="42"/>
      <c r="G57" s="42"/>
    </row>
    <row r="58" spans="1:7">
      <c r="A58" s="42"/>
      <c r="B58" s="42"/>
      <c r="C58" s="56"/>
      <c r="D58" s="56"/>
      <c r="E58" s="56"/>
      <c r="F58" s="42"/>
      <c r="G58" s="42"/>
    </row>
    <row r="59" spans="1:7">
      <c r="A59" s="42"/>
      <c r="B59" s="42"/>
      <c r="C59" s="56"/>
      <c r="D59" s="56"/>
      <c r="E59" s="56"/>
      <c r="F59" s="42"/>
      <c r="G59" s="42"/>
    </row>
  </sheetData>
  <autoFilter ref="A6:G41"/>
  <mergeCells count="5">
    <mergeCell ref="A3:E3"/>
    <mergeCell ref="A4:B4"/>
    <mergeCell ref="C5:E5"/>
    <mergeCell ref="A5:A6"/>
    <mergeCell ref="B5:B6"/>
  </mergeCells>
  <phoneticPr fontId="38" type="noConversion"/>
  <printOptions horizontalCentered="1"/>
  <pageMargins left="0.75138888888888899" right="0.75138888888888899" top="0.86527777777777803" bottom="0.90416666666666701" header="0.51180555555555596" footer="0.51180555555555596"/>
  <pageSetup paperSize="9" scale="9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D10" sqref="D10"/>
    </sheetView>
  </sheetViews>
  <sheetFormatPr defaultColWidth="9" defaultRowHeight="12"/>
  <cols>
    <col min="1" max="1" width="9" style="20"/>
    <col min="2" max="2" width="29.25" style="20" customWidth="1"/>
    <col min="3" max="3" width="9" style="20"/>
    <col min="4" max="4" width="18.875" style="20" customWidth="1"/>
    <col min="5" max="5" width="8.375" style="20" customWidth="1"/>
    <col min="6" max="6" width="11.125" style="20" customWidth="1"/>
    <col min="7" max="16384" width="9" style="20"/>
  </cols>
  <sheetData>
    <row r="1" spans="1:9" s="19" customFormat="1" ht="20.25" customHeight="1">
      <c r="A1" s="206" t="s">
        <v>179</v>
      </c>
      <c r="B1" s="206"/>
      <c r="C1" s="206"/>
      <c r="D1" s="206"/>
      <c r="E1" s="206"/>
      <c r="F1" s="206"/>
      <c r="G1" s="206"/>
      <c r="H1" s="206"/>
      <c r="I1" s="206"/>
    </row>
    <row r="2" spans="1:9" s="19" customFormat="1" ht="20.25" customHeight="1">
      <c r="A2" s="206" t="s">
        <v>230</v>
      </c>
      <c r="B2" s="206"/>
      <c r="C2" s="206"/>
      <c r="D2" s="206"/>
      <c r="E2" s="206"/>
      <c r="F2" s="206"/>
      <c r="G2" s="206"/>
      <c r="H2" s="206"/>
      <c r="I2" s="206"/>
    </row>
    <row r="3" spans="1:9" ht="20.25" customHeight="1">
      <c r="A3" s="224"/>
      <c r="B3" s="224"/>
      <c r="C3" s="224"/>
      <c r="D3" s="224"/>
      <c r="E3" s="224"/>
      <c r="F3" s="224"/>
      <c r="G3" s="224"/>
      <c r="H3" s="224"/>
      <c r="I3" s="224"/>
    </row>
    <row r="4" spans="1:9" ht="15" customHeight="1">
      <c r="A4" s="21"/>
      <c r="B4" s="22"/>
      <c r="C4" s="22"/>
      <c r="D4" s="22"/>
      <c r="E4" s="22"/>
      <c r="F4" s="22"/>
      <c r="G4" s="22"/>
      <c r="H4" s="225" t="s">
        <v>36</v>
      </c>
      <c r="I4" s="225"/>
    </row>
    <row r="5" spans="1:9" ht="42" customHeight="1">
      <c r="A5" s="226" t="s">
        <v>37</v>
      </c>
      <c r="B5" s="226"/>
      <c r="C5" s="226" t="s">
        <v>185</v>
      </c>
      <c r="D5" s="226"/>
      <c r="E5" s="226" t="s">
        <v>231</v>
      </c>
      <c r="F5" s="226"/>
      <c r="G5" s="226" t="s">
        <v>232</v>
      </c>
      <c r="H5" s="226"/>
      <c r="I5" s="226"/>
    </row>
    <row r="6" spans="1:9" ht="42" customHeight="1">
      <c r="A6" s="23" t="s">
        <v>48</v>
      </c>
      <c r="B6" s="23" t="s">
        <v>49</v>
      </c>
      <c r="C6" s="23" t="s">
        <v>48</v>
      </c>
      <c r="D6" s="23" t="s">
        <v>49</v>
      </c>
      <c r="E6" s="23" t="s">
        <v>48</v>
      </c>
      <c r="F6" s="23" t="s">
        <v>49</v>
      </c>
      <c r="G6" s="23" t="s">
        <v>38</v>
      </c>
      <c r="H6" s="23" t="s">
        <v>141</v>
      </c>
      <c r="I6" s="23" t="s">
        <v>142</v>
      </c>
    </row>
    <row r="7" spans="1:9" ht="42" customHeight="1">
      <c r="A7" s="24" t="s">
        <v>151</v>
      </c>
      <c r="B7" s="25" t="s">
        <v>108</v>
      </c>
      <c r="C7" s="26"/>
      <c r="D7" s="26"/>
      <c r="E7" s="26"/>
      <c r="F7" s="26"/>
      <c r="G7" s="27">
        <f>G8</f>
        <v>3142.81</v>
      </c>
      <c r="H7" s="27"/>
      <c r="I7" s="27">
        <f>I8</f>
        <v>3142.81</v>
      </c>
    </row>
    <row r="8" spans="1:9" ht="42" customHeight="1">
      <c r="A8" s="24" t="s">
        <v>152</v>
      </c>
      <c r="B8" s="25" t="s">
        <v>111</v>
      </c>
      <c r="C8" s="26"/>
      <c r="D8" s="26"/>
      <c r="E8" s="26"/>
      <c r="F8" s="26"/>
      <c r="G8" s="27">
        <f>G9+G10+G11</f>
        <v>3142.81</v>
      </c>
      <c r="H8" s="27"/>
      <c r="I8" s="27">
        <f>I9+I10+I11</f>
        <v>3142.81</v>
      </c>
    </row>
    <row r="9" spans="1:9" ht="42" customHeight="1">
      <c r="A9" s="24">
        <v>2120803</v>
      </c>
      <c r="B9" s="24" t="s">
        <v>112</v>
      </c>
      <c r="C9" s="26">
        <v>50205</v>
      </c>
      <c r="D9" s="28" t="s">
        <v>233</v>
      </c>
      <c r="E9" s="26">
        <v>30227</v>
      </c>
      <c r="F9" s="28" t="s">
        <v>233</v>
      </c>
      <c r="G9" s="29">
        <v>287.81</v>
      </c>
      <c r="H9" s="27"/>
      <c r="I9" s="29">
        <v>287.81</v>
      </c>
    </row>
    <row r="10" spans="1:9" ht="42" customHeight="1">
      <c r="A10" s="24" t="s">
        <v>153</v>
      </c>
      <c r="B10" s="24" t="s">
        <v>113</v>
      </c>
      <c r="C10" s="26">
        <v>50205</v>
      </c>
      <c r="D10" s="28" t="s">
        <v>233</v>
      </c>
      <c r="E10" s="26">
        <v>30227</v>
      </c>
      <c r="F10" s="28" t="s">
        <v>233</v>
      </c>
      <c r="G10" s="27">
        <v>2462.02</v>
      </c>
      <c r="H10" s="27"/>
      <c r="I10" s="34">
        <v>2462.02</v>
      </c>
    </row>
    <row r="11" spans="1:9" ht="42" customHeight="1">
      <c r="A11" s="24" t="s">
        <v>153</v>
      </c>
      <c r="B11" s="24" t="s">
        <v>113</v>
      </c>
      <c r="C11" s="26">
        <v>50305</v>
      </c>
      <c r="D11" s="28" t="s">
        <v>234</v>
      </c>
      <c r="E11" s="26">
        <v>31009</v>
      </c>
      <c r="F11" s="28" t="s">
        <v>235</v>
      </c>
      <c r="G11" s="27">
        <v>392.98</v>
      </c>
      <c r="H11" s="27"/>
      <c r="I11" s="34">
        <v>392.98</v>
      </c>
    </row>
    <row r="12" spans="1:9" ht="42" customHeight="1">
      <c r="A12" s="26"/>
      <c r="B12" s="30"/>
      <c r="C12" s="30"/>
      <c r="D12" s="30"/>
      <c r="E12" s="30"/>
      <c r="F12" s="30"/>
      <c r="G12" s="31"/>
      <c r="H12" s="31"/>
      <c r="I12" s="31"/>
    </row>
    <row r="13" spans="1:9" ht="42" customHeight="1">
      <c r="A13" s="26"/>
      <c r="B13" s="30"/>
      <c r="C13" s="30"/>
      <c r="D13" s="30"/>
      <c r="E13" s="30"/>
      <c r="F13" s="30"/>
      <c r="G13" s="31"/>
      <c r="H13" s="31"/>
      <c r="I13" s="31"/>
    </row>
    <row r="14" spans="1:9" ht="42" customHeight="1">
      <c r="A14" s="227" t="s">
        <v>229</v>
      </c>
      <c r="B14" s="227"/>
      <c r="C14" s="227"/>
      <c r="D14" s="227"/>
      <c r="E14" s="227"/>
      <c r="F14" s="227"/>
      <c r="G14" s="27"/>
      <c r="H14" s="32"/>
      <c r="I14" s="27">
        <f>I7</f>
        <v>3142.81</v>
      </c>
    </row>
    <row r="15" spans="1:9">
      <c r="A15" s="33" t="s">
        <v>147</v>
      </c>
    </row>
    <row r="16" spans="1:9">
      <c r="A16" s="33" t="s">
        <v>147</v>
      </c>
    </row>
  </sheetData>
  <mergeCells count="9">
    <mergeCell ref="A14:F14"/>
    <mergeCell ref="A1:I1"/>
    <mergeCell ref="A2:I2"/>
    <mergeCell ref="A3:I3"/>
    <mergeCell ref="H4:I4"/>
    <mergeCell ref="A5:B5"/>
    <mergeCell ref="C5:D5"/>
    <mergeCell ref="E5:F5"/>
    <mergeCell ref="G5:I5"/>
  </mergeCells>
  <phoneticPr fontId="38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B24"/>
  <sheetViews>
    <sheetView workbookViewId="0">
      <selection activeCell="B7" sqref="B7"/>
    </sheetView>
  </sheetViews>
  <sheetFormatPr defaultColWidth="9" defaultRowHeight="13.5"/>
  <cols>
    <col min="1" max="1" width="32.25" customWidth="1"/>
    <col min="2" max="2" width="23.25" customWidth="1"/>
  </cols>
  <sheetData>
    <row r="1" spans="1:2" ht="20.25" customHeight="1">
      <c r="A1" s="228" t="s">
        <v>179</v>
      </c>
      <c r="B1" s="228"/>
    </row>
    <row r="2" spans="1:2" ht="40.5" customHeight="1">
      <c r="A2" s="228" t="s">
        <v>236</v>
      </c>
      <c r="B2" s="228"/>
    </row>
    <row r="3" spans="1:2" ht="20.25" customHeight="1">
      <c r="A3" s="228" t="s">
        <v>237</v>
      </c>
      <c r="B3" s="228"/>
    </row>
    <row r="4" spans="1:2" ht="15" customHeight="1">
      <c r="A4" s="12"/>
      <c r="B4" s="13" t="s">
        <v>36</v>
      </c>
    </row>
    <row r="5" spans="1:2" ht="32.1" customHeight="1">
      <c r="A5" s="14" t="s">
        <v>238</v>
      </c>
      <c r="B5" s="14" t="s">
        <v>239</v>
      </c>
    </row>
    <row r="6" spans="1:2" ht="32.1" customHeight="1">
      <c r="A6" s="15" t="s">
        <v>229</v>
      </c>
      <c r="B6" s="15">
        <f>B7+B8+B9</f>
        <v>38</v>
      </c>
    </row>
    <row r="7" spans="1:2" ht="23.1" customHeight="1">
      <c r="A7" s="16" t="s">
        <v>240</v>
      </c>
      <c r="B7" s="17"/>
    </row>
    <row r="8" spans="1:2" ht="23.1" customHeight="1">
      <c r="A8" s="16" t="s">
        <v>241</v>
      </c>
      <c r="B8" s="17">
        <v>1.7</v>
      </c>
    </row>
    <row r="9" spans="1:2" ht="23.1" customHeight="1">
      <c r="A9" s="16" t="s">
        <v>242</v>
      </c>
      <c r="B9" s="17">
        <v>36.299999999999997</v>
      </c>
    </row>
    <row r="10" spans="1:2" ht="23.1" customHeight="1">
      <c r="A10" s="16" t="s">
        <v>243</v>
      </c>
      <c r="B10" s="17">
        <v>36.299999999999997</v>
      </c>
    </row>
    <row r="11" spans="1:2" ht="23.1" customHeight="1">
      <c r="A11" s="16" t="s">
        <v>244</v>
      </c>
      <c r="B11" s="17"/>
    </row>
    <row r="12" spans="1:2">
      <c r="A12" s="18" t="s">
        <v>147</v>
      </c>
    </row>
    <row r="13" spans="1:2">
      <c r="A13" s="18" t="s">
        <v>147</v>
      </c>
    </row>
    <row r="14" spans="1:2">
      <c r="A14" s="18" t="s">
        <v>147</v>
      </c>
    </row>
    <row r="15" spans="1:2">
      <c r="A15" s="18" t="s">
        <v>147</v>
      </c>
    </row>
    <row r="16" spans="1:2">
      <c r="A16" s="18" t="s">
        <v>147</v>
      </c>
    </row>
    <row r="17" spans="1:1">
      <c r="A17" s="18" t="s">
        <v>147</v>
      </c>
    </row>
    <row r="18" spans="1:1">
      <c r="A18" s="18" t="s">
        <v>147</v>
      </c>
    </row>
    <row r="24" spans="1:1" ht="24" customHeight="1"/>
  </sheetData>
  <mergeCells count="3">
    <mergeCell ref="A1:B1"/>
    <mergeCell ref="A2:B2"/>
    <mergeCell ref="A3:B3"/>
  </mergeCells>
  <phoneticPr fontId="38" type="noConversion"/>
  <printOptions horizontalCentered="1"/>
  <pageMargins left="0.75138888888888899" right="0.75138888888888899" top="1" bottom="1" header="0.51180555555555596" footer="0.5118055555555559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G6" sqref="G6"/>
    </sheetView>
  </sheetViews>
  <sheetFormatPr defaultColWidth="9" defaultRowHeight="48.95" customHeight="1"/>
  <cols>
    <col min="1" max="1" width="9" style="3"/>
    <col min="2" max="7" width="16.25" style="3" customWidth="1"/>
    <col min="8" max="16384" width="9" style="3"/>
  </cols>
  <sheetData>
    <row r="1" spans="1:7" ht="48.95" customHeight="1">
      <c r="A1" s="229" t="s">
        <v>245</v>
      </c>
      <c r="B1" s="229"/>
      <c r="C1" s="229"/>
      <c r="D1" s="229"/>
      <c r="E1" s="229"/>
      <c r="F1" s="229"/>
      <c r="G1" s="229"/>
    </row>
    <row r="2" spans="1:7" ht="48.95" customHeight="1">
      <c r="A2" s="4"/>
      <c r="B2" s="4"/>
      <c r="C2" s="4"/>
      <c r="D2" s="4"/>
      <c r="E2" s="230" t="s">
        <v>246</v>
      </c>
      <c r="F2" s="230"/>
      <c r="G2" s="230"/>
    </row>
    <row r="3" spans="1:7" ht="48.95" customHeight="1">
      <c r="A3" s="232" t="s">
        <v>247</v>
      </c>
      <c r="B3" s="231" t="s">
        <v>146</v>
      </c>
      <c r="C3" s="231" t="s">
        <v>248</v>
      </c>
      <c r="D3" s="231"/>
      <c r="E3" s="231"/>
      <c r="F3" s="231"/>
      <c r="G3" s="231" t="s">
        <v>249</v>
      </c>
    </row>
    <row r="4" spans="1:7" ht="48.95" customHeight="1">
      <c r="A4" s="232"/>
      <c r="B4" s="231"/>
      <c r="C4" s="5" t="s">
        <v>38</v>
      </c>
      <c r="D4" s="5" t="s">
        <v>250</v>
      </c>
      <c r="E4" s="5" t="s">
        <v>251</v>
      </c>
      <c r="F4" s="5" t="s">
        <v>252</v>
      </c>
      <c r="G4" s="231"/>
    </row>
    <row r="5" spans="1:7" ht="48.95" customHeight="1">
      <c r="A5" s="5" t="s">
        <v>38</v>
      </c>
      <c r="B5" s="6">
        <f>B6+B7+B8</f>
        <v>690</v>
      </c>
      <c r="C5" s="6">
        <f>C6+C7+C8</f>
        <v>0</v>
      </c>
      <c r="D5" s="6">
        <f>D6+D7+D8</f>
        <v>690</v>
      </c>
      <c r="E5" s="7"/>
      <c r="F5" s="8"/>
      <c r="G5" s="8"/>
    </row>
    <row r="6" spans="1:7" ht="48.95" customHeight="1">
      <c r="A6" s="5" t="s">
        <v>253</v>
      </c>
      <c r="B6" s="6"/>
      <c r="C6" s="6"/>
      <c r="D6" s="6"/>
      <c r="E6" s="7"/>
      <c r="F6" s="9"/>
      <c r="G6" s="10"/>
    </row>
    <row r="7" spans="1:7" ht="48.95" customHeight="1">
      <c r="A7" s="1" t="s">
        <v>254</v>
      </c>
      <c r="B7" s="6"/>
      <c r="C7" s="7"/>
      <c r="D7" s="7"/>
      <c r="E7" s="7"/>
      <c r="F7" s="9"/>
      <c r="G7" s="10"/>
    </row>
    <row r="8" spans="1:7" ht="48.95" customHeight="1">
      <c r="A8" s="1" t="s">
        <v>255</v>
      </c>
      <c r="B8" s="11">
        <v>690</v>
      </c>
      <c r="C8" s="11"/>
      <c r="D8" s="11">
        <v>690</v>
      </c>
      <c r="E8" s="9"/>
      <c r="F8" s="9"/>
      <c r="G8" s="10"/>
    </row>
  </sheetData>
  <mergeCells count="6">
    <mergeCell ref="A1:G1"/>
    <mergeCell ref="E2:G2"/>
    <mergeCell ref="C3:F3"/>
    <mergeCell ref="A3:A4"/>
    <mergeCell ref="B3:B4"/>
    <mergeCell ref="G3:G4"/>
  </mergeCells>
  <phoneticPr fontId="3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4</vt:i4>
      </vt:variant>
    </vt:vector>
  </HeadingPairs>
  <TitlesOfParts>
    <vt:vector size="13" baseType="lpstr">
      <vt:lpstr>2024年收支预算总表</vt:lpstr>
      <vt:lpstr>2024年收入预算表</vt:lpstr>
      <vt:lpstr>2024年支出预算表</vt:lpstr>
      <vt:lpstr>2024年财政拨款收支预算表</vt:lpstr>
      <vt:lpstr>2024年一般公共预算财政拨款支出预算表</vt:lpstr>
      <vt:lpstr>2024年一般公共预算财政拨款基本支出预算表</vt:lpstr>
      <vt:lpstr>2024年政府性基金预算财政拨款支出预算表</vt:lpstr>
      <vt:lpstr>2024年一般公共预算“三公经费“财政拨款支出预算表</vt:lpstr>
      <vt:lpstr>2024年政府采购预算明细表</vt:lpstr>
      <vt:lpstr>'2024年收入预算表'!Print_Titles</vt:lpstr>
      <vt:lpstr>'2024年一般公共预算财政拨款基本支出预算表'!Print_Titles</vt:lpstr>
      <vt:lpstr>'2024年一般公共预算财政拨款支出预算表'!Print_Titles</vt:lpstr>
      <vt:lpstr>'2024年支出预算表'!Print_Titles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史建军</cp:lastModifiedBy>
  <cp:lastPrinted>2024-02-27T08:34:25Z</cp:lastPrinted>
  <dcterms:created xsi:type="dcterms:W3CDTF">2019-02-15T06:33:00Z</dcterms:created>
  <dcterms:modified xsi:type="dcterms:W3CDTF">2024-02-27T08:44:33Z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FD94723609A0469996D497E06A64BB28</vt:lpwstr>
  </property>
</Properties>
</file>