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4120" windowHeight="13455" tabRatio="962" activeTab="4"/>
  </bookViews>
  <sheets>
    <sheet name="2024年收支预算总表" sheetId="1" r:id="rId1"/>
    <sheet name="2024年收入预算表" sheetId="2" r:id="rId2"/>
    <sheet name="2024年支出预算表" sheetId="3" r:id="rId3"/>
    <sheet name="2024年财政拨款收支预算表" sheetId="4" r:id="rId4"/>
    <sheet name="2024年一般公共预算财政拨款支出预算表" sheetId="5" r:id="rId5"/>
    <sheet name="2024年一般公共预算财政拨款基本支出预算表" sheetId="6" r:id="rId6"/>
    <sheet name="2024年政府性基金预算财政拨款支出预算表" sheetId="7" r:id="rId7"/>
    <sheet name="2024年一般公共预算“三公经费“财政拨款支出预算表" sheetId="8" r:id="rId8"/>
    <sheet name="2024年政府采购预算明细表" sheetId="11" r:id="rId9"/>
    <sheet name="项目支出绩效目标申报表" sheetId="10" r:id="rId10"/>
  </sheets>
  <definedNames>
    <definedName name="_xlnm._FilterDatabase" localSheetId="1" hidden="1">'2024年收入预算表'!$A$5:$M$80</definedName>
    <definedName name="_xlnm._FilterDatabase" localSheetId="4" hidden="1">'2024年一般公共预算财政拨款支出预算表'!$A$5:$E$5</definedName>
    <definedName name="_xlnm._FilterDatabase" localSheetId="2" hidden="1">'2024年支出预算表'!$A$4:$H$6</definedName>
    <definedName name="_xlnm.Print_Titles" localSheetId="1">'2024年收入预算表'!$1:$6</definedName>
    <definedName name="_xlnm.Print_Titles" localSheetId="5">'2024年一般公共预算财政拨款基本支出预算表'!$1:$6</definedName>
    <definedName name="_xlnm.Print_Titles" localSheetId="4">'2024年一般公共预算财政拨款支出预算表'!$1:$5</definedName>
    <definedName name="_xlnm.Print_Titles" localSheetId="2">'2024年支出预算表'!$1:$5</definedName>
  </definedNames>
  <calcPr calcId="124519"/>
</workbook>
</file>

<file path=xl/calcChain.xml><?xml version="1.0" encoding="utf-8"?>
<calcChain xmlns="http://schemas.openxmlformats.org/spreadsheetml/2006/main">
  <c r="D5" i="11"/>
  <c r="C5"/>
  <c r="B5"/>
  <c r="B6" i="8"/>
  <c r="I14" i="7"/>
  <c r="I8"/>
  <c r="G8"/>
  <c r="I7"/>
  <c r="G7"/>
  <c r="E42" i="6"/>
  <c r="D42"/>
  <c r="C42"/>
  <c r="E89" i="5"/>
  <c r="D89"/>
  <c r="C89"/>
  <c r="C88"/>
  <c r="E87"/>
  <c r="C87"/>
  <c r="E86"/>
  <c r="C86"/>
  <c r="E84"/>
  <c r="C84"/>
  <c r="E83"/>
  <c r="C83"/>
  <c r="E81"/>
  <c r="C81"/>
  <c r="E78"/>
  <c r="D78"/>
  <c r="C78"/>
  <c r="E74"/>
  <c r="D74"/>
  <c r="C74"/>
  <c r="E72"/>
  <c r="C72"/>
  <c r="E66"/>
  <c r="D66"/>
  <c r="C66"/>
  <c r="E65"/>
  <c r="D65"/>
  <c r="C65"/>
  <c r="E63"/>
  <c r="D63"/>
  <c r="C63"/>
  <c r="E60"/>
  <c r="D60"/>
  <c r="C60"/>
  <c r="E58"/>
  <c r="D58"/>
  <c r="C58"/>
  <c r="E56"/>
  <c r="C56"/>
  <c r="E55"/>
  <c r="D55"/>
  <c r="C55"/>
  <c r="E53"/>
  <c r="D53"/>
  <c r="C53"/>
  <c r="E52"/>
  <c r="D52"/>
  <c r="C52"/>
  <c r="C50"/>
  <c r="E48"/>
  <c r="D48"/>
  <c r="C48"/>
  <c r="C46"/>
  <c r="C45"/>
  <c r="E44"/>
  <c r="D44"/>
  <c r="C44"/>
  <c r="E42"/>
  <c r="D42"/>
  <c r="C42"/>
  <c r="E41"/>
  <c r="D41"/>
  <c r="C41"/>
  <c r="E39"/>
  <c r="D39"/>
  <c r="C39"/>
  <c r="E37"/>
  <c r="D37"/>
  <c r="C37"/>
  <c r="E34"/>
  <c r="D34"/>
  <c r="C34"/>
  <c r="C33"/>
  <c r="C32"/>
  <c r="E31"/>
  <c r="D31"/>
  <c r="C31"/>
  <c r="C30"/>
  <c r="C29"/>
  <c r="C28"/>
  <c r="C27"/>
  <c r="E26"/>
  <c r="D26"/>
  <c r="C26"/>
  <c r="E24"/>
  <c r="D24"/>
  <c r="C24"/>
  <c r="E23"/>
  <c r="D23"/>
  <c r="C23"/>
  <c r="C22"/>
  <c r="E21"/>
  <c r="D21"/>
  <c r="C21"/>
  <c r="E20"/>
  <c r="D20"/>
  <c r="C20"/>
  <c r="C19"/>
  <c r="E18"/>
  <c r="D18"/>
  <c r="C18"/>
  <c r="C17"/>
  <c r="C16"/>
  <c r="C15"/>
  <c r="E14"/>
  <c r="D14"/>
  <c r="C14"/>
  <c r="C13"/>
  <c r="C12"/>
  <c r="C11"/>
  <c r="E10"/>
  <c r="D10"/>
  <c r="C10"/>
  <c r="C9"/>
  <c r="C8"/>
  <c r="E7"/>
  <c r="C7"/>
  <c r="E6"/>
  <c r="D6"/>
  <c r="C6"/>
  <c r="F22" i="4"/>
  <c r="E22"/>
  <c r="D22"/>
  <c r="B22"/>
  <c r="D16"/>
  <c r="D15"/>
  <c r="D14"/>
  <c r="D13"/>
  <c r="D12"/>
  <c r="D11"/>
  <c r="D10"/>
  <c r="D9"/>
  <c r="E92" i="3"/>
  <c r="D92"/>
  <c r="C92"/>
  <c r="E91"/>
  <c r="D91"/>
  <c r="C91"/>
  <c r="E90"/>
  <c r="D90"/>
  <c r="C90"/>
  <c r="C89"/>
  <c r="E88"/>
  <c r="C88"/>
  <c r="E87"/>
  <c r="C87"/>
  <c r="E85"/>
  <c r="C85"/>
  <c r="E84"/>
  <c r="C84"/>
  <c r="E82"/>
  <c r="C82"/>
  <c r="E79"/>
  <c r="D79"/>
  <c r="C79"/>
  <c r="E75"/>
  <c r="D75"/>
  <c r="C75"/>
  <c r="E73"/>
  <c r="C73"/>
  <c r="E67"/>
  <c r="D67"/>
  <c r="C67"/>
  <c r="E66"/>
  <c r="D66"/>
  <c r="C66"/>
  <c r="E64"/>
  <c r="D64"/>
  <c r="C64"/>
  <c r="E61"/>
  <c r="D61"/>
  <c r="C61"/>
  <c r="E59"/>
  <c r="D59"/>
  <c r="C59"/>
  <c r="E57"/>
  <c r="C57"/>
  <c r="E56"/>
  <c r="D56"/>
  <c r="C56"/>
  <c r="E54"/>
  <c r="D54"/>
  <c r="C54"/>
  <c r="E53"/>
  <c r="D53"/>
  <c r="C53"/>
  <c r="C51"/>
  <c r="E49"/>
  <c r="D49"/>
  <c r="C49"/>
  <c r="C47"/>
  <c r="C46"/>
  <c r="E45"/>
  <c r="D45"/>
  <c r="C45"/>
  <c r="E43"/>
  <c r="D43"/>
  <c r="C43"/>
  <c r="E42"/>
  <c r="D42"/>
  <c r="C42"/>
  <c r="E40"/>
  <c r="D40"/>
  <c r="C40"/>
  <c r="E38"/>
  <c r="D38"/>
  <c r="C38"/>
  <c r="E35"/>
  <c r="D35"/>
  <c r="C35"/>
  <c r="C34"/>
  <c r="C33"/>
  <c r="E32"/>
  <c r="D32"/>
  <c r="C32"/>
  <c r="C31"/>
  <c r="C30"/>
  <c r="C29"/>
  <c r="C28"/>
  <c r="E27"/>
  <c r="D27"/>
  <c r="C27"/>
  <c r="E25"/>
  <c r="D25"/>
  <c r="C25"/>
  <c r="E24"/>
  <c r="D24"/>
  <c r="C24"/>
  <c r="C23"/>
  <c r="E22"/>
  <c r="D22"/>
  <c r="C22"/>
  <c r="E21"/>
  <c r="D21"/>
  <c r="C21"/>
  <c r="C20"/>
  <c r="E19"/>
  <c r="D19"/>
  <c r="C19"/>
  <c r="C18"/>
  <c r="C17"/>
  <c r="C16"/>
  <c r="E15"/>
  <c r="D15"/>
  <c r="C15"/>
  <c r="C14"/>
  <c r="C13"/>
  <c r="C12"/>
  <c r="E11"/>
  <c r="D11"/>
  <c r="C11"/>
  <c r="C10"/>
  <c r="C9"/>
  <c r="E8"/>
  <c r="C8"/>
  <c r="E7"/>
  <c r="D7"/>
  <c r="C7"/>
  <c r="E6"/>
  <c r="D6"/>
  <c r="C6"/>
  <c r="E5"/>
  <c r="D5"/>
  <c r="C5"/>
  <c r="E87" i="2"/>
  <c r="C87"/>
  <c r="E86"/>
  <c r="C86"/>
  <c r="E83"/>
  <c r="C83"/>
  <c r="E81"/>
  <c r="C81"/>
  <c r="E78"/>
  <c r="C78"/>
  <c r="E74"/>
  <c r="C74"/>
  <c r="E72"/>
  <c r="C72"/>
  <c r="E66"/>
  <c r="C66"/>
  <c r="E65"/>
  <c r="C65"/>
  <c r="E63"/>
  <c r="C63"/>
  <c r="F60"/>
  <c r="C60"/>
  <c r="E58"/>
  <c r="C58"/>
  <c r="E56"/>
  <c r="C56"/>
  <c r="F55"/>
  <c r="E55"/>
  <c r="C55"/>
  <c r="E53"/>
  <c r="C53"/>
  <c r="E52"/>
  <c r="C52"/>
  <c r="E48"/>
  <c r="C48"/>
  <c r="E45"/>
  <c r="C45"/>
  <c r="E43"/>
  <c r="C43"/>
  <c r="E42"/>
  <c r="C42"/>
  <c r="E40"/>
  <c r="C40"/>
  <c r="E38"/>
  <c r="C38"/>
  <c r="E35"/>
  <c r="C35"/>
  <c r="E32"/>
  <c r="C32"/>
  <c r="E27"/>
  <c r="C27"/>
  <c r="E25"/>
  <c r="C25"/>
  <c r="E24"/>
  <c r="C24"/>
  <c r="E22"/>
  <c r="C22"/>
  <c r="E21"/>
  <c r="C21"/>
  <c r="E19"/>
  <c r="C19"/>
  <c r="E15"/>
  <c r="C15"/>
  <c r="E11"/>
  <c r="C11"/>
  <c r="E8"/>
  <c r="C8"/>
  <c r="E7"/>
  <c r="C7"/>
  <c r="F6"/>
  <c r="E6"/>
  <c r="C6"/>
  <c r="D22" i="1"/>
  <c r="B22"/>
  <c r="D19"/>
  <c r="B18"/>
</calcChain>
</file>

<file path=xl/sharedStrings.xml><?xml version="1.0" encoding="utf-8"?>
<sst xmlns="http://schemas.openxmlformats.org/spreadsheetml/2006/main" count="3881" uniqueCount="995">
  <si>
    <t>大兴区魏善庄镇人民政府（本级）2024年预算公开套表</t>
  </si>
  <si>
    <r>
      <rPr>
        <sz val="10.5"/>
        <color indexed="8"/>
        <rFont val="宋体"/>
        <charset val="134"/>
      </rPr>
      <t>　</t>
    </r>
    <r>
      <rPr>
        <sz val="9"/>
        <color indexed="8"/>
        <rFont val="宋体"/>
        <charset val="134"/>
      </rPr>
      <t>单位：万元</t>
    </r>
  </si>
  <si>
    <t>收  入</t>
  </si>
  <si>
    <t>支  出</t>
  </si>
  <si>
    <t>项  目</t>
  </si>
  <si>
    <t>预算数</t>
  </si>
  <si>
    <t>项   目</t>
  </si>
  <si>
    <t>一、一般公共预算财政拨款收入</t>
  </si>
  <si>
    <t>一、一般公共服务支出</t>
  </si>
  <si>
    <t>二、政府性基金预算财政拨款收入</t>
  </si>
  <si>
    <t>二、公共安全支出</t>
  </si>
  <si>
    <t>三、事业收入</t>
  </si>
  <si>
    <t>三、教育支出</t>
  </si>
  <si>
    <t>其中：专户核拨的事业收入</t>
  </si>
  <si>
    <t>四、文化旅游体育与传媒支出</t>
  </si>
  <si>
    <t>四、事业单位经营收入</t>
  </si>
  <si>
    <t>五、社会保障和就业支出</t>
  </si>
  <si>
    <t>五、上级补助收入</t>
  </si>
  <si>
    <t>六、卫生健康支出</t>
  </si>
  <si>
    <t>六、附属单位上缴收入</t>
  </si>
  <si>
    <t>七、节能环保支出</t>
  </si>
  <si>
    <t>七、其他收入</t>
  </si>
  <si>
    <t>八、城乡社区支出</t>
  </si>
  <si>
    <t>九、农林水支出</t>
  </si>
  <si>
    <t>十、交通运输支出</t>
  </si>
  <si>
    <t>十一、自然资源海洋气象等支出</t>
  </si>
  <si>
    <t>本年收入合计</t>
  </si>
  <si>
    <t>十二、其他支出</t>
  </si>
  <si>
    <t>八、用事业基金弥补收支差额</t>
  </si>
  <si>
    <t>本年支出合计</t>
  </si>
  <si>
    <t>九、上年结转</t>
  </si>
  <si>
    <t>结转下年</t>
  </si>
  <si>
    <t xml:space="preserve">      收  入  总  计</t>
  </si>
  <si>
    <t xml:space="preserve">      支  出  总  计</t>
  </si>
  <si>
    <t>大兴区魏善庄镇2024年收入预算表</t>
  </si>
  <si>
    <t>单位：万元</t>
  </si>
  <si>
    <t>功能分类科目</t>
  </si>
  <si>
    <t>合计</t>
  </si>
  <si>
    <t>上年结转</t>
  </si>
  <si>
    <t>一般公共预算财政拨款收入</t>
  </si>
  <si>
    <t>政府性基金预算财政拨款收入</t>
  </si>
  <si>
    <t>事业收入</t>
  </si>
  <si>
    <t>事业单位经营收入</t>
  </si>
  <si>
    <t>上级补助收入</t>
  </si>
  <si>
    <t>附属单位上缴收入</t>
  </si>
  <si>
    <t>其他收入</t>
  </si>
  <si>
    <t>用事业基金弥补收支差额</t>
  </si>
  <si>
    <t>科目编码</t>
  </si>
  <si>
    <t>科目名称</t>
  </si>
  <si>
    <t>金额</t>
  </si>
  <si>
    <t xml:space="preserve">总计 </t>
  </si>
  <si>
    <t xml:space="preserve">  一般公共服务支出</t>
  </si>
  <si>
    <t>人大事务</t>
  </si>
  <si>
    <t>代表工作</t>
  </si>
  <si>
    <t>其他人大事务支出</t>
  </si>
  <si>
    <t>政府办公厅(室)及相关机构事务</t>
  </si>
  <si>
    <t>行政运行</t>
  </si>
  <si>
    <t>事业运行</t>
  </si>
  <si>
    <t>其他政府办公厅(室)及相关机构事务</t>
  </si>
  <si>
    <t>统计信息事务</t>
  </si>
  <si>
    <t>专项普查活动</t>
  </si>
  <si>
    <t>统计抽样调查</t>
  </si>
  <si>
    <t>其他统计信息事务支出</t>
  </si>
  <si>
    <t>组织事务</t>
  </si>
  <si>
    <t>一般行政管理事务</t>
  </si>
  <si>
    <t>文化旅游体育与传媒支出</t>
  </si>
  <si>
    <t>文化和旅游</t>
  </si>
  <si>
    <t>其他文化和旅游支出</t>
  </si>
  <si>
    <t>社会保障和就业支出</t>
  </si>
  <si>
    <t>民政管理事务</t>
  </si>
  <si>
    <t>其他民政管理事务支出</t>
  </si>
  <si>
    <t>行政事业单位养老支出</t>
  </si>
  <si>
    <t>行政单位离退休</t>
  </si>
  <si>
    <t>事业单位离退休</t>
  </si>
  <si>
    <t>机关事业单位基本养老保险缴费支出</t>
  </si>
  <si>
    <t>机关事业单位职业年金缴费支出</t>
  </si>
  <si>
    <t>就业补助</t>
  </si>
  <si>
    <t>公益性岗位补贴</t>
  </si>
  <si>
    <t>其他就业补助支出</t>
  </si>
  <si>
    <t>抚恤</t>
  </si>
  <si>
    <t>义务兵优待</t>
  </si>
  <si>
    <t>其他优抚支出</t>
  </si>
  <si>
    <t>残疾人事业</t>
  </si>
  <si>
    <t>其他残疾人事业支出</t>
  </si>
  <si>
    <t>其他社会保障和就业支出</t>
  </si>
  <si>
    <t>卫生健康支出</t>
  </si>
  <si>
    <t>计划生育事务</t>
  </si>
  <si>
    <t>其他计划生育事务支出</t>
  </si>
  <si>
    <t>行政事业单位医疗</t>
  </si>
  <si>
    <t>行政单位医疗</t>
  </si>
  <si>
    <t>事业单位医疗</t>
  </si>
  <si>
    <t>优抚对象医疗</t>
  </si>
  <si>
    <t>优抚对象医疗补助</t>
  </si>
  <si>
    <t>其他卫生健康支出</t>
  </si>
  <si>
    <t>节能环保支出</t>
  </si>
  <si>
    <t>污染防治</t>
  </si>
  <si>
    <t>大气</t>
  </si>
  <si>
    <t>城乡社区支出</t>
  </si>
  <si>
    <t>城乡社区规划与管理</t>
  </si>
  <si>
    <t>城乡社区环境卫生</t>
  </si>
  <si>
    <t>国有土地使用权出让收入安排的支出</t>
  </si>
  <si>
    <t>城市建设支出</t>
  </si>
  <si>
    <t>农村基础设施建设支出</t>
  </si>
  <si>
    <t>其他城乡社区支出</t>
  </si>
  <si>
    <t>农林水支出</t>
  </si>
  <si>
    <t>农业农村</t>
  </si>
  <si>
    <t>病虫害控制</t>
  </si>
  <si>
    <t>农业生产发展</t>
  </si>
  <si>
    <t>农村社会事业</t>
  </si>
  <si>
    <t>耕地建设与利用</t>
  </si>
  <si>
    <t>其他农业农村支出</t>
  </si>
  <si>
    <t>林业和草原</t>
  </si>
  <si>
    <t>森林资源培育</t>
  </si>
  <si>
    <t>水利</t>
  </si>
  <si>
    <t>水资源节约管理与保护</t>
  </si>
  <si>
    <t>农村供水</t>
  </si>
  <si>
    <t>其他水利支出</t>
  </si>
  <si>
    <t>农村综合改革</t>
  </si>
  <si>
    <t>对村级公益事业建设的补助</t>
  </si>
  <si>
    <t>对村民委员会和村党支部的补助</t>
  </si>
  <si>
    <t>普惠金融发展支出</t>
  </si>
  <si>
    <t>农业保险保费补贴</t>
  </si>
  <si>
    <t>交通运输支出</t>
  </si>
  <si>
    <t>铁路运输</t>
  </si>
  <si>
    <t>铁路安全</t>
  </si>
  <si>
    <t>自然资源海洋气象等支出</t>
  </si>
  <si>
    <t>自然资源事务</t>
  </si>
  <si>
    <t>自然资源调查与确权登记</t>
  </si>
  <si>
    <t>大兴区魏善庄镇2024年支出预算表</t>
  </si>
  <si>
    <t xml:space="preserve">                                                              单位：万元</t>
  </si>
  <si>
    <t>基本支出</t>
  </si>
  <si>
    <t>项目支出</t>
  </si>
  <si>
    <t>上缴上级支出</t>
  </si>
  <si>
    <t>事业单位经营支出</t>
  </si>
  <si>
    <t>对附属单位补助支出</t>
  </si>
  <si>
    <t>总计</t>
  </si>
  <si>
    <t xml:space="preserve"> </t>
  </si>
  <si>
    <t>一般公共预算支出合计</t>
  </si>
  <si>
    <t>一般公共服务支出</t>
  </si>
  <si>
    <t>公务员医疗补助</t>
  </si>
  <si>
    <t>政府性基金预算财政拨款支出合计</t>
  </si>
  <si>
    <t>212</t>
  </si>
  <si>
    <t>21208</t>
  </si>
  <si>
    <t>2120804</t>
  </si>
  <si>
    <t>大兴区魏善庄镇2024年财政拨款收支预算表</t>
  </si>
  <si>
    <t>收    入</t>
  </si>
  <si>
    <t>支    出</t>
  </si>
  <si>
    <t>一般公共预算财政拨款预算数</t>
  </si>
  <si>
    <t>政府性基金预算财政拨款预算数</t>
  </si>
  <si>
    <t>一、本年收入</t>
  </si>
  <si>
    <t>一、本年支出</t>
  </si>
  <si>
    <t>（一）一般公共预算拨款</t>
  </si>
  <si>
    <t>（一）一般公共服务支出</t>
  </si>
  <si>
    <t>（二）政府性基金预算拨款</t>
  </si>
  <si>
    <t>（二）公共安全支出</t>
  </si>
  <si>
    <t>（三）教育支出</t>
  </si>
  <si>
    <t>（四）文化旅游体育与传媒支出</t>
  </si>
  <si>
    <t>（五）社会保障和就业支出</t>
  </si>
  <si>
    <t>（六）卫生健康支出</t>
  </si>
  <si>
    <t>（七）节能环保支出</t>
  </si>
  <si>
    <t>（八）城乡社区支出</t>
  </si>
  <si>
    <t>（九）农林水支出</t>
  </si>
  <si>
    <t>（十）交通运输支出</t>
  </si>
  <si>
    <t>（十一）自然资源海洋气象等支出</t>
  </si>
  <si>
    <t>二、上年结转</t>
  </si>
  <si>
    <t>（十二）其他支出</t>
  </si>
  <si>
    <t>二、结转下年</t>
  </si>
  <si>
    <t>收入总计：</t>
  </si>
  <si>
    <t xml:space="preserve">  支出总计：</t>
  </si>
  <si>
    <t>大兴区魏善庄镇</t>
  </si>
  <si>
    <t>2024年一般公共预算财政拨款支出预算表</t>
  </si>
  <si>
    <t xml:space="preserve">                                                                    单位：万元</t>
  </si>
  <si>
    <t>2024年预算数</t>
  </si>
  <si>
    <t>小计</t>
  </si>
  <si>
    <t xml:space="preserve"> 大兴区魏善庄镇2024年一般公共预算财政拨款基本支出表</t>
  </si>
  <si>
    <t>金额单位：万元</t>
  </si>
  <si>
    <t>政府支出经济分类科目</t>
  </si>
  <si>
    <t>部门支出经济分类科目</t>
  </si>
  <si>
    <t>本年预算数</t>
  </si>
  <si>
    <t>人员经费</t>
  </si>
  <si>
    <t>公用经费</t>
  </si>
  <si>
    <t>50101-工资奖金津补贴</t>
  </si>
  <si>
    <t>30101-基本工资</t>
  </si>
  <si>
    <t>50102-社会保障缴费</t>
  </si>
  <si>
    <t>30109-职业年金缴费</t>
  </si>
  <si>
    <t>30110-职工基本医疗保险缴费</t>
  </si>
  <si>
    <t>30108-机关事业单位基本养老保险缴费</t>
  </si>
  <si>
    <t>30112-其他社会保障缴费</t>
  </si>
  <si>
    <t>50103-住房公积金</t>
  </si>
  <si>
    <t>30113-住房公积金</t>
  </si>
  <si>
    <t>50901-社会福利和救助</t>
  </si>
  <si>
    <t>30309-奖励金</t>
  </si>
  <si>
    <t>30102-津贴补贴</t>
  </si>
  <si>
    <t>30103-奖金</t>
  </si>
  <si>
    <t>30107-绩效工资</t>
  </si>
  <si>
    <t>50905-离退休费</t>
  </si>
  <si>
    <t>30302-退休费</t>
  </si>
  <si>
    <t>50201-办公经费</t>
  </si>
  <si>
    <t>30208-取暖费</t>
  </si>
  <si>
    <t>30228-工会经费</t>
  </si>
  <si>
    <t>30229-福利费</t>
  </si>
  <si>
    <t>30239-其他交通费用</t>
  </si>
  <si>
    <t>30206-电费</t>
  </si>
  <si>
    <t>50209-维修（护）费</t>
  </si>
  <si>
    <t>30213-维修（护）费</t>
  </si>
  <si>
    <t>50202-会议费</t>
  </si>
  <si>
    <t>30215-会议费</t>
  </si>
  <si>
    <t>30201-办公费</t>
  </si>
  <si>
    <t>50203-培训费</t>
  </si>
  <si>
    <t>30216-培训费</t>
  </si>
  <si>
    <t>30207-邮电费</t>
  </si>
  <si>
    <t>30209-物业管理费</t>
  </si>
  <si>
    <t>50206-公务接待费</t>
  </si>
  <si>
    <t>30217-公务接待费</t>
  </si>
  <si>
    <t>50208-公务用车运行维护费</t>
  </si>
  <si>
    <t>30231-公务用车运行维护费</t>
  </si>
  <si>
    <t>合    计</t>
  </si>
  <si>
    <t>2024年政府性基金预算财政拨款支出预算表</t>
  </si>
  <si>
    <t>部门指出经济分类科目</t>
  </si>
  <si>
    <t>本年政府性基金预算支出</t>
  </si>
  <si>
    <t>委托业务费</t>
  </si>
  <si>
    <t>土地征迁补偿和安置支出</t>
  </si>
  <si>
    <t>土地补偿</t>
  </si>
  <si>
    <t>2024年一般公共预算“三公经费”</t>
  </si>
  <si>
    <t>财政拨款支出预算表</t>
  </si>
  <si>
    <t>项    目</t>
  </si>
  <si>
    <t>2022年预算数</t>
  </si>
  <si>
    <t>1．因公出国（境）费用</t>
  </si>
  <si>
    <t>2．公务接待费</t>
  </si>
  <si>
    <t>3．公务用车费</t>
  </si>
  <si>
    <t xml:space="preserve">  其中：（1）公务用车运行维护费</t>
  </si>
  <si>
    <t xml:space="preserve">        （2）公务用车购置</t>
  </si>
  <si>
    <t>大兴区魏善庄镇2024年政府采购预算明细表</t>
  </si>
  <si>
    <t>单位:万元</t>
  </si>
  <si>
    <t>项目</t>
  </si>
  <si>
    <t>财政性资金</t>
  </si>
  <si>
    <t>非财政性资金</t>
  </si>
  <si>
    <t>一般公共预算</t>
  </si>
  <si>
    <t>政府性基金预算</t>
  </si>
  <si>
    <t>其他资金</t>
  </si>
  <si>
    <t>货物</t>
  </si>
  <si>
    <t>工程</t>
  </si>
  <si>
    <t>服务</t>
  </si>
  <si>
    <t>大兴区魏善庄镇项目支出绩效目标申报表（2024年度）</t>
  </si>
  <si>
    <t>单位名称</t>
  </si>
  <si>
    <t>项目名称</t>
  </si>
  <si>
    <t>项目类别</t>
  </si>
  <si>
    <t>项目经办人</t>
  </si>
  <si>
    <t>项目经办人电话</t>
  </si>
  <si>
    <t>项目总额</t>
  </si>
  <si>
    <t>其中：</t>
  </si>
  <si>
    <t>绩效目标</t>
  </si>
  <si>
    <t>一级指标</t>
  </si>
  <si>
    <t>二级指标</t>
  </si>
  <si>
    <t>三级指标</t>
  </si>
  <si>
    <t>绩效指标性质</t>
  </si>
  <si>
    <t>本年绩效指标值</t>
  </si>
  <si>
    <t>绩效度量单位</t>
  </si>
  <si>
    <t>财政资金</t>
  </si>
  <si>
    <t>204002-北京市大兴区魏善庄镇人民政府</t>
  </si>
  <si>
    <t>11011524T000002678704-农残抽检取样费</t>
  </si>
  <si>
    <t>部门项目</t>
  </si>
  <si>
    <t>9.000000</t>
  </si>
  <si>
    <t>为进一步提升农产品质量安全水平，统筹我镇农产品质量安全抽检工作，强化农产品质量安全监管力度，结合本镇农产品质量安全实际，制定本监测计划。</t>
  </si>
  <si>
    <t>产出指标</t>
  </si>
  <si>
    <t>数量指标</t>
  </si>
  <si>
    <t>农产品农残抽样数量</t>
  </si>
  <si>
    <t>＝</t>
  </si>
  <si>
    <t>4500</t>
  </si>
  <si>
    <t>个</t>
  </si>
  <si>
    <t>质量指标</t>
  </si>
  <si>
    <t>覆盖率</t>
  </si>
  <si>
    <t>100</t>
  </si>
  <si>
    <t>%</t>
  </si>
  <si>
    <t>时效指标</t>
  </si>
  <si>
    <t>全年规定时限完成率</t>
  </si>
  <si>
    <t>效益指标</t>
  </si>
  <si>
    <t>社会效益指标</t>
  </si>
  <si>
    <t>抽检农产品质量安全达标率</t>
  </si>
  <si>
    <t>满意度指标</t>
  </si>
  <si>
    <t>服务对象满意度指标</t>
  </si>
  <si>
    <t>魏善庄镇种植户满意度指标</t>
  </si>
  <si>
    <t>＞</t>
  </si>
  <si>
    <t>90</t>
  </si>
  <si>
    <t>成本指标</t>
  </si>
  <si>
    <t>经济成本指标</t>
  </si>
  <si>
    <t>每个样品成本</t>
  </si>
  <si>
    <t>20</t>
  </si>
  <si>
    <t>元</t>
  </si>
  <si>
    <t>11011524T000002678810-就业服务及补贴</t>
  </si>
  <si>
    <t>32.400000</t>
  </si>
  <si>
    <t>根据各村就业指导员年度工作情况进行考核，根据考核结果给予工作补贴。</t>
  </si>
  <si>
    <t>就业指导员人数</t>
  </si>
  <si>
    <t>39</t>
  </si>
  <si>
    <t>人</t>
  </si>
  <si>
    <t>对就业指导员考核率</t>
  </si>
  <si>
    <t>各项业务完成后及时反馈率</t>
  </si>
  <si>
    <t>补贴发放率</t>
  </si>
  <si>
    <t>≥</t>
  </si>
  <si>
    <t>95</t>
  </si>
  <si>
    <t>项目成本</t>
  </si>
  <si>
    <t>32.4</t>
  </si>
  <si>
    <t>万元</t>
  </si>
  <si>
    <t>11011524T000002678904-统计工作经费</t>
  </si>
  <si>
    <t>15.840000</t>
  </si>
  <si>
    <t>通过组织村统计员在本镇开展农村社会经济调查活动，搜集、整理统计信息，能全面及时搜集农村经济和社会发展统计资料，努力提高数字质量，改善农村统计环境，为2024年的农村经济发展提供数据支撑。</t>
  </si>
  <si>
    <t>补贴社区统计站统计工作数量</t>
  </si>
  <si>
    <t>补贴足额率</t>
  </si>
  <si>
    <t>补贴发放及时率</t>
  </si>
  <si>
    <t>可持续影响指标</t>
  </si>
  <si>
    <t>统计任务完成率</t>
  </si>
  <si>
    <t>补贴满意度</t>
  </si>
  <si>
    <t>补贴发放成本</t>
  </si>
  <si>
    <t>158400</t>
  </si>
  <si>
    <t>11011524T000002679022-群众文化员经费</t>
  </si>
  <si>
    <t>29.320000</t>
  </si>
  <si>
    <t>为进一步提高全镇基层群众文化体育活动组织和公共文化体育服务设施使用管理水平，加强对全镇群众文化组织员岗位的规范管理。</t>
  </si>
  <si>
    <t>人数</t>
  </si>
  <si>
    <t>活动安全保障情况</t>
  </si>
  <si>
    <t>活动进度</t>
  </si>
  <si>
    <t>1</t>
  </si>
  <si>
    <t>年</t>
  </si>
  <si>
    <t>活动参与率</t>
  </si>
  <si>
    <t>参与公众满意度</t>
  </si>
  <si>
    <t>总成本</t>
  </si>
  <si>
    <t>293200</t>
  </si>
  <si>
    <t>11011524T000002679167-动物免疫及无害化处理</t>
  </si>
  <si>
    <t>24.040000</t>
  </si>
  <si>
    <t>为了摸清全镇动物养殖情况，巡查病死动物、活禽交易、私屠滥宰等问题，及时处理。狂犬病是人畜共患病，至死率高，为了全镇不发生狂犬病疫情，保护人民群众的生命安全和社会公共安全，保障社会的和谐稳定。 通过全年收集镇域内病死动物及屠宰场废弃产品，确保动物源性食品安全；避免引发、扩散人畜共存的传染病，危害人类以及动物的健康。</t>
  </si>
  <si>
    <t>数理指标</t>
  </si>
  <si>
    <t>29</t>
  </si>
  <si>
    <t>名</t>
  </si>
  <si>
    <t>工作合格率</t>
  </si>
  <si>
    <t>经费发放频次</t>
  </si>
  <si>
    <t>3</t>
  </si>
  <si>
    <t>月</t>
  </si>
  <si>
    <t>发现处置率</t>
  </si>
  <si>
    <t>240400</t>
  </si>
  <si>
    <t>11011524T000002680762-公厕运维</t>
  </si>
  <si>
    <t>496.100000</t>
  </si>
  <si>
    <t>保障管公厕内干净整洁、设施完好、无异味、无纸屑，公厕周边无乱堆放、无杂草垃圾；提高群众如厕环境，公厕开放率达100%</t>
  </si>
  <si>
    <t>公厕数量</t>
  </si>
  <si>
    <t>121</t>
  </si>
  <si>
    <t>座</t>
  </si>
  <si>
    <t>人工清洁达标率</t>
  </si>
  <si>
    <t>97</t>
  </si>
  <si>
    <t>清洁及时率</t>
  </si>
  <si>
    <t>98</t>
  </si>
  <si>
    <t>方便居民生活使用率</t>
  </si>
  <si>
    <t>496.1</t>
  </si>
  <si>
    <t>11011524T000002680780-道路保洁</t>
  </si>
  <si>
    <t>711.280000</t>
  </si>
  <si>
    <t>为切实保障镇域道路环境卫生正常有序，生活垃圾及时收集、及时规范运输，道路及人行路清扫清洗保洁等各项环卫工作顺利进行。</t>
  </si>
  <si>
    <t>养护道路条数</t>
  </si>
  <si>
    <t>47</t>
  </si>
  <si>
    <t>条</t>
  </si>
  <si>
    <t>保洁员数量</t>
  </si>
  <si>
    <t>210</t>
  </si>
  <si>
    <t>人工清洁、机械清洁达标率</t>
  </si>
  <si>
    <t>道路清洁及时率</t>
  </si>
  <si>
    <t>保障道路清洁率</t>
  </si>
  <si>
    <t>群众满意度</t>
  </si>
  <si>
    <t>711.28</t>
  </si>
  <si>
    <t>11011524T000002680806-垃圾运行及分类</t>
  </si>
  <si>
    <t>1,209.762317</t>
  </si>
  <si>
    <t>生活垃圾分类全覆盖面；全面实施资源回收，无害化处理及提高分类清运率；群众对垃圾分类的知晓率、参与率和正确投放率全面上升。通过垃圾日产日清，提高垃圾产生到处理的循环效率；不断完善镇域环境卫生整体质量和水平。</t>
  </si>
  <si>
    <t>人员数量</t>
  </si>
  <si>
    <t>286</t>
  </si>
  <si>
    <t>垃圾日产日清</t>
  </si>
  <si>
    <t>发现垃圾清理及时率</t>
  </si>
  <si>
    <t>保证地区居民有一个良好的生活环境</t>
  </si>
  <si>
    <t>92</t>
  </si>
  <si>
    <t>12097623.17</t>
  </si>
  <si>
    <t>11011524T000002680959-保安人员服务经费</t>
  </si>
  <si>
    <t>690.000000</t>
  </si>
  <si>
    <t>做好2024年重要时间节点、重大活动、各级领导调研路线维稳安保工作，适时启动社会面一级防控等级，同时加大社会面综合治理。</t>
  </si>
  <si>
    <t>保安人数</t>
  </si>
  <si>
    <t>135</t>
  </si>
  <si>
    <t>安全稳定</t>
  </si>
  <si>
    <t>维稳安保进度</t>
  </si>
  <si>
    <t>群众安全感</t>
  </si>
  <si>
    <t>总体成本</t>
  </si>
  <si>
    <t>690</t>
  </si>
  <si>
    <t>11011524T000002681522-社会救助资金</t>
  </si>
  <si>
    <t>142.000000</t>
  </si>
  <si>
    <t>具有魏善庄镇户籍的社会救助对象（即城乡低保、城乡低收入家庭、特困人员、困境儿童）及民政部门认定的困难人员；因遭遇突发事件、意外伤害、重大疾病或传染病、子女教育或其他特殊原因导致基本生活困难程度增加，正在享受的社会救助制度暂时无法缓解的家庭或个人。</t>
  </si>
  <si>
    <t>补贴个人（家庭）数量）</t>
  </si>
  <si>
    <t>131</t>
  </si>
  <si>
    <t>补贴覆盖率、补贴发放准确率</t>
  </si>
  <si>
    <t>补贴发放进度</t>
  </si>
  <si>
    <t>补贴人群生活改善情况</t>
  </si>
  <si>
    <t>受益对象满意度</t>
  </si>
  <si>
    <t>经费补贴费用</t>
  </si>
  <si>
    <t>142</t>
  </si>
  <si>
    <t>11011524T000002682883-村干部基本工资</t>
  </si>
  <si>
    <t>1,139.000000</t>
  </si>
  <si>
    <t>申请财政资金，按照[2023]17号《魏善庄镇2023年度村干部薪酬考核管理制度》规定，向全镇226名村“两委”干部按月发放工资和保险补贴，年底根据年度考核结果统一发放绩效奖金。</t>
  </si>
  <si>
    <t>薪酬发放人数</t>
  </si>
  <si>
    <t>≤</t>
  </si>
  <si>
    <t>226</t>
  </si>
  <si>
    <t>完成全年工作</t>
  </si>
  <si>
    <t>按时到岗完成工作</t>
  </si>
  <si>
    <t>村庄各项功能正常运转</t>
  </si>
  <si>
    <t>定性</t>
  </si>
  <si>
    <t>好坏</t>
  </si>
  <si>
    <t>级</t>
  </si>
  <si>
    <t>群众对两委班子满意度提升</t>
  </si>
  <si>
    <t>薪酬总成本</t>
  </si>
  <si>
    <t>1139</t>
  </si>
  <si>
    <t>11011524T000002683504-离任村书记补助2024</t>
  </si>
  <si>
    <t>57.720000</t>
  </si>
  <si>
    <t>根据区委组织部工作部署，落实正常离任村党组织书记生活补贴，让村党组织书记退岗后有一定保障，同时，充分发挥部分离任村党组织书记熟悉农村政策，群众威望高，带头致富能力强的优势，通过手把手传授经验，面对面教方法，在工作中继续发挥余热。</t>
  </si>
  <si>
    <t>补贴发放人数</t>
  </si>
  <si>
    <t>76</t>
  </si>
  <si>
    <t>提升离任干部生活质量</t>
  </si>
  <si>
    <t>春节前完成打款</t>
  </si>
  <si>
    <t>给离任村书记提供一定保障</t>
  </si>
  <si>
    <t>离任村书记满意度</t>
  </si>
  <si>
    <t>11011524T000002684021-综治维稳人员工作经费</t>
  </si>
  <si>
    <t>1,711.288824</t>
  </si>
  <si>
    <t>严格按照与北京市大兴区魏善庄镇人民政府签订劳务派遣合同内容执行，及时、足额发放人员工资并缴纳社会保险，为本镇的基层社会治理提供强而有力的辅助职能，为保障镇内社会面安全稳定、社会秩序平稳有序做出贡献。</t>
  </si>
  <si>
    <t>发放人员数量</t>
  </si>
  <si>
    <t>178</t>
  </si>
  <si>
    <t>发放足额率</t>
  </si>
  <si>
    <t>工资发放及时率</t>
  </si>
  <si>
    <t>基层社会治理提升度</t>
  </si>
  <si>
    <t>60</t>
  </si>
  <si>
    <t>行政职能部门满意度</t>
  </si>
  <si>
    <t>工资发放标准</t>
  </si>
  <si>
    <t>8011</t>
  </si>
  <si>
    <t>元/人</t>
  </si>
  <si>
    <t>11011524T000002684139-铁路护路工作经费</t>
  </si>
  <si>
    <t>128.910024</t>
  </si>
  <si>
    <t>12</t>
  </si>
  <si>
    <t>128.9</t>
  </si>
  <si>
    <t>11011524T000002684251-农村工作助理经费</t>
  </si>
  <si>
    <t>597.763944</t>
  </si>
  <si>
    <t xml:space="preserve">严格按照与北京市大兴区魏善庄镇人民政府签订劳务派遣合同内容执行，及时、足额发放人员工资并缴纳社会保险，为本镇的基层社会治理提供强而有力的辅助职能，为保障镇内社会面安全稳定、社会秩序平稳有序做出贡献。 </t>
  </si>
  <si>
    <t>2420</t>
  </si>
  <si>
    <t>人/月</t>
  </si>
  <si>
    <t>11011524T000002684433-派出所协管人员经费</t>
  </si>
  <si>
    <t>704.690520</t>
  </si>
  <si>
    <t>81</t>
  </si>
  <si>
    <t>7247</t>
  </si>
  <si>
    <t>11011524T000002684473-安全员经费</t>
  </si>
  <si>
    <t>504.386512</t>
  </si>
  <si>
    <t>45</t>
  </si>
  <si>
    <t>504.38</t>
  </si>
  <si>
    <t>11011524T000002684597-村干部经费</t>
  </si>
  <si>
    <t>2,538.612000</t>
  </si>
  <si>
    <t>2538.612</t>
  </si>
  <si>
    <t>11011524T000002686031-辅助用工经费</t>
  </si>
  <si>
    <t>1,940.839684</t>
  </si>
  <si>
    <t>171</t>
  </si>
  <si>
    <t>9458</t>
  </si>
  <si>
    <t>元/人*月</t>
  </si>
  <si>
    <t>11011524T000002686472-劳动监察协管员经费</t>
  </si>
  <si>
    <t>89.574168</t>
  </si>
  <si>
    <t>9</t>
  </si>
  <si>
    <t>895741.68</t>
  </si>
  <si>
    <t>11011524T000002686619-义务兵优待金</t>
  </si>
  <si>
    <t>70.164000</t>
  </si>
  <si>
    <t>为本镇2022-2024年入伍的义务兵家庭发放义务兵优待金，提升义务兵家庭生活水平。</t>
  </si>
  <si>
    <t>发放该优待金的义务兵数量</t>
  </si>
  <si>
    <t>18</t>
  </si>
  <si>
    <t>义务兵合规率</t>
  </si>
  <si>
    <t>使用期限</t>
  </si>
  <si>
    <t>拥军优属，提升义务兵家庭生活质量</t>
  </si>
  <si>
    <t>服务对象满意度</t>
  </si>
  <si>
    <t>发放义务兵优待金总金额</t>
  </si>
  <si>
    <t>70.164</t>
  </si>
  <si>
    <t>11011524T000002686677-管水员补贴</t>
  </si>
  <si>
    <t>55.200000</t>
  </si>
  <si>
    <t>根据《北京市农民用水协会及农村管水员队伍建设实施方案》的规定，大兴区水务局现筹建农村管水员队伍，负责机井管理、用水计量、月统月报、征收水费和农业生产用水水资源费；负责农村节水政策的宣传与执行；负责农村水源保护及河道管理工作；负责农村公共水务设施及水利工程的日常维护和管理。计划年初发放上一年度管水员补助。按照北京市大兴区节水办管水员的管理要求，我镇管水员按每人每月500元的补贴标准进行发放补贴，我镇共92名管水员，资金共计552000元。</t>
  </si>
  <si>
    <t>发放人数</t>
  </si>
  <si>
    <t>村内机井巡查次数</t>
  </si>
  <si>
    <t>每年发放补助</t>
  </si>
  <si>
    <t>次</t>
  </si>
  <si>
    <t>机井使用率</t>
  </si>
  <si>
    <t>10</t>
  </si>
  <si>
    <t>补贴人员满意度</t>
  </si>
  <si>
    <t>发放金额</t>
  </si>
  <si>
    <t>55.2</t>
  </si>
  <si>
    <t>11011524T000002686702-村邮员补贴</t>
  </si>
  <si>
    <t>28.080000</t>
  </si>
  <si>
    <t>对39个村村邮员进行补贴工资，行政村户籍人口在 500 人以下按每个村邮员每月 500 元标准进行补贴: 行政村户籍人口在 501--1000 人按每个村邮员每月 600 元标准进行补贴; 行政村户籍人口在 1001 人以上按每个村邮员每月 700 元标准进行补贴。</t>
  </si>
  <si>
    <t>完成补贴村庄数量</t>
  </si>
  <si>
    <t>按约定时限补贴完成</t>
  </si>
  <si>
    <t>补贴覆盖率</t>
  </si>
  <si>
    <t>补贴占月工资比例</t>
  </si>
  <si>
    <t>补贴对象满意度</t>
  </si>
  <si>
    <t>28.08</t>
  </si>
  <si>
    <t>11011524T000002686839-遗属人员工资</t>
  </si>
  <si>
    <t>1.747680</t>
  </si>
  <si>
    <t>严格执行相关政策，保障补贴及时发放、足额发放遗属生活补助</t>
  </si>
  <si>
    <t>发放时间</t>
  </si>
  <si>
    <t>给遗属提供一定保障</t>
  </si>
  <si>
    <t>遗属满意度</t>
  </si>
  <si>
    <t>发放总额</t>
  </si>
  <si>
    <t>1.75</t>
  </si>
  <si>
    <t>11011524T000002687016-乡退人员工资</t>
  </si>
  <si>
    <t>29.466910</t>
  </si>
  <si>
    <t>严格执行相关政策，保障乡退人员工资及时发放。</t>
  </si>
  <si>
    <t>提升生活质量</t>
  </si>
  <si>
    <t>发放人员满意度</t>
  </si>
  <si>
    <t>2455.58</t>
  </si>
  <si>
    <t>11011524T000002687073-老党员及老干部补助</t>
  </si>
  <si>
    <t>51.460000</t>
  </si>
  <si>
    <t>为表示对老党员的政治关怀和尊崇厚待，向建国初期入党（指1949年10月1日至1959年12月31日入党的农村、社区无固定收入老党员）无固定收入且未享受离退休待遇的农村老党员发放生活补助，切实保障老党员老年生活，让老党员感受到党组织的关怀和温暖。</t>
  </si>
  <si>
    <t>建国初期入党老党员</t>
  </si>
  <si>
    <t>7</t>
  </si>
  <si>
    <t>老干部补贴发放人数</t>
  </si>
  <si>
    <t>150</t>
  </si>
  <si>
    <t>生活困难离任干部</t>
  </si>
  <si>
    <t>提升老党员生活质量</t>
  </si>
  <si>
    <t>给老党员提供一定保障</t>
  </si>
  <si>
    <t>老党员满意度</t>
  </si>
  <si>
    <t>51.46</t>
  </si>
  <si>
    <t>11011524T000002687145-计生工作及独生子女家庭补助经费</t>
  </si>
  <si>
    <t>43.900000</t>
  </si>
  <si>
    <t>1.参照《关于做好2023年元旦春节期间计划生育特殊家庭和计生特困家庭慰问工作的通知》，对辖区内计划生育特别扶助家庭和计划生育困难家庭开展春节慰问工作，保障慰问金按时足额发放。2.依据《关于开展计划生育家庭意外伤害保险工作的实施意见》，为符合条件的奖励扶助家庭、特别扶助家庭、低保户、计生专干家庭购买计划生育家庭意外伤害保险。3.对辖区内部分计划生育家庭发放独生子女补贴，保障一次性奖励和独生子女费补贴按时足额发放到位。</t>
  </si>
  <si>
    <t>补贴人数</t>
  </si>
  <si>
    <t>3739</t>
  </si>
  <si>
    <t>补贴发放时间</t>
  </si>
  <si>
    <t>对受众群体的关注度</t>
  </si>
  <si>
    <t>受众群体满意度</t>
  </si>
  <si>
    <t>管理成本</t>
  </si>
  <si>
    <t>439000</t>
  </si>
  <si>
    <t>11011524T000002687251-公共卫生项目及老龄人员活动项目</t>
  </si>
  <si>
    <t>130.472000</t>
  </si>
  <si>
    <t>1.进一步推动无偿献血工作持续健康发展，保障成功献血人员补贴按时足额发放到位。2.依据《关于做好创建国家卫生区创卫和健康教育宣传栏的通知》，保障辖区内健康教育宣传栏及时更换，加大对健康教育知识的宣传力度，提升辖区居民的健康意识。3.聘请大兴区职业卫生协会对镇域内16家企业进行督导检查和宣传指导，全面加强职业卫生达标创建，推动达标建设提质增效。4.依据《关于完善大兴区乡村医生岗位人员社会保障政策的通知》，对我镇乡村医生发放养老生活补助，按时足额将乡村医生养老生活补助发放到位。</t>
  </si>
  <si>
    <t>参与人群</t>
  </si>
  <si>
    <t>500</t>
  </si>
  <si>
    <t>项目覆盖率</t>
  </si>
  <si>
    <t>项目时长</t>
  </si>
  <si>
    <t>受众人群的健康意识提升比率</t>
  </si>
  <si>
    <t>受众人群满意度</t>
  </si>
  <si>
    <t>项目金额</t>
  </si>
  <si>
    <t>1304720</t>
  </si>
  <si>
    <t>11011524T000002689992-法制工作及人民调解经费</t>
  </si>
  <si>
    <t>250.680000</t>
  </si>
  <si>
    <t>为魏善庄镇政府提供法律事宜，提供法律和政策依据，审查或修改法律文件，提供法律咨询等合同范围内的综合性法律服务</t>
  </si>
  <si>
    <t>实际数量</t>
  </si>
  <si>
    <t>工作完成率</t>
  </si>
  <si>
    <t>发放进度</t>
  </si>
  <si>
    <t>受益覆盖率</t>
  </si>
  <si>
    <t>服务对象满意</t>
  </si>
  <si>
    <t>预算成本</t>
  </si>
  <si>
    <t>2506800</t>
  </si>
  <si>
    <t>11011524T000002690010-妇女及儿童活动经费</t>
  </si>
  <si>
    <t>24.200000</t>
  </si>
  <si>
    <t>在“三八”妇女节和“六一”儿童节期间，对镇域内贫困“两癌”妇女（2023年贫困“两癌”妇女13人）、贫困儿童（2023年贫困儿童17名）进行走访慰问。通过走访慰问，有效提升镇域内贫困妇女儿童的幸福感、获得感和安全感。组织机关女职工开展庆祝“三八”国际妇女节活动，开展女性素质提升培训以及选树最美家庭系列活动，有效促进女性全面发展，不断提高全镇妇女创业就业能力，进一步弘扬好家风涵养好家教，带动更多女性和家庭在服务镇域经济发展中做出新业绩，在建设和谐社会中做出新贡献。</t>
  </si>
  <si>
    <t>30</t>
  </si>
  <si>
    <t>2</t>
  </si>
  <si>
    <t>发放对象幸福感、获得感、安全感</t>
  </si>
  <si>
    <t>对象满意度</t>
  </si>
  <si>
    <t>242000</t>
  </si>
  <si>
    <t>11011524T000002690022-月季主题园及博物馆管护</t>
  </si>
  <si>
    <t>1,808.000000</t>
  </si>
  <si>
    <t>月季主题园位于魏善庄镇北部城镇中心区，大龙河畔，是与深圳人民公园、常州紫荆公园、北京植物园齐名的中国仅有4个“世界月季名园”之一。公园总面积658亩，其中水体面积117亩、绿化面积446亩、园路和铺装面积78亩、建筑占地面积17亩。收集展示月季1774种，6.8万余株，乔木9000株。月季主题园及博物馆的管理、养护、运营工作由镇政府统筹进行，为了提升月季主题园养护管理水平，申请2024年度月季主题园养护管理项目。</t>
  </si>
  <si>
    <t>养护面积</t>
  </si>
  <si>
    <t>700</t>
  </si>
  <si>
    <t>亩</t>
  </si>
  <si>
    <t>合格率</t>
  </si>
  <si>
    <t>高标准完成养护任务</t>
  </si>
  <si>
    <t>项目综合利用率</t>
  </si>
  <si>
    <t>1808</t>
  </si>
  <si>
    <t>11011524T000002690033-河道管护及污水治理</t>
  </si>
  <si>
    <t>355.000000</t>
  </si>
  <si>
    <t>根据大兴区河长制办公室《关于报送河湖专业化管护队伍情况的通知》要求，保障河道行洪畅通，改善河道周边环境，聘用专业化管护队伍，对河道进行常态化管护与治理。河道管护规模97.5公里，涉及全镇8条区级河道47.2公里，21条镇级排沟46.1公里，小微水体10条4.2公里。</t>
  </si>
  <si>
    <t>河道人数</t>
  </si>
  <si>
    <t>清理河道垃圾率</t>
  </si>
  <si>
    <t>河道畅通率</t>
  </si>
  <si>
    <t>社会满意度</t>
  </si>
  <si>
    <t>河道预算</t>
  </si>
  <si>
    <t>355</t>
  </si>
  <si>
    <t>11011524T000002690048-重点项目规划与测绘咨询</t>
  </si>
  <si>
    <t>580.690000</t>
  </si>
  <si>
    <t>按照招投标法相关规定及法规及镇相关制度要求，完成年度镇级重点项目的招标、比选及清单控制价编制工作</t>
  </si>
  <si>
    <t>完成项目的个数</t>
  </si>
  <si>
    <t>合规性</t>
  </si>
  <si>
    <t>服务期限</t>
  </si>
  <si>
    <t>投入使用率</t>
  </si>
  <si>
    <t>科室满意度</t>
  </si>
  <si>
    <t>5806900</t>
  </si>
  <si>
    <t>11011524T000002690083-违建管控经费</t>
  </si>
  <si>
    <t>350.000000</t>
  </si>
  <si>
    <t>根据区里下达的临时性专项任务，确保可以顺利开展。项目进度需根据项目的实际内容、实际情况推进完成。</t>
  </si>
  <si>
    <t>村庄数量</t>
  </si>
  <si>
    <t>34</t>
  </si>
  <si>
    <t>验收合格率</t>
  </si>
  <si>
    <t>按实际情况推进工作进程</t>
  </si>
  <si>
    <t>满意度</t>
  </si>
  <si>
    <t>350</t>
  </si>
  <si>
    <t>11011524T000002690089-办公设备及用品采购</t>
  </si>
  <si>
    <t>295.000000</t>
  </si>
  <si>
    <t>根据我镇工作要求，保障机关各部门日常办公需求，提升工作效率。</t>
  </si>
  <si>
    <t>采购、维修品种数量</t>
  </si>
  <si>
    <t>类</t>
  </si>
  <si>
    <t>符合产品质量标准</t>
  </si>
  <si>
    <t>供货、维修周期</t>
  </si>
  <si>
    <t>提升工作效率</t>
  </si>
  <si>
    <t>工作人员满意度</t>
  </si>
  <si>
    <t>货物、维修成本</t>
  </si>
  <si>
    <t>295</t>
  </si>
  <si>
    <t>11011524T000002690103-事业单位车辆运行</t>
  </si>
  <si>
    <t>65.000000</t>
  </si>
  <si>
    <t>魏善庄镇政府事业单位实有54辆公务车辆，保障公务活动顺利出行，并确保车辆及乘车人员的安全。</t>
  </si>
  <si>
    <t>事业单位车辆数量</t>
  </si>
  <si>
    <t>54</t>
  </si>
  <si>
    <t>辆</t>
  </si>
  <si>
    <t>合同周期</t>
  </si>
  <si>
    <t>车辆使用率</t>
  </si>
  <si>
    <t>65</t>
  </si>
  <si>
    <t>11011524T000002690112-文化活动经费</t>
  </si>
  <si>
    <t>217.160000</t>
  </si>
  <si>
    <t>为营造氛围，体现魏善庄镇人民群众对美好生活的向往追求以及全镇域百姓感受到的幸福生活，达到一定的外宣效果。</t>
  </si>
  <si>
    <t>举办活动次数</t>
  </si>
  <si>
    <t>组织开展文化活动提高思想水平</t>
  </si>
  <si>
    <t>2171600</t>
  </si>
  <si>
    <t>11011524T000002690121-村级公益金</t>
  </si>
  <si>
    <t>877.500000</t>
  </si>
  <si>
    <t>村级公益事业专项补助资金主要用于公益事业设施建设、公益事业设施维护、社会管理、社会事业和村务人员报酬</t>
  </si>
  <si>
    <t>村级数量</t>
  </si>
  <si>
    <t>发放补贴准确率</t>
  </si>
  <si>
    <t>支出进度</t>
  </si>
  <si>
    <t>违建发生率</t>
  </si>
  <si>
    <t>0</t>
  </si>
  <si>
    <t>用户满意度</t>
  </si>
  <si>
    <t>预算控制数</t>
  </si>
  <si>
    <t>877.5</t>
  </si>
  <si>
    <t>11011524T000002690146-优抚及士兵慰问金</t>
  </si>
  <si>
    <t>53.116000</t>
  </si>
  <si>
    <t>发放优抚对象、退役军人慰问金，让他们感受到党委政府的关心关怀，提升他们的幸福感、荣誉感、获得感</t>
  </si>
  <si>
    <t>发放慰问金对象数量</t>
  </si>
  <si>
    <t>发放对象合规率</t>
  </si>
  <si>
    <t>提升发放对象幸福感、荣誉感、获得感</t>
  </si>
  <si>
    <t>发放慰问金金额</t>
  </si>
  <si>
    <t>531160</t>
  </si>
  <si>
    <t>11011524T000002690155-基层党组织经费</t>
  </si>
  <si>
    <t>1,760.000000</t>
  </si>
  <si>
    <t>根据京兴组通〔2022〕4号《大兴区基层党组织党建活动经费管理规定》和《大兴区城乡基层党组织服务群众经费管理规定》，城乡基层党组织服务群众经费已纳入区与镇街财政管理体制，由镇党委从财政体制内支出，按照每个村、社区党组织年平均40万元的标准核定，并对经费加强管理。坚持厉行节约、反对浪费的原则，确保经费使用突出基层党组织的政治属性，强化党组织的政治功能，通过高质量、精准化的服务，为党员群众办实事解难题，提升基层党组织的组织力、凝聚力、号召力。</t>
  </si>
  <si>
    <t>划拨党组织数</t>
  </si>
  <si>
    <t>44</t>
  </si>
  <si>
    <t>开展项目符合文件规定</t>
  </si>
  <si>
    <t>当年完成经费划拨</t>
  </si>
  <si>
    <t>为群众生活提供便利</t>
  </si>
  <si>
    <t>群众对项目满意度</t>
  </si>
  <si>
    <t>经费总金额</t>
  </si>
  <si>
    <t>1760</t>
  </si>
  <si>
    <t>11011524T000002690185-兵役经费</t>
  </si>
  <si>
    <t>67.000000</t>
  </si>
  <si>
    <t>保证预征人员，误工误餐保障，以及进院校，村居社区，有计划的组织文艺演出，播放军旅题材影视片，在重要版面、黄金时间和时段进行集中宣传。发放义务兵慰问优抚金，帮助改善家庭生活情况，让现役军人真切感受到党和政府的温暖，激发其献身国防事业的巨大热情。</t>
  </si>
  <si>
    <t>征兵人数</t>
  </si>
  <si>
    <t>40</t>
  </si>
  <si>
    <t>合规率</t>
  </si>
  <si>
    <t>完成期限</t>
  </si>
  <si>
    <t>征兵保障率</t>
  </si>
  <si>
    <t>征兵人满意度</t>
  </si>
  <si>
    <t>征兵费用</t>
  </si>
  <si>
    <t>67</t>
  </si>
  <si>
    <t>11011524T000002690191-土地补偿</t>
  </si>
  <si>
    <t>392.975764</t>
  </si>
  <si>
    <t>进一步优化项目资金结构，合理配置资源，提高项目资金使用，健全激励机制，提高农村土地流转积极性，进一步规范流转行为。稳定土地承包政策，维护农民权益，逐步实现全镇农业规模化产业化现代化。</t>
  </si>
  <si>
    <t>占用土地</t>
  </si>
  <si>
    <t>615</t>
  </si>
  <si>
    <t>执行合同条款率</t>
  </si>
  <si>
    <t>完成补偿款支付时间</t>
  </si>
  <si>
    <t>生态效益指标</t>
  </si>
  <si>
    <t>确保道路两侧整洁美观</t>
  </si>
  <si>
    <t>提升群众对环境的满意度</t>
  </si>
  <si>
    <t>预算总成本</t>
  </si>
  <si>
    <t>3929757.64</t>
  </si>
  <si>
    <t>11011524T000002740258-残疾人康复补助及慰问</t>
  </si>
  <si>
    <t>283.000000</t>
  </si>
  <si>
    <t>通过对残疾人慰问，服务镇内全体残疾人，保障全镇残疾人工作生活需求，落实残疾人政策。</t>
  </si>
  <si>
    <t>残疾人人数</t>
  </si>
  <si>
    <t>928</t>
  </si>
  <si>
    <t>发放准确率</t>
  </si>
  <si>
    <t>发放完成时间</t>
  </si>
  <si>
    <t>提高残疾人生活水平</t>
  </si>
  <si>
    <t>2830000</t>
  </si>
  <si>
    <t>11011524T000002769455-城管执法工作经费</t>
  </si>
  <si>
    <t>52.344400</t>
  </si>
  <si>
    <t>做好城市管理综合执法工作，提高人民群众满意度。</t>
  </si>
  <si>
    <t>项目数量</t>
  </si>
  <si>
    <t>5</t>
  </si>
  <si>
    <t>项目合格率</t>
  </si>
  <si>
    <t>完成时间</t>
  </si>
  <si>
    <t>开展各类检查、保障等任务完成率</t>
  </si>
  <si>
    <t>人民群众满意度</t>
  </si>
  <si>
    <t>523444</t>
  </si>
  <si>
    <t>11011524T000002769467-安全和消防经费</t>
  </si>
  <si>
    <t>186.273500</t>
  </si>
  <si>
    <t>根据镇重点实事工程任务，对全镇消防基础设施进行修缮，确保各类消防设施完好无损坏。</t>
  </si>
  <si>
    <t>消防设施数量</t>
  </si>
  <si>
    <t>35</t>
  </si>
  <si>
    <t>消防设施完善率</t>
  </si>
  <si>
    <t>维护保养时间</t>
  </si>
  <si>
    <t>安全预防率</t>
  </si>
  <si>
    <t>1862735</t>
  </si>
  <si>
    <t>11011524T000002769473-煤改电设备维护</t>
  </si>
  <si>
    <t>492.399525</t>
  </si>
  <si>
    <t>对全镇出质保期煤改清洁能源设备进行维保，确保村民温暖过冬。设备配件更换维修费由镇级和村民共同承担，单次维修使用50元以下配件不收取村民费用，费用在50元-6000元（含）由村民和政府各承担50%，超出6000元部分由村民自行承担，最终费用以结算审计为准。</t>
  </si>
  <si>
    <t>维保设备</t>
  </si>
  <si>
    <t>11488</t>
  </si>
  <si>
    <t>台</t>
  </si>
  <si>
    <t>设备正常运行</t>
  </si>
  <si>
    <t>按约定时限完工</t>
  </si>
  <si>
    <t>4923995.25</t>
  </si>
  <si>
    <t>11011524T000002976046-"五馆一站“免费开放补助</t>
  </si>
  <si>
    <t>4.500000</t>
  </si>
  <si>
    <t>积极开展基层文化站公共文化服务，同时围绕传统节点开展喜闻乐见、群众参与度高的各类文化活动，提供了基本文化服务功能，精心设置各类服务项目，提高了我镇公共文化设施利用率。</t>
  </si>
  <si>
    <t>数量</t>
  </si>
  <si>
    <t>站</t>
  </si>
  <si>
    <t>活动参与人数</t>
  </si>
  <si>
    <t>消费成本</t>
  </si>
  <si>
    <t>4.5</t>
  </si>
  <si>
    <t>11011524T000002978196-综治管控及社会面安全治理2024</t>
  </si>
  <si>
    <t>462.031200</t>
  </si>
  <si>
    <t>做好2024年重要时间节点、重大活动、各级领导调研路线维稳安保工作，适时启动社会面一级防控等级，同时加大社会面综合治理，对违停车辆、私搭乱建、抢栽抢种等违法违规行为加大日常巡查治理，及时消除各类安全隐患。做好平安建设宣传工作，针对禁毒、交通、铁路、反恐、反邪、非法集资、电信诈骗、国家安全等工作开展宣传，营造平安魏善庄良好氛围。</t>
  </si>
  <si>
    <t>安保次数</t>
  </si>
  <si>
    <t>社会面秩序</t>
  </si>
  <si>
    <t>4620312</t>
  </si>
  <si>
    <t>11011524T000002978212-办公场所及设备维护2024</t>
  </si>
  <si>
    <t>115.000000</t>
  </si>
  <si>
    <t>保障机关各部门日常办公需求，提升工作效率。</t>
  </si>
  <si>
    <t>采购种类</t>
  </si>
  <si>
    <t>种</t>
  </si>
  <si>
    <t>产品质量标准</t>
  </si>
  <si>
    <t>供货周期</t>
  </si>
  <si>
    <t>对业务发展的正面影响</t>
  </si>
  <si>
    <t>11011524T000003014712-建城区市政维护</t>
  </si>
  <si>
    <t>674.003296</t>
  </si>
  <si>
    <t>建城区基础设施、绿化、市政管护</t>
  </si>
  <si>
    <t>严格执行合同条款</t>
  </si>
  <si>
    <t>按时完成</t>
  </si>
  <si>
    <t>为广大老百姓提供了舒适的环境，大大的提升力群众的环境满意度。</t>
  </si>
  <si>
    <t>提升群众对环境的满意度。</t>
  </si>
  <si>
    <t>按照管护资产的实际情况</t>
  </si>
  <si>
    <t>6740032.96</t>
  </si>
  <si>
    <t>元/年</t>
  </si>
  <si>
    <t>11011524T000003040584-城乡居民基本养老保险</t>
  </si>
  <si>
    <t>1.300000</t>
  </si>
  <si>
    <t>资金用于保障城乡居民“病有所医”，防止“因病致贫、因病返贫”。</t>
  </si>
  <si>
    <t>13</t>
  </si>
  <si>
    <t>发放满意度</t>
  </si>
  <si>
    <t>发放总成本</t>
  </si>
  <si>
    <t>1.3</t>
  </si>
  <si>
    <t>11011524T000003086668-2024年双创工作经费</t>
  </si>
  <si>
    <t>212.000000</t>
  </si>
  <si>
    <t>协助推进创卫工作</t>
  </si>
  <si>
    <t>会议人数</t>
  </si>
  <si>
    <t>督导轮次</t>
  </si>
  <si>
    <t>会议次数</t>
  </si>
  <si>
    <t>会议天数</t>
  </si>
  <si>
    <t>天</t>
  </si>
  <si>
    <t>会议出勤率</t>
  </si>
  <si>
    <t>会议按期召开率</t>
  </si>
  <si>
    <t>机关业务按合同规定时限</t>
  </si>
  <si>
    <t>进一步提升镇域环境卫生</t>
  </si>
  <si>
    <t>参会人员满意度</t>
  </si>
  <si>
    <t>人均会议成本</t>
  </si>
  <si>
    <t>11011524T000003095211-综合治理协管员经费</t>
  </si>
  <si>
    <t>130.687224</t>
  </si>
  <si>
    <t>严格按照与北京市大兴区魏善庄镇人民政府签订劳务派遣合同内容执行，及时、足额发放人员工资并缴纳社会险，为本镇的基层社会治理提供强而有力的辅助职能，为保障镇内社会面安全稳定、社会秩序平稳有序做出献。</t>
  </si>
  <si>
    <t>15</t>
  </si>
  <si>
    <t>85</t>
  </si>
  <si>
    <t>11011524T000003086001-人大代表履职活动经费（一般）</t>
  </si>
  <si>
    <t>保障人大代表正常履职</t>
  </si>
  <si>
    <t>足额发放</t>
  </si>
  <si>
    <t>优良中差</t>
  </si>
  <si>
    <t>人大代表人数</t>
  </si>
  <si>
    <t>选民满意度</t>
  </si>
  <si>
    <t>人大代表满意度</t>
  </si>
  <si>
    <t>11011524T000003086031-人口抽样调查两员经费（一般）</t>
  </si>
  <si>
    <t>2024年度人口抽样调查有助于了解全镇人口数量、结构、分布、迁移等情况，更好服务于百姓生产生活。</t>
  </si>
  <si>
    <t>发放及时率</t>
  </si>
  <si>
    <t>足额率</t>
  </si>
  <si>
    <t>人口抽样调查两员</t>
  </si>
  <si>
    <t>16</t>
  </si>
  <si>
    <t>工作任务完成率</t>
  </si>
  <si>
    <t>11011524T000003086046-五经普普查办工作人员聘用经费（一般））</t>
  </si>
  <si>
    <t xml:space="preserve">通过发放行政辅助经济普查人员工资，保障工作人员基本生活稳定。
</t>
  </si>
  <si>
    <t>经济普查办公室工作人员</t>
  </si>
  <si>
    <t>8</t>
  </si>
  <si>
    <t>11011524T000003086079-五经普普查员补贴经费（一般）</t>
  </si>
  <si>
    <t>通过开展五经普，摸清经济家底，推动经济高质量发展。</t>
  </si>
  <si>
    <t>涉及村庄、社区数量</t>
  </si>
  <si>
    <t>11011524T000003086112-村党组织“第一书记“”项目经费（一般）</t>
  </si>
  <si>
    <t xml:space="preserve">第一书记充分了解村庄情况，结合村庄实际需要，充分利用第一书记资金，发展村庄特色产业，培育村庄致富项目，提升村庄环境、基础设施等，改善群众生活条件。
</t>
  </si>
  <si>
    <t>完成数量</t>
  </si>
  <si>
    <t>改善群众生活条件</t>
  </si>
  <si>
    <t>为村庄营造良好的生活环境、氛围</t>
  </si>
  <si>
    <t>村庄满意率</t>
  </si>
  <si>
    <t>11011524T000003086187-接诉即办奖励经费（一般）</t>
  </si>
  <si>
    <t>为解决好群众家门口的操心事、烦心事、揪心事，通过开展满分村、零诉求创建、高频共性问题主动治理以及接诉即办服务系统优化提升等，推动基层主动治理取得新成效。</t>
  </si>
  <si>
    <t>主动治理项目完成率</t>
  </si>
  <si>
    <t>满分、零诉求村（社）</t>
  </si>
  <si>
    <t>群众诉求办结率</t>
  </si>
  <si>
    <t>合理诉求满意率</t>
  </si>
  <si>
    <t>11011524T000003086306-人大代表家站经费（一般）</t>
  </si>
  <si>
    <t>维护家站运行，发放人大专职工作者工资</t>
  </si>
  <si>
    <t>人大专职工作者</t>
  </si>
  <si>
    <t>充分使用经费</t>
  </si>
  <si>
    <t>家站建设情况</t>
  </si>
  <si>
    <t>11011524T000003086438-水务领域整合区级专项资金-河长制工作资金</t>
  </si>
  <si>
    <t xml:space="preserve">根据大兴区河长制办公室《关于报送河湖专业化管护队伍情况的通知》要求，保障河道行洪畅通，改善河道周边环境，聘用专业河道管护队伍，对河道进行常态化管理，河道管护8条区级河道共计97.5公里，涉及全镇8条区级河道47.2公里，21条镇级排沟46.1公里，小微水体10条4.2公里
</t>
  </si>
  <si>
    <t>发放时间3个月</t>
  </si>
  <si>
    <t>清洁率</t>
  </si>
  <si>
    <t>99</t>
  </si>
  <si>
    <t>11011524T000003086520-2024年水务改革发展专项市级资金-市级河长制资金</t>
  </si>
  <si>
    <t>11011524T000003086583-提前下达2024年农业农村改革发展专项市级资金—实施农村金融扶持</t>
  </si>
  <si>
    <t>实施农村金融扶持，完成一家单位的金融贷款贴息工作</t>
  </si>
  <si>
    <t>完成一家单位的贷款贴息补贴</t>
  </si>
  <si>
    <t>家</t>
  </si>
  <si>
    <t>促进生产主体提升种植积极性</t>
  </si>
  <si>
    <t>及时足额拨付</t>
  </si>
  <si>
    <t>经济效益指标</t>
  </si>
  <si>
    <t>促进生产主体降低成本</t>
  </si>
  <si>
    <t>50017</t>
  </si>
  <si>
    <t>满意度不断提升</t>
  </si>
  <si>
    <t>11011524T000003086634-提前下达2024年农业农村改革发展专项市级资金—菜田补贴</t>
  </si>
  <si>
    <t>完成2024年菜田补贴拨付。</t>
  </si>
  <si>
    <t>严格按照方案，补贴面积进行拨付</t>
  </si>
  <si>
    <t>600</t>
  </si>
  <si>
    <t>元/亩</t>
  </si>
  <si>
    <t>完成菜田补贴资金拨付</t>
  </si>
  <si>
    <t>4470000</t>
  </si>
  <si>
    <t>及时足额拨付资金</t>
  </si>
  <si>
    <t>＜</t>
  </si>
  <si>
    <t>降低蔬菜种植的生产成本</t>
  </si>
  <si>
    <t>11011524T000003086653-提前下达2024年农业农村改革发展专项市级资金-设施农业以奖代补</t>
  </si>
  <si>
    <t xml:space="preserve">完成2家设施农业以奖代补项目建设，提升蔬菜生产能力。
</t>
  </si>
  <si>
    <t>按要求完成资金拨付任务</t>
  </si>
  <si>
    <t>按照项目要求完成提升改造</t>
  </si>
  <si>
    <t>完成2家农业园区生产设施提升</t>
  </si>
  <si>
    <t>提升园区生产能力及产值</t>
  </si>
  <si>
    <t>11011524T000003086662-提前下达2024年农业农村改革发展专项市级资金-乡村振兴产业综合发展资金</t>
  </si>
  <si>
    <t xml:space="preserve">完成以李家场村委核心村，以半壁店、魏庄、张家场村为提升改造村的乡村振兴示范区建设任务。
</t>
  </si>
  <si>
    <t>完成1个示范村、3个提升村的提升改造任务</t>
  </si>
  <si>
    <t>按时完成提升改造任务</t>
  </si>
  <si>
    <t>完成示范区建设，包括1个示范村，3个提升村</t>
  </si>
  <si>
    <t>4</t>
  </si>
  <si>
    <t>提升示范区带动农户水平</t>
  </si>
  <si>
    <t>110</t>
  </si>
  <si>
    <t>户</t>
  </si>
  <si>
    <t>11011524T000003086775-"两新"组织党建活动经费（一般）</t>
  </si>
  <si>
    <t xml:space="preserve">合理科学使用党建活动经费，提升“两新”组织党建活动质量。 
</t>
  </si>
  <si>
    <t>专项资金发放完成率</t>
  </si>
  <si>
    <t>开展服务次数</t>
  </si>
  <si>
    <t>服务党员人次</t>
  </si>
  <si>
    <t>50</t>
  </si>
  <si>
    <t>人次</t>
  </si>
  <si>
    <t>党员满意度</t>
  </si>
  <si>
    <t>11011524T000003086811-党群服务中心运行经费（一般）</t>
  </si>
  <si>
    <t xml:space="preserve">使用党群服务中心运行经费，组织开展各类党员教育、群体活动，提升中心基础设施建设，不断提升党群服务中心建设管理水平。
</t>
  </si>
  <si>
    <t>使用时间</t>
  </si>
  <si>
    <t>专项资金使用完成率</t>
  </si>
  <si>
    <t>80</t>
  </si>
  <si>
    <t>开展活动次数</t>
  </si>
  <si>
    <t>服务党群人次</t>
  </si>
  <si>
    <t>党群满意度</t>
  </si>
  <si>
    <t>11011524T000003087473-2024年度生活垃圾分类以奖代补专项转移支付资金</t>
  </si>
  <si>
    <t>用于全镇村庄建筑垃圾倾倒堆放运输消纳利用等处置活动</t>
  </si>
  <si>
    <t>处</t>
  </si>
  <si>
    <t>11011524T000003087692-提前下达2024年美丽乡村建设专项市级资金-户厕清掏</t>
  </si>
  <si>
    <t>通过发放补贴，保障村内环境整洁</t>
  </si>
  <si>
    <t>11011524T000003087764-大兴区平原生态林养护及土地流转（专项）</t>
  </si>
  <si>
    <t>魏善庄镇平原生态林管护及土地流转资金194529811.74元，其中：平原生态林养护资金104065576.74元，土地流转资金市级补助55312635元，区级综合补助35151600元。</t>
  </si>
  <si>
    <t>足额发放平原生态林管护资金及土地流转费</t>
  </si>
  <si>
    <t>35638.55</t>
  </si>
  <si>
    <t>土地流转及管护资金发放率</t>
  </si>
  <si>
    <t>按合同约定时效率</t>
  </si>
  <si>
    <t>提高农民就业率</t>
  </si>
  <si>
    <t>6</t>
  </si>
  <si>
    <t>村民满意度</t>
  </si>
  <si>
    <t>11011524T000003087810-大兴区2015年平原造林工程（专项）</t>
  </si>
  <si>
    <t>魏善庄镇2015年平原造林工程面积1612.9亩，已经全部验收完成。</t>
  </si>
  <si>
    <t>工程资金发放率</t>
  </si>
  <si>
    <t>足额发放工程资金</t>
  </si>
  <si>
    <t>1612.9</t>
  </si>
  <si>
    <t>施工单位满意度</t>
  </si>
  <si>
    <t>11011524T000003087869-大兴区2020年平原造林工程（专项）</t>
  </si>
  <si>
    <t xml:space="preserve">大兴区魏善庄镇2020年平原造林工程面积624.89亩，已验收完成。
</t>
  </si>
  <si>
    <t>足额发放工程建设资金</t>
  </si>
  <si>
    <t>624.89</t>
  </si>
  <si>
    <t>建设施工单位满意度</t>
  </si>
  <si>
    <t>11011524T000003088388-社会保障和就业--丧葬补贴经费（专项）</t>
  </si>
  <si>
    <t xml:space="preserve">完成城乡无丧葬补贴发放工作
</t>
  </si>
  <si>
    <t>补贴数量</t>
  </si>
  <si>
    <t>人/户</t>
  </si>
  <si>
    <t>补贴占收入比重</t>
  </si>
  <si>
    <t>收益对象满意度</t>
  </si>
  <si>
    <t>11011524T000003088502-社会保障和就业--送温暖资金（专项））</t>
  </si>
  <si>
    <t xml:space="preserve">2024年社救对象春节慰问送温暖
</t>
  </si>
  <si>
    <t>21</t>
  </si>
  <si>
    <t>11011524T000003088674-提前下达2024年美丽乡村建设专项市级资金-节能路灯管护费</t>
  </si>
  <si>
    <t>为保证我镇农村能源设施安全运行，消除安全隐患，对我镇能源设施进行不定期巡查，维修，保证村内损坏路灯维修率100%，亮灯率100%。</t>
  </si>
  <si>
    <t>修建路灯数量</t>
  </si>
  <si>
    <t>3293</t>
  </si>
  <si>
    <t>盏</t>
  </si>
  <si>
    <t>维修时间</t>
  </si>
  <si>
    <t>24</t>
  </si>
  <si>
    <t>时</t>
  </si>
  <si>
    <t>路灯维修率亮灯率</t>
  </si>
  <si>
    <t>保障人民群众出行安全</t>
  </si>
  <si>
    <t>是</t>
  </si>
  <si>
    <t>11011524T000003089603-社会保障和就业-公益性就业岗位补贴（专项）</t>
  </si>
  <si>
    <t xml:space="preserve">通过及时足额以往公益性人员工资，促使公益性人员更好的为群众工作。
</t>
  </si>
  <si>
    <t>劳动保障协管员</t>
  </si>
  <si>
    <t>11011524T000003090386-农村地区煤改气超质保期取暖设备长效管护补贴专项资金</t>
  </si>
  <si>
    <t>通过发放设备补贴，保障村民供暖</t>
  </si>
  <si>
    <t>11011524T000003090401-农业领域整合区级专项资金-农机购置补贴</t>
  </si>
  <si>
    <t xml:space="preserve">负责监督全镇农机购置补贴流程及拨付工作
</t>
  </si>
  <si>
    <t>按照镇域购买机具进行补贴</t>
  </si>
  <si>
    <t>项</t>
  </si>
  <si>
    <t>按时支付补贴</t>
  </si>
  <si>
    <t>个工作日</t>
  </si>
  <si>
    <t>达到服务对象满意度</t>
  </si>
  <si>
    <t>社会成本指标</t>
  </si>
  <si>
    <t>补贴</t>
  </si>
  <si>
    <t>元/户</t>
  </si>
  <si>
    <t>11011524T000003090403-提前下达2024年农业农村改革发展专项市级资金-农产品质量安全监管能力和水平提升</t>
  </si>
  <si>
    <t>持续开展乡镇监管提升能力建设</t>
  </si>
  <si>
    <t>120</t>
  </si>
  <si>
    <t>套</t>
  </si>
  <si>
    <t>120000</t>
  </si>
  <si>
    <t>11011524T000003090407-提前下达2024年农业农村改革发展专项市级资金-保护性耕作技术推广和扬尘检测</t>
  </si>
  <si>
    <t>做好季节性裸露农田扬尘抑制关键保护性耕作技术推广应用工作，减少因秋季翻耕整地造成农田地表土壤裸露</t>
  </si>
  <si>
    <t>1064</t>
  </si>
  <si>
    <t>11011524T000003090412-提前下达2024年农业农村改革发展专项市级资金-已建高效节水灌溉设施运维</t>
  </si>
  <si>
    <t>提升我镇农田灌溉工作</t>
  </si>
  <si>
    <t>按时完成任务</t>
  </si>
  <si>
    <t>确保农作物浇灌及时</t>
  </si>
  <si>
    <t>确保服务对象满意度</t>
  </si>
  <si>
    <t>96</t>
  </si>
  <si>
    <t>采购滴灌带等配件</t>
  </si>
  <si>
    <t>200</t>
  </si>
  <si>
    <t>11011524T000003092030-2024年中央提前下达三馆免费开放资金（专项）</t>
  </si>
  <si>
    <t>保证场馆开放。</t>
  </si>
  <si>
    <t>免费开放率</t>
  </si>
  <si>
    <t>开放时间</t>
  </si>
  <si>
    <t>公共文化服务提升</t>
  </si>
  <si>
    <t>11011524T000003092149-提前下达2024年中央财政农业相关转移支付专项资金-2023年高标准农田建设</t>
  </si>
  <si>
    <t>做好高标准农田建设管理和利用工作</t>
  </si>
  <si>
    <t>提高农田建设</t>
  </si>
  <si>
    <t>专款专用</t>
  </si>
  <si>
    <t>11011524T000003094017-大兴区房地一体的宅基地、集体建设用地权籍调查和确权登记（专项）</t>
  </si>
  <si>
    <t xml:space="preserve">完成全镇约1.3万处宅基地院落的入户调查、测绘、权籍调查等内外业工作。
</t>
  </si>
  <si>
    <t>入户调查率</t>
  </si>
  <si>
    <t>全镇宅基地院落</t>
  </si>
  <si>
    <t>13000</t>
  </si>
  <si>
    <t>实现住有所居率</t>
  </si>
  <si>
    <t>11011524T000003094785-大兴区2024年度责任规划师区级补贴（专项）</t>
  </si>
  <si>
    <t xml:space="preserve">对于镇域内相关规划进行审核，给与镇域发展方向，指导相关规划落地，参与社区村庄建设发展，完成规划相关规定工作。
</t>
  </si>
  <si>
    <t>完成任务要求率</t>
  </si>
  <si>
    <t>指导村庄社区发展</t>
  </si>
  <si>
    <t>件</t>
  </si>
  <si>
    <t>甲方满意率</t>
  </si>
  <si>
    <t>11011524T000003094788-大兴区2020年度村庄规划编制区级资金补贴（专项）</t>
  </si>
  <si>
    <t>完成2020年度魏善庄部分村庄的村庄规划编制，配合国土空间规划编制，形成相应成果，取得批复。</t>
  </si>
  <si>
    <t>取得成果</t>
  </si>
  <si>
    <t>完成编制率</t>
  </si>
  <si>
    <t>11011524T000003103548-2024年大气精细化治理项目（专项）</t>
  </si>
  <si>
    <t>空气质量PM2.5、TSP、道路积尘优于全区平均水平。</t>
  </si>
  <si>
    <t>全年开展巡查、降尘工作</t>
  </si>
  <si>
    <t>366</t>
  </si>
  <si>
    <t>空气质量PM2.5、TSP、道路积尘</t>
  </si>
  <si>
    <t>优于全区平均水平</t>
  </si>
  <si>
    <t>开展14项污染源覆盖巡查</t>
  </si>
  <si>
    <t>辖区生态环境质量</t>
  </si>
  <si>
    <t>持续改善</t>
  </si>
  <si>
    <t>11011524T000003103564-农业领域整合区级专项资金-政策性农业保险工作经费</t>
  </si>
  <si>
    <t>加大政策性农业保险宣传力度，对参保农户给予保费补贴</t>
  </si>
  <si>
    <t>参保户补贴覆盖率</t>
  </si>
  <si>
    <t>及时足额发放</t>
  </si>
  <si>
    <t>补贴发放涉及村庄数量</t>
  </si>
  <si>
    <t>提高农户投保积极性，减少自然灾害损失</t>
  </si>
  <si>
    <t>投保户满意度</t>
  </si>
  <si>
    <t>11011524T000003103594-2023-2024年取暖季“煤改电”长效管护专项市级资金</t>
  </si>
  <si>
    <t xml:space="preserve">通过发放补贴，保障村民正常供暖
</t>
  </si>
  <si>
    <t>设备维修率</t>
  </si>
  <si>
    <t>维修取暖设备村庄数量</t>
  </si>
  <si>
    <t>设备维修覆盖率</t>
  </si>
  <si>
    <t>村民满意率</t>
  </si>
  <si>
    <t>11011524T000003107002-社会保障和就业—中央财政提前下达2024年优抚对象医疗保障经费（专项）</t>
  </si>
  <si>
    <t>通过发放医疗保障经费，对优抚对象参保缴费，住院和门诊费用进行补助，有效帮助解决优抚对象医疗难问题。</t>
  </si>
  <si>
    <t>优抚对象医疗保障经费及时拨付率</t>
  </si>
  <si>
    <t>享受医疗待遇优抚对象累计数</t>
  </si>
  <si>
    <t>补助足额拨付率</t>
  </si>
  <si>
    <t>优抚对象医疗问题改善情况</t>
  </si>
  <si>
    <t>有效改善</t>
  </si>
  <si>
    <t>优抚对象满意度</t>
  </si>
  <si>
    <t>收支预算总表</t>
    <phoneticPr fontId="42" type="noConversion"/>
  </si>
</sst>
</file>

<file path=xl/styles.xml><?xml version="1.0" encoding="utf-8"?>
<styleSheet xmlns="http://schemas.openxmlformats.org/spreadsheetml/2006/main">
  <numFmts count="4">
    <numFmt numFmtId="178" formatCode="#,##0.00;[Red]#,##0.00"/>
    <numFmt numFmtId="179" formatCode="0.00_ "/>
    <numFmt numFmtId="180" formatCode="#,##0.00_);[Red]\(#,##0.00\)"/>
    <numFmt numFmtId="181" formatCode="0.00_);\(0.00\)"/>
  </numFmts>
  <fonts count="44">
    <font>
      <sz val="11"/>
      <color indexed="8"/>
      <name val="宋体"/>
      <charset val="134"/>
    </font>
    <font>
      <sz val="11"/>
      <color indexed="8"/>
      <name val="宋体"/>
      <charset val="134"/>
      <scheme val="minor"/>
    </font>
    <font>
      <b/>
      <sz val="12"/>
      <color rgb="FF000000"/>
      <name val="宋体"/>
      <charset val="134"/>
    </font>
    <font>
      <sz val="9"/>
      <color rgb="FF000000"/>
      <name val="宋体"/>
      <charset val="134"/>
    </font>
    <font>
      <b/>
      <sz val="10"/>
      <color rgb="FF000000"/>
      <name val="宋体"/>
      <charset val="134"/>
    </font>
    <font>
      <b/>
      <sz val="11"/>
      <color rgb="FF000000"/>
      <name val="宋体"/>
      <charset val="134"/>
    </font>
    <font>
      <sz val="10"/>
      <color rgb="FF000000"/>
      <name val="宋体"/>
      <charset val="134"/>
    </font>
    <font>
      <sz val="10"/>
      <name val="宋体"/>
      <charset val="134"/>
    </font>
    <font>
      <sz val="10"/>
      <color rgb="FF000000"/>
      <name val="SimSun"/>
      <charset val="134"/>
    </font>
    <font>
      <sz val="11"/>
      <color rgb="FF000000"/>
      <name val="宋体"/>
      <charset val="134"/>
    </font>
    <font>
      <sz val="10"/>
      <color indexed="8"/>
      <name val="宋体"/>
      <charset val="134"/>
      <scheme val="minor"/>
    </font>
    <font>
      <sz val="9"/>
      <color theme="1"/>
      <name val="宋体"/>
      <charset val="134"/>
      <scheme val="minor"/>
    </font>
    <font>
      <sz val="11"/>
      <color theme="1"/>
      <name val="宋体"/>
      <charset val="134"/>
      <scheme val="minor"/>
    </font>
    <font>
      <b/>
      <sz val="16"/>
      <color rgb="FF000000"/>
      <name val="黑体"/>
      <charset val="134"/>
    </font>
    <font>
      <sz val="10"/>
      <color rgb="FF000000"/>
      <name val="Arial"/>
      <family val="2"/>
    </font>
    <font>
      <sz val="10"/>
      <color theme="1"/>
      <name val="宋体"/>
      <charset val="134"/>
      <scheme val="minor"/>
    </font>
    <font>
      <sz val="10"/>
      <color theme="1"/>
      <name val="Arial"/>
      <family val="2"/>
    </font>
    <font>
      <sz val="9"/>
      <color theme="1"/>
      <name val="宋体"/>
      <charset val="134"/>
    </font>
    <font>
      <sz val="10"/>
      <color theme="1"/>
      <name val="宋体"/>
      <charset val="134"/>
    </font>
    <font>
      <b/>
      <sz val="16"/>
      <color indexed="8"/>
      <name val="黑体"/>
      <charset val="134"/>
    </font>
    <font>
      <sz val="10.5"/>
      <color indexed="8"/>
      <name val="宋体"/>
      <charset val="134"/>
    </font>
    <font>
      <b/>
      <sz val="10.5"/>
      <color indexed="8"/>
      <name val="宋体"/>
      <charset val="134"/>
    </font>
    <font>
      <sz val="10.5"/>
      <color indexed="8"/>
      <name val="Times New Roman"/>
      <family val="1"/>
    </font>
    <font>
      <sz val="16"/>
      <color indexed="8"/>
      <name val="宋体"/>
      <charset val="134"/>
    </font>
    <font>
      <sz val="10"/>
      <color indexed="8"/>
      <name val="宋体"/>
      <charset val="134"/>
    </font>
    <font>
      <b/>
      <sz val="16"/>
      <color indexed="8"/>
      <name val="宋体"/>
      <charset val="134"/>
    </font>
    <font>
      <b/>
      <sz val="10"/>
      <color indexed="8"/>
      <name val="宋体"/>
      <charset val="134"/>
    </font>
    <font>
      <b/>
      <sz val="10"/>
      <name val="宋体"/>
      <charset val="134"/>
    </font>
    <font>
      <b/>
      <sz val="11"/>
      <color indexed="8"/>
      <name val="宋体"/>
      <charset val="134"/>
    </font>
    <font>
      <b/>
      <sz val="9"/>
      <color rgb="FF000000"/>
      <name val="宋体"/>
      <charset val="134"/>
    </font>
    <font>
      <b/>
      <sz val="10"/>
      <name val="宋体"/>
      <charset val="134"/>
      <scheme val="minor"/>
    </font>
    <font>
      <sz val="10"/>
      <name val="宋体"/>
      <charset val="134"/>
      <scheme val="minor"/>
    </font>
    <font>
      <sz val="11"/>
      <color theme="1"/>
      <name val="宋体"/>
      <charset val="134"/>
    </font>
    <font>
      <b/>
      <sz val="9"/>
      <color indexed="8"/>
      <name val="宋体"/>
      <charset val="134"/>
    </font>
    <font>
      <sz val="9"/>
      <color indexed="8"/>
      <name val="宋体"/>
      <charset val="134"/>
    </font>
    <font>
      <sz val="12"/>
      <color indexed="8"/>
      <name val="宋体"/>
      <charset val="134"/>
    </font>
    <font>
      <sz val="12"/>
      <name val="宋体"/>
      <charset val="134"/>
    </font>
    <font>
      <b/>
      <sz val="11"/>
      <name val="宋体"/>
      <charset val="134"/>
    </font>
    <font>
      <sz val="11"/>
      <name val="宋体"/>
      <charset val="134"/>
    </font>
    <font>
      <b/>
      <sz val="12"/>
      <color indexed="8"/>
      <name val="宋体"/>
      <charset val="134"/>
    </font>
    <font>
      <b/>
      <sz val="12"/>
      <name val="宋体"/>
      <charset val="134"/>
    </font>
    <font>
      <sz val="22"/>
      <color indexed="8"/>
      <name val="方正小标宋简体"/>
      <charset val="134"/>
    </font>
    <font>
      <sz val="9"/>
      <name val="宋体"/>
      <charset val="134"/>
    </font>
    <font>
      <sz val="9"/>
      <color indexed="8"/>
      <name val="仿宋_GB2312"/>
      <charset val="134"/>
    </font>
  </fonts>
  <fills count="5">
    <fill>
      <patternFill patternType="none"/>
    </fill>
    <fill>
      <patternFill patternType="gray125"/>
    </fill>
    <fill>
      <patternFill patternType="solid">
        <fgColor rgb="FFEFF2F7"/>
        <bgColor rgb="FFEFF2F7"/>
      </patternFill>
    </fill>
    <fill>
      <patternFill patternType="solid">
        <fgColor theme="0"/>
        <bgColor indexed="64"/>
      </patternFill>
    </fill>
    <fill>
      <patternFill patternType="solid">
        <fgColor indexed="22"/>
        <bgColor indexed="64"/>
      </patternFill>
    </fill>
  </fills>
  <borders count="9">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s>
  <cellStyleXfs count="2">
    <xf numFmtId="0" fontId="0" fillId="0" borderId="0">
      <alignment vertical="center"/>
    </xf>
    <xf numFmtId="0" fontId="36" fillId="0" borderId="0">
      <alignment vertical="center"/>
    </xf>
  </cellStyleXfs>
  <cellXfs count="255">
    <xf numFmtId="0" fontId="0" fillId="0" borderId="0" xfId="0">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0" xfId="0" applyFont="1" applyFill="1" applyBorder="1" applyAlignment="1">
      <alignment horizontal="left" vertical="center"/>
    </xf>
    <xf numFmtId="0" fontId="1" fillId="0" borderId="0" xfId="0" applyFont="1" applyFill="1" applyBorder="1" applyAlignment="1">
      <alignment horizontal="left" vertical="center" wrapText="1"/>
    </xf>
    <xf numFmtId="0" fontId="3" fillId="0" borderId="2" xfId="0" applyFont="1" applyFill="1" applyBorder="1" applyAlignment="1">
      <alignment vertical="center" wrapText="1"/>
    </xf>
    <xf numFmtId="0" fontId="3" fillId="0"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7" fillId="0" borderId="3" xfId="0" applyFont="1" applyFill="1" applyBorder="1" applyAlignment="1">
      <alignment horizontal="left" vertical="center" wrapText="1"/>
    </xf>
    <xf numFmtId="0" fontId="6" fillId="0" borderId="3" xfId="0" applyFont="1" applyFill="1" applyBorder="1" applyAlignment="1">
      <alignment horizontal="left" vertical="center"/>
    </xf>
    <xf numFmtId="0" fontId="9" fillId="0" borderId="2" xfId="0" applyFont="1" applyFill="1" applyBorder="1" applyAlignment="1">
      <alignment horizontal="left" vertical="center" wrapText="1"/>
    </xf>
    <xf numFmtId="0" fontId="9" fillId="0" borderId="2" xfId="0" applyFont="1" applyFill="1" applyBorder="1" applyAlignment="1">
      <alignment vertical="center" wrapText="1"/>
    </xf>
    <xf numFmtId="0" fontId="6" fillId="0" borderId="3" xfId="0" applyFont="1" applyFill="1" applyBorder="1" applyAlignment="1">
      <alignment horizontal="right" vertical="center"/>
    </xf>
    <xf numFmtId="0" fontId="11" fillId="0" borderId="3" xfId="0" applyFont="1" applyFill="1" applyBorder="1" applyAlignment="1">
      <alignment vertical="center"/>
    </xf>
    <xf numFmtId="0" fontId="11" fillId="0" borderId="3" xfId="0" applyFont="1" applyFill="1" applyBorder="1" applyAlignment="1">
      <alignment horizontal="center" vertical="center"/>
    </xf>
    <xf numFmtId="0" fontId="11" fillId="0" borderId="3" xfId="0" applyFont="1" applyFill="1" applyBorder="1" applyAlignment="1">
      <alignment horizontal="left" vertical="center" wrapText="1"/>
    </xf>
    <xf numFmtId="0" fontId="12" fillId="0" borderId="0" xfId="0" applyFont="1" applyFill="1" applyAlignment="1"/>
    <xf numFmtId="0" fontId="14" fillId="0" borderId="0" xfId="0" applyFont="1" applyFill="1" applyAlignment="1">
      <alignment horizontal="justify" vertical="center" wrapText="1"/>
    </xf>
    <xf numFmtId="0" fontId="3" fillId="0" borderId="3"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3" xfId="0" applyFont="1" applyFill="1" applyBorder="1" applyAlignment="1">
      <alignment horizontal="justify" vertical="center" wrapText="1"/>
    </xf>
    <xf numFmtId="0" fontId="16" fillId="0" borderId="3" xfId="0" applyFont="1" applyFill="1" applyBorder="1" applyAlignment="1">
      <alignment horizontal="center" vertical="center" wrapText="1"/>
    </xf>
    <xf numFmtId="0" fontId="17" fillId="0" borderId="3" xfId="0" applyFont="1" applyFill="1" applyBorder="1" applyAlignment="1">
      <alignment horizontal="justify" vertical="center" wrapText="1"/>
    </xf>
    <xf numFmtId="0" fontId="16" fillId="0" borderId="3" xfId="0" applyFont="1" applyFill="1" applyBorder="1" applyAlignment="1">
      <alignment horizontal="justify" vertical="center" wrapText="1"/>
    </xf>
    <xf numFmtId="0" fontId="18" fillId="0" borderId="3" xfId="0" applyFont="1" applyFill="1" applyBorder="1" applyAlignment="1">
      <alignment horizontal="center" vertical="center" wrapText="1"/>
    </xf>
    <xf numFmtId="0" fontId="20" fillId="0" borderId="0" xfId="0" applyFont="1" applyBorder="1" applyAlignment="1">
      <alignment horizontal="center" vertical="center" wrapText="1"/>
    </xf>
    <xf numFmtId="0" fontId="20" fillId="0" borderId="0" xfId="0" applyFont="1" applyBorder="1" applyAlignment="1">
      <alignment horizontal="right" vertical="center" wrapText="1"/>
    </xf>
    <xf numFmtId="0" fontId="21" fillId="0" borderId="3" xfId="0" applyFont="1" applyFill="1" applyBorder="1" applyAlignment="1">
      <alignment horizontal="center" vertical="center" wrapText="1"/>
    </xf>
    <xf numFmtId="0" fontId="21" fillId="0" borderId="3" xfId="0" applyFont="1" applyBorder="1" applyAlignment="1">
      <alignment horizontal="center" vertical="center" wrapText="1"/>
    </xf>
    <xf numFmtId="0" fontId="20" fillId="0" borderId="3" xfId="0" applyFont="1" applyBorder="1" applyAlignment="1">
      <alignment horizontal="left" vertical="center" wrapText="1"/>
    </xf>
    <xf numFmtId="179" fontId="12" fillId="0" borderId="3" xfId="0" applyNumberFormat="1" applyFont="1" applyFill="1" applyBorder="1" applyAlignment="1">
      <alignment horizontal="center" vertical="center"/>
    </xf>
    <xf numFmtId="0" fontId="22" fillId="0" borderId="0" xfId="0" applyFont="1" applyAlignment="1">
      <alignment horizontal="justify" vertical="center"/>
    </xf>
    <xf numFmtId="0" fontId="23" fillId="0" borderId="0" xfId="0" applyFont="1">
      <alignment vertical="center"/>
    </xf>
    <xf numFmtId="0" fontId="24" fillId="0" borderId="0" xfId="0" applyFont="1">
      <alignment vertical="center"/>
    </xf>
    <xf numFmtId="0" fontId="24" fillId="0" borderId="0" xfId="0" applyFont="1" applyBorder="1" applyAlignment="1">
      <alignment horizontal="left" wrapText="1"/>
    </xf>
    <xf numFmtId="0" fontId="24" fillId="0" borderId="0" xfId="0" applyFont="1" applyBorder="1" applyAlignment="1">
      <alignment horizontal="left" vertical="top" wrapText="1"/>
    </xf>
    <xf numFmtId="0" fontId="26" fillId="0" borderId="3" xfId="0" applyFont="1" applyFill="1" applyBorder="1" applyAlignment="1">
      <alignment horizontal="center" vertical="center" wrapText="1"/>
    </xf>
    <xf numFmtId="0" fontId="7" fillId="0" borderId="3" xfId="0" applyFont="1" applyFill="1" applyBorder="1" applyAlignment="1">
      <alignment horizontal="left" vertical="center"/>
    </xf>
    <xf numFmtId="0" fontId="27" fillId="0" borderId="3" xfId="0" applyFont="1" applyFill="1" applyBorder="1" applyAlignment="1">
      <alignment horizontal="left" vertical="center"/>
    </xf>
    <xf numFmtId="0" fontId="24" fillId="0" borderId="3" xfId="0" applyFont="1" applyBorder="1" applyAlignment="1">
      <alignment horizontal="justify" vertical="center" wrapText="1"/>
    </xf>
    <xf numFmtId="0" fontId="24" fillId="0" borderId="3" xfId="0" applyFont="1" applyBorder="1" applyAlignment="1">
      <alignment horizontal="center" vertical="center" wrapText="1"/>
    </xf>
    <xf numFmtId="49" fontId="7" fillId="0" borderId="3" xfId="0" applyNumberFormat="1" applyFont="1" applyFill="1" applyBorder="1" applyAlignment="1">
      <alignment horizontal="justify" vertical="center" wrapText="1"/>
    </xf>
    <xf numFmtId="178" fontId="24" fillId="0" borderId="3" xfId="0" applyNumberFormat="1" applyFont="1" applyBorder="1" applyAlignment="1">
      <alignment horizontal="center" vertical="center" wrapText="1"/>
    </xf>
    <xf numFmtId="0" fontId="24" fillId="0" borderId="3" xfId="0" applyFont="1" applyBorder="1" applyAlignment="1">
      <alignment horizontal="justify" vertical="top" wrapText="1"/>
    </xf>
    <xf numFmtId="0" fontId="24" fillId="0" borderId="3" xfId="0" applyFont="1" applyBorder="1" applyAlignment="1">
      <alignment horizontal="right" vertical="top" wrapText="1"/>
    </xf>
    <xf numFmtId="0" fontId="26" fillId="0" borderId="3" xfId="0" applyFont="1" applyBorder="1" applyAlignment="1">
      <alignment horizontal="right" vertical="top" wrapText="1"/>
    </xf>
    <xf numFmtId="0" fontId="24" fillId="0" borderId="0" xfId="0" applyFont="1" applyAlignment="1">
      <alignment horizontal="justify" vertical="center"/>
    </xf>
    <xf numFmtId="0" fontId="24" fillId="0" borderId="3" xfId="0" applyFont="1" applyFill="1" applyBorder="1" applyAlignment="1">
      <alignment horizontal="center" vertical="center" wrapText="1"/>
    </xf>
    <xf numFmtId="0" fontId="23" fillId="0" borderId="0" xfId="0" applyFont="1" applyFill="1" applyAlignment="1">
      <alignment horizontal="center" vertical="center"/>
    </xf>
    <xf numFmtId="0" fontId="0" fillId="0" borderId="0" xfId="0" applyFont="1" applyFill="1" applyAlignment="1">
      <alignment horizontal="center" vertical="center"/>
    </xf>
    <xf numFmtId="0" fontId="28" fillId="0" borderId="0" xfId="0" applyFont="1" applyFill="1">
      <alignment vertical="center"/>
    </xf>
    <xf numFmtId="0" fontId="0" fillId="0" borderId="0" xfId="0" applyFont="1" applyFill="1" applyAlignment="1">
      <alignment horizontal="left" vertical="center"/>
    </xf>
    <xf numFmtId="0" fontId="0" fillId="0" borderId="0" xfId="0" applyFont="1" applyFill="1" applyAlignment="1">
      <alignment vertical="center"/>
    </xf>
    <xf numFmtId="0" fontId="0" fillId="0" borderId="0" xfId="0" applyFont="1" applyFill="1">
      <alignment vertical="center"/>
    </xf>
    <xf numFmtId="0" fontId="3" fillId="0" borderId="2" xfId="0" applyFont="1" applyBorder="1" applyAlignment="1">
      <alignment vertical="center"/>
    </xf>
    <xf numFmtId="0" fontId="3" fillId="0" borderId="2" xfId="0" applyFont="1" applyBorder="1" applyAlignment="1">
      <alignment horizontal="right" vertical="center"/>
    </xf>
    <xf numFmtId="0" fontId="4" fillId="2" borderId="3" xfId="0" applyFont="1" applyFill="1" applyBorder="1" applyAlignment="1">
      <alignment horizontal="center" vertical="center"/>
    </xf>
    <xf numFmtId="0" fontId="6" fillId="0" borderId="3" xfId="0" applyFont="1" applyFill="1" applyBorder="1" applyAlignment="1">
      <alignment vertical="center" wrapText="1"/>
    </xf>
    <xf numFmtId="180" fontId="6" fillId="0" borderId="3" xfId="0" applyNumberFormat="1" applyFont="1" applyBorder="1" applyAlignment="1">
      <alignment horizontal="right" vertical="center"/>
    </xf>
    <xf numFmtId="0" fontId="6" fillId="0" borderId="3" xfId="0" applyNumberFormat="1" applyFont="1" applyFill="1" applyBorder="1" applyAlignment="1">
      <alignment horizontal="center" vertical="center"/>
    </xf>
    <xf numFmtId="180" fontId="3" fillId="0" borderId="3" xfId="0" applyNumberFormat="1" applyFont="1" applyBorder="1" applyAlignment="1">
      <alignment horizontal="center" vertical="center"/>
    </xf>
    <xf numFmtId="40" fontId="12" fillId="0" borderId="3" xfId="0" applyNumberFormat="1" applyFont="1" applyFill="1" applyBorder="1" applyAlignment="1">
      <alignment horizontal="center" vertical="center"/>
    </xf>
    <xf numFmtId="180" fontId="3" fillId="0" borderId="3" xfId="0" applyNumberFormat="1" applyFont="1" applyBorder="1" applyAlignment="1">
      <alignment horizontal="right" vertical="center"/>
    </xf>
    <xf numFmtId="0" fontId="0" fillId="0" borderId="3" xfId="0" applyFont="1" applyFill="1" applyBorder="1" applyAlignment="1">
      <alignment horizontal="center" vertical="center"/>
    </xf>
    <xf numFmtId="0" fontId="28" fillId="0" borderId="3" xfId="0" applyFont="1" applyFill="1" applyBorder="1" applyAlignment="1">
      <alignment horizontal="center" vertical="center"/>
    </xf>
    <xf numFmtId="0" fontId="29" fillId="0" borderId="3" xfId="0" applyFont="1" applyBorder="1" applyAlignment="1">
      <alignment horizontal="left" vertical="center"/>
    </xf>
    <xf numFmtId="0" fontId="29" fillId="0" borderId="3" xfId="0" applyFont="1" applyBorder="1" applyAlignment="1">
      <alignment horizontal="center" vertical="center"/>
    </xf>
    <xf numFmtId="180" fontId="29" fillId="0" borderId="3" xfId="0" applyNumberFormat="1" applyFont="1" applyBorder="1" applyAlignment="1">
      <alignment horizontal="right" vertical="center"/>
    </xf>
    <xf numFmtId="0" fontId="23" fillId="0" borderId="0" xfId="0" applyFont="1" applyFill="1" applyBorder="1">
      <alignment vertical="center"/>
    </xf>
    <xf numFmtId="0" fontId="0" fillId="0" borderId="0" xfId="0" applyFont="1" applyFill="1" applyBorder="1">
      <alignment vertical="center"/>
    </xf>
    <xf numFmtId="0" fontId="0" fillId="0" borderId="0" xfId="0" applyFont="1" applyFill="1" applyBorder="1" applyAlignment="1">
      <alignment horizontal="left" vertical="center"/>
    </xf>
    <xf numFmtId="0" fontId="0" fillId="0" borderId="0" xfId="0" applyNumberFormat="1" applyFont="1" applyFill="1" applyBorder="1" applyAlignment="1">
      <alignment horizontal="center" vertical="center"/>
    </xf>
    <xf numFmtId="0" fontId="0" fillId="0" borderId="3" xfId="0" applyFont="1" applyFill="1" applyBorder="1" applyAlignment="1">
      <alignment horizontal="center" vertical="center" wrapText="1"/>
    </xf>
    <xf numFmtId="0" fontId="0" fillId="0" borderId="3" xfId="0" applyNumberFormat="1" applyFont="1" applyFill="1" applyBorder="1" applyAlignment="1">
      <alignment horizontal="center" vertical="center" wrapText="1"/>
    </xf>
    <xf numFmtId="0" fontId="30" fillId="3" borderId="3" xfId="0" applyNumberFormat="1" applyFont="1" applyFill="1" applyBorder="1" applyAlignment="1" applyProtection="1">
      <alignment horizontal="left" vertical="center"/>
    </xf>
    <xf numFmtId="178" fontId="30" fillId="3" borderId="3" xfId="0" applyNumberFormat="1" applyFont="1" applyFill="1" applyBorder="1" applyAlignment="1" applyProtection="1">
      <alignment horizontal="center" vertical="center"/>
    </xf>
    <xf numFmtId="0" fontId="31" fillId="3" borderId="3" xfId="0" applyNumberFormat="1" applyFont="1" applyFill="1" applyBorder="1" applyAlignment="1" applyProtection="1">
      <alignment horizontal="left" vertical="center"/>
    </xf>
    <xf numFmtId="178" fontId="31" fillId="3" borderId="3" xfId="0" applyNumberFormat="1" applyFont="1" applyFill="1" applyBorder="1" applyAlignment="1" applyProtection="1">
      <alignment horizontal="center" vertical="center"/>
    </xf>
    <xf numFmtId="181" fontId="31" fillId="3" borderId="3" xfId="0" applyNumberFormat="1" applyFont="1" applyFill="1" applyBorder="1" applyAlignment="1" applyProtection="1">
      <alignment horizontal="center" vertical="center"/>
    </xf>
    <xf numFmtId="178" fontId="24" fillId="0" borderId="3" xfId="0" applyNumberFormat="1" applyFont="1" applyFill="1" applyBorder="1" applyAlignment="1">
      <alignment horizontal="center" vertical="center" wrapText="1"/>
    </xf>
    <xf numFmtId="178" fontId="24" fillId="0" borderId="3" xfId="0" applyNumberFormat="1" applyFont="1" applyFill="1" applyBorder="1" applyAlignment="1">
      <alignment horizontal="center" vertical="center"/>
    </xf>
    <xf numFmtId="0" fontId="30" fillId="0" borderId="3" xfId="0" applyNumberFormat="1" applyFont="1" applyFill="1" applyBorder="1" applyAlignment="1" applyProtection="1">
      <alignment horizontal="left" vertical="center"/>
    </xf>
    <xf numFmtId="178" fontId="30" fillId="0" borderId="3" xfId="0" applyNumberFormat="1" applyFont="1" applyFill="1" applyBorder="1" applyAlignment="1" applyProtection="1">
      <alignment horizontal="center" vertical="center"/>
    </xf>
    <xf numFmtId="0" fontId="31" fillId="0" borderId="3" xfId="0" applyNumberFormat="1" applyFont="1" applyFill="1" applyBorder="1" applyAlignment="1" applyProtection="1">
      <alignment horizontal="left" vertical="center"/>
    </xf>
    <xf numFmtId="178" fontId="31" fillId="0" borderId="3" xfId="0" applyNumberFormat="1" applyFont="1" applyFill="1" applyBorder="1" applyAlignment="1" applyProtection="1">
      <alignment horizontal="center" vertical="center"/>
    </xf>
    <xf numFmtId="178" fontId="26" fillId="0" borderId="3" xfId="0" applyNumberFormat="1" applyFont="1" applyFill="1" applyBorder="1" applyAlignment="1">
      <alignment horizontal="center" vertical="center"/>
    </xf>
    <xf numFmtId="0" fontId="24" fillId="0" borderId="3" xfId="0" applyNumberFormat="1" applyFont="1" applyFill="1" applyBorder="1" applyAlignment="1">
      <alignment horizontal="center" vertical="center"/>
    </xf>
    <xf numFmtId="0" fontId="32" fillId="0" borderId="0" xfId="0" applyNumberFormat="1" applyFont="1" applyFill="1" applyBorder="1" applyAlignment="1">
      <alignment horizontal="center" vertical="center"/>
    </xf>
    <xf numFmtId="0" fontId="0" fillId="0" borderId="0" xfId="0" applyFill="1" applyBorder="1" applyAlignment="1">
      <alignment vertical="center"/>
    </xf>
    <xf numFmtId="0" fontId="19" fillId="0" borderId="0" xfId="0" applyFont="1" applyFill="1" applyBorder="1" applyAlignment="1">
      <alignment horizontal="center" vertical="center"/>
    </xf>
    <xf numFmtId="0" fontId="20" fillId="0" borderId="0" xfId="0" applyFont="1" applyFill="1" applyBorder="1" applyAlignment="1">
      <alignment horizontal="left" wrapText="1"/>
    </xf>
    <xf numFmtId="0" fontId="20" fillId="0" borderId="0" xfId="0" applyFont="1" applyFill="1" applyBorder="1" applyAlignment="1">
      <alignment horizontal="right" wrapText="1"/>
    </xf>
    <xf numFmtId="0" fontId="34" fillId="4" borderId="3" xfId="0" applyFont="1" applyFill="1" applyBorder="1" applyAlignment="1">
      <alignment horizontal="center" vertical="center" wrapText="1"/>
    </xf>
    <xf numFmtId="0" fontId="24" fillId="0" borderId="3" xfId="0" applyFont="1" applyFill="1" applyBorder="1" applyAlignment="1">
      <alignment horizontal="left" vertical="center" wrapText="1"/>
    </xf>
    <xf numFmtId="0" fontId="24" fillId="0" borderId="3" xfId="0" applyFont="1" applyFill="1" applyBorder="1" applyAlignment="1">
      <alignment horizontal="center" wrapText="1"/>
    </xf>
    <xf numFmtId="179" fontId="24" fillId="0" borderId="3" xfId="0" applyNumberFormat="1" applyFont="1" applyFill="1" applyBorder="1" applyAlignment="1">
      <alignment horizontal="center" vertical="center" wrapText="1"/>
    </xf>
    <xf numFmtId="4" fontId="24" fillId="0" borderId="3" xfId="0" applyNumberFormat="1" applyFont="1" applyFill="1" applyBorder="1" applyAlignment="1">
      <alignment horizontal="right" wrapText="1"/>
    </xf>
    <xf numFmtId="4" fontId="6" fillId="0" borderId="3" xfId="0" applyNumberFormat="1" applyFont="1" applyFill="1" applyBorder="1" applyAlignment="1">
      <alignment horizontal="right"/>
    </xf>
    <xf numFmtId="0" fontId="6" fillId="0" borderId="3" xfId="0" applyNumberFormat="1" applyFont="1" applyFill="1" applyBorder="1" applyAlignment="1">
      <alignment horizontal="right"/>
    </xf>
    <xf numFmtId="179" fontId="24" fillId="0" borderId="3" xfId="0" applyNumberFormat="1" applyFont="1" applyFill="1" applyBorder="1" applyAlignment="1">
      <alignment horizontal="right" wrapText="1"/>
    </xf>
    <xf numFmtId="179" fontId="24" fillId="0" borderId="3" xfId="0" applyNumberFormat="1" applyFont="1" applyFill="1" applyBorder="1" applyAlignment="1">
      <alignment horizontal="right" vertical="center" wrapText="1"/>
    </xf>
    <xf numFmtId="179" fontId="24" fillId="0" borderId="3" xfId="0" applyNumberFormat="1" applyFont="1" applyFill="1" applyBorder="1" applyAlignment="1">
      <alignment horizontal="center" wrapText="1"/>
    </xf>
    <xf numFmtId="179" fontId="26" fillId="0" borderId="3" xfId="0" applyNumberFormat="1" applyFont="1" applyFill="1" applyBorder="1" applyAlignment="1">
      <alignment horizontal="center" vertical="center" wrapText="1"/>
    </xf>
    <xf numFmtId="0" fontId="35" fillId="0" borderId="0" xfId="0" applyFont="1" applyFill="1" applyAlignment="1">
      <alignment horizontal="center" vertical="center" wrapText="1"/>
    </xf>
    <xf numFmtId="0" fontId="28" fillId="0" borderId="0" xfId="0" applyFont="1" applyAlignment="1">
      <alignment horizontal="center" vertical="center" wrapText="1"/>
    </xf>
    <xf numFmtId="0" fontId="0" fillId="0" borderId="0" xfId="0" applyFont="1" applyAlignment="1">
      <alignment horizontal="center" vertical="center" wrapText="1"/>
    </xf>
    <xf numFmtId="0" fontId="24" fillId="0" borderId="0" xfId="0" applyFont="1" applyAlignment="1">
      <alignment horizontal="left" vertical="center" wrapText="1"/>
    </xf>
    <xf numFmtId="0" fontId="0" fillId="0" borderId="0" xfId="0" applyFont="1" applyFill="1" applyAlignment="1">
      <alignment horizontal="center" vertical="center" wrapText="1"/>
    </xf>
    <xf numFmtId="0" fontId="35" fillId="0" borderId="3" xfId="0" applyFont="1" applyFill="1" applyBorder="1" applyAlignment="1">
      <alignment horizontal="center" vertical="center" wrapText="1"/>
    </xf>
    <xf numFmtId="0" fontId="35" fillId="0" borderId="3" xfId="0" applyFont="1" applyFill="1" applyBorder="1" applyAlignment="1">
      <alignment horizontal="left" vertical="center" wrapText="1"/>
    </xf>
    <xf numFmtId="178" fontId="26" fillId="0" borderId="3" xfId="0" applyNumberFormat="1" applyFont="1" applyFill="1" applyBorder="1" applyAlignment="1">
      <alignment horizontal="center" vertical="center" wrapText="1"/>
    </xf>
    <xf numFmtId="178" fontId="36" fillId="0" borderId="3" xfId="0" applyNumberFormat="1" applyFont="1" applyFill="1" applyBorder="1" applyAlignment="1">
      <alignment horizontal="center" vertical="center" wrapText="1"/>
    </xf>
    <xf numFmtId="178" fontId="35" fillId="0" borderId="3" xfId="0" applyNumberFormat="1" applyFont="1" applyFill="1" applyBorder="1" applyAlignment="1">
      <alignment horizontal="center" vertical="center" wrapText="1"/>
    </xf>
    <xf numFmtId="0" fontId="37" fillId="0" borderId="3" xfId="0" applyFont="1" applyFill="1" applyBorder="1" applyAlignment="1">
      <alignment horizontal="center" vertical="center" wrapText="1"/>
    </xf>
    <xf numFmtId="0" fontId="27" fillId="0" borderId="3" xfId="0" applyFont="1" applyFill="1" applyBorder="1" applyAlignment="1">
      <alignment horizontal="left" vertical="center" wrapText="1"/>
    </xf>
    <xf numFmtId="178" fontId="28" fillId="0" borderId="3" xfId="0" applyNumberFormat="1" applyFont="1" applyBorder="1" applyAlignment="1">
      <alignment horizontal="center" vertical="center" wrapText="1"/>
    </xf>
    <xf numFmtId="0" fontId="28" fillId="0" borderId="3" xfId="0" applyFont="1" applyBorder="1" applyAlignment="1">
      <alignment horizontal="center" vertical="center" wrapText="1"/>
    </xf>
    <xf numFmtId="178" fontId="0" fillId="0" borderId="3" xfId="0" applyNumberFormat="1" applyFont="1" applyBorder="1" applyAlignment="1">
      <alignment horizontal="center" vertical="center" wrapText="1"/>
    </xf>
    <xf numFmtId="178" fontId="0" fillId="0" borderId="3" xfId="0" applyNumberFormat="1" applyFont="1" applyFill="1" applyBorder="1" applyAlignment="1">
      <alignment horizontal="center" vertical="center" wrapText="1"/>
    </xf>
    <xf numFmtId="178" fontId="31" fillId="3" borderId="4" xfId="0" applyNumberFormat="1" applyFont="1" applyFill="1" applyBorder="1" applyAlignment="1" applyProtection="1">
      <alignment horizontal="center" vertical="center"/>
    </xf>
    <xf numFmtId="178" fontId="28" fillId="0" borderId="3" xfId="0" applyNumberFormat="1" applyFont="1" applyFill="1" applyBorder="1" applyAlignment="1">
      <alignment horizontal="center" vertical="center" wrapText="1"/>
    </xf>
    <xf numFmtId="0" fontId="28" fillId="0" borderId="3" xfId="0" applyFont="1" applyFill="1" applyBorder="1" applyAlignment="1">
      <alignment horizontal="center" vertical="center" wrapText="1"/>
    </xf>
    <xf numFmtId="178" fontId="31" fillId="0" borderId="4" xfId="0" applyNumberFormat="1" applyFont="1" applyFill="1" applyBorder="1" applyAlignment="1" applyProtection="1">
      <alignment horizontal="center" vertical="center"/>
    </xf>
    <xf numFmtId="178" fontId="30" fillId="0" borderId="4" xfId="0" applyNumberFormat="1" applyFont="1" applyFill="1" applyBorder="1" applyAlignment="1" applyProtection="1">
      <alignment horizontal="center" vertical="center"/>
    </xf>
    <xf numFmtId="178" fontId="30" fillId="3" borderId="4" xfId="0" applyNumberFormat="1" applyFont="1" applyFill="1" applyBorder="1" applyAlignment="1" applyProtection="1">
      <alignment horizontal="center" vertical="center"/>
    </xf>
    <xf numFmtId="0" fontId="31" fillId="3" borderId="6" xfId="0" applyNumberFormat="1" applyFont="1" applyFill="1" applyBorder="1" applyAlignment="1" applyProtection="1">
      <alignment horizontal="left" vertical="center"/>
    </xf>
    <xf numFmtId="178" fontId="31" fillId="3" borderId="8" xfId="0" applyNumberFormat="1" applyFont="1" applyFill="1" applyBorder="1" applyAlignment="1" applyProtection="1">
      <alignment horizontal="center" vertical="center"/>
    </xf>
    <xf numFmtId="178" fontId="24" fillId="0" borderId="6" xfId="0" applyNumberFormat="1" applyFont="1" applyFill="1" applyBorder="1" applyAlignment="1">
      <alignment horizontal="center" vertical="center"/>
    </xf>
    <xf numFmtId="178" fontId="0" fillId="0" borderId="6" xfId="0" applyNumberFormat="1" applyFont="1" applyBorder="1" applyAlignment="1">
      <alignment horizontal="center" vertical="center" wrapText="1"/>
    </xf>
    <xf numFmtId="178" fontId="0" fillId="0" borderId="6" xfId="0" applyNumberFormat="1" applyFont="1" applyFill="1" applyBorder="1" applyAlignment="1">
      <alignment horizontal="center" vertical="center" wrapText="1"/>
    </xf>
    <xf numFmtId="178" fontId="30" fillId="3" borderId="8" xfId="0" applyNumberFormat="1" applyFont="1" applyFill="1" applyBorder="1" applyAlignment="1" applyProtection="1">
      <alignment horizontal="center" vertical="center"/>
    </xf>
    <xf numFmtId="178" fontId="26" fillId="0" borderId="6" xfId="0" applyNumberFormat="1" applyFont="1" applyFill="1" applyBorder="1" applyAlignment="1">
      <alignment horizontal="center" vertical="center"/>
    </xf>
    <xf numFmtId="178" fontId="26" fillId="0" borderId="3" xfId="0" applyNumberFormat="1" applyFont="1" applyBorder="1" applyAlignment="1">
      <alignment horizontal="center" vertical="center" wrapText="1"/>
    </xf>
    <xf numFmtId="0" fontId="0" fillId="0" borderId="3" xfId="0" applyFont="1" applyBorder="1" applyAlignment="1">
      <alignment horizontal="center" vertical="center" wrapText="1"/>
    </xf>
    <xf numFmtId="0" fontId="24" fillId="0" borderId="3" xfId="0" applyFont="1" applyBorder="1" applyAlignment="1">
      <alignment horizontal="left" vertical="center" wrapText="1"/>
    </xf>
    <xf numFmtId="0" fontId="38" fillId="0" borderId="0" xfId="0" applyFont="1">
      <alignment vertical="center"/>
    </xf>
    <xf numFmtId="0" fontId="38" fillId="0" borderId="0" xfId="0" applyFont="1" applyFill="1">
      <alignment vertical="center"/>
    </xf>
    <xf numFmtId="0" fontId="39" fillId="0" borderId="0" xfId="0" applyFont="1" applyFill="1">
      <alignment vertical="center"/>
    </xf>
    <xf numFmtId="0" fontId="35" fillId="0" borderId="0" xfId="0" applyFont="1" applyFill="1">
      <alignment vertical="center"/>
    </xf>
    <xf numFmtId="0" fontId="35" fillId="0" borderId="0" xfId="0" applyFont="1" applyFill="1" applyAlignment="1">
      <alignment horizontal="left" vertical="center"/>
    </xf>
    <xf numFmtId="0" fontId="35" fillId="0" borderId="0" xfId="0" applyNumberFormat="1" applyFont="1" applyFill="1">
      <alignment vertical="center"/>
    </xf>
    <xf numFmtId="0" fontId="35" fillId="0" borderId="0" xfId="0" applyFont="1" applyFill="1" applyBorder="1" applyAlignment="1">
      <alignment horizontal="left" wrapText="1"/>
    </xf>
    <xf numFmtId="0" fontId="35" fillId="0" borderId="0" xfId="0" applyFont="1" applyFill="1" applyBorder="1" applyAlignment="1">
      <alignment horizontal="left" vertical="top" wrapText="1"/>
    </xf>
    <xf numFmtId="0" fontId="35" fillId="0" borderId="0" xfId="0" applyNumberFormat="1" applyFont="1" applyFill="1" applyBorder="1" applyAlignment="1">
      <alignment horizontal="left" vertical="top" wrapText="1"/>
    </xf>
    <xf numFmtId="181" fontId="24" fillId="0" borderId="3" xfId="0" applyNumberFormat="1" applyFont="1" applyFill="1" applyBorder="1">
      <alignment vertical="center"/>
    </xf>
    <xf numFmtId="181" fontId="35" fillId="0" borderId="3" xfId="0" applyNumberFormat="1" applyFont="1" applyFill="1" applyBorder="1">
      <alignment vertical="center"/>
    </xf>
    <xf numFmtId="0" fontId="35" fillId="0" borderId="3" xfId="0" applyFont="1" applyFill="1" applyBorder="1" applyAlignment="1">
      <alignment horizontal="right" vertical="top" wrapText="1"/>
    </xf>
    <xf numFmtId="181" fontId="30" fillId="3" borderId="3" xfId="0" applyNumberFormat="1" applyFont="1" applyFill="1" applyBorder="1" applyAlignment="1" applyProtection="1">
      <alignment horizontal="right" vertical="center"/>
    </xf>
    <xf numFmtId="181" fontId="39" fillId="0" borderId="3" xfId="0" applyNumberFormat="1" applyFont="1" applyFill="1" applyBorder="1">
      <alignment vertical="center"/>
    </xf>
    <xf numFmtId="181" fontId="35" fillId="0" borderId="3" xfId="0" applyNumberFormat="1" applyFont="1" applyFill="1" applyBorder="1" applyAlignment="1">
      <alignment horizontal="right" vertical="top" wrapText="1"/>
    </xf>
    <xf numFmtId="181" fontId="40" fillId="0" borderId="3" xfId="0" applyNumberFormat="1" applyFont="1" applyFill="1" applyBorder="1">
      <alignment vertical="center"/>
    </xf>
    <xf numFmtId="181" fontId="36" fillId="0" borderId="3" xfId="0" applyNumberFormat="1" applyFont="1" applyFill="1" applyBorder="1" applyAlignment="1">
      <alignment horizontal="right" vertical="top" wrapText="1"/>
    </xf>
    <xf numFmtId="0" fontId="36" fillId="0" borderId="3" xfId="0" applyFont="1" applyFill="1" applyBorder="1" applyAlignment="1">
      <alignment horizontal="right" vertical="top" wrapText="1"/>
    </xf>
    <xf numFmtId="181" fontId="31" fillId="3" borderId="3" xfId="0" applyNumberFormat="1" applyFont="1" applyFill="1" applyBorder="1" applyAlignment="1" applyProtection="1">
      <alignment horizontal="right" vertical="center"/>
    </xf>
    <xf numFmtId="181" fontId="36" fillId="0" borderId="3" xfId="0" applyNumberFormat="1" applyFont="1" applyFill="1" applyBorder="1">
      <alignment vertical="center"/>
    </xf>
    <xf numFmtId="181" fontId="26" fillId="0" borderId="3" xfId="0" applyNumberFormat="1" applyFont="1" applyFill="1" applyBorder="1" applyAlignment="1">
      <alignment horizontal="center" vertical="center" wrapText="1"/>
    </xf>
    <xf numFmtId="181" fontId="24" fillId="0" borderId="3" xfId="0" applyNumberFormat="1" applyFont="1" applyFill="1" applyBorder="1" applyAlignment="1">
      <alignment horizontal="right" vertical="top" wrapText="1"/>
    </xf>
    <xf numFmtId="0" fontId="24" fillId="0" borderId="3" xfId="0" applyFont="1" applyFill="1" applyBorder="1" applyAlignment="1">
      <alignment horizontal="right" vertical="top" wrapText="1"/>
    </xf>
    <xf numFmtId="181" fontId="24" fillId="0" borderId="3" xfId="0" applyNumberFormat="1" applyFont="1" applyFill="1" applyBorder="1" applyAlignment="1">
      <alignment horizontal="center" vertical="center" wrapText="1"/>
    </xf>
    <xf numFmtId="181" fontId="7" fillId="0" borderId="3" xfId="0" applyNumberFormat="1" applyFont="1" applyFill="1" applyBorder="1" applyAlignment="1">
      <alignment horizontal="center" vertical="center" wrapText="1"/>
    </xf>
    <xf numFmtId="181" fontId="7" fillId="0" borderId="3" xfId="0" applyNumberFormat="1" applyFont="1" applyFill="1" applyBorder="1" applyAlignment="1">
      <alignment horizontal="right" vertical="top" wrapText="1"/>
    </xf>
    <xf numFmtId="0" fontId="7" fillId="0" borderId="3" xfId="0" applyFont="1" applyFill="1" applyBorder="1" applyAlignment="1">
      <alignment horizontal="right" vertical="top" wrapText="1"/>
    </xf>
    <xf numFmtId="181" fontId="0" fillId="0" borderId="3" xfId="0" applyNumberFormat="1" applyFont="1" applyFill="1" applyBorder="1">
      <alignment vertical="center"/>
    </xf>
    <xf numFmtId="0" fontId="0" fillId="0" borderId="3" xfId="0" applyFont="1" applyFill="1" applyBorder="1">
      <alignment vertical="center"/>
    </xf>
    <xf numFmtId="181" fontId="28" fillId="0" borderId="3" xfId="0" applyNumberFormat="1" applyFont="1" applyFill="1" applyBorder="1">
      <alignment vertical="center"/>
    </xf>
    <xf numFmtId="0" fontId="28" fillId="0" borderId="3" xfId="0" applyFont="1" applyFill="1" applyBorder="1">
      <alignment vertical="center"/>
    </xf>
    <xf numFmtId="181" fontId="30" fillId="0" borderId="3" xfId="0" applyNumberFormat="1" applyFont="1" applyFill="1" applyBorder="1" applyAlignment="1" applyProtection="1">
      <alignment horizontal="right" vertical="center"/>
    </xf>
    <xf numFmtId="0" fontId="35" fillId="0" borderId="3" xfId="0" applyFont="1" applyFill="1" applyBorder="1">
      <alignment vertical="center"/>
    </xf>
    <xf numFmtId="181" fontId="31" fillId="0" borderId="3" xfId="0" applyNumberFormat="1" applyFont="1" applyFill="1" applyBorder="1" applyAlignment="1" applyProtection="1">
      <alignment horizontal="right" vertical="center"/>
    </xf>
    <xf numFmtId="181" fontId="26" fillId="0" borderId="3" xfId="0" applyNumberFormat="1" applyFont="1" applyFill="1" applyBorder="1">
      <alignment vertical="center"/>
    </xf>
    <xf numFmtId="0" fontId="35" fillId="0" borderId="0" xfId="0" applyFont="1" applyFill="1" applyBorder="1" applyAlignment="1">
      <alignment horizontal="right" wrapText="1"/>
    </xf>
    <xf numFmtId="0" fontId="35" fillId="0" borderId="3" xfId="0" applyFont="1" applyFill="1" applyBorder="1" applyAlignment="1">
      <alignment horizontal="right" wrapText="1"/>
    </xf>
    <xf numFmtId="0" fontId="36" fillId="0" borderId="3" xfId="0" applyFont="1" applyFill="1" applyBorder="1" applyAlignment="1">
      <alignment horizontal="right" wrapText="1"/>
    </xf>
    <xf numFmtId="0" fontId="36" fillId="0" borderId="3" xfId="0" applyFont="1" applyFill="1" applyBorder="1" applyAlignment="1">
      <alignment horizontal="left" vertical="center" wrapText="1"/>
    </xf>
    <xf numFmtId="0" fontId="24" fillId="0" borderId="3" xfId="0" applyFont="1" applyFill="1" applyBorder="1" applyAlignment="1">
      <alignment horizontal="right" wrapText="1"/>
    </xf>
    <xf numFmtId="0" fontId="7" fillId="0" borderId="3" xfId="0" applyFont="1" applyFill="1" applyBorder="1" applyAlignment="1">
      <alignment horizontal="right" wrapText="1"/>
    </xf>
    <xf numFmtId="0" fontId="39" fillId="0" borderId="3" xfId="0" applyFont="1" applyFill="1" applyBorder="1">
      <alignment vertical="center"/>
    </xf>
    <xf numFmtId="0" fontId="35" fillId="0" borderId="3" xfId="0" applyNumberFormat="1" applyFont="1" applyFill="1" applyBorder="1">
      <alignment vertical="center"/>
    </xf>
    <xf numFmtId="0" fontId="39" fillId="0" borderId="3" xfId="0" applyNumberFormat="1" applyFont="1" applyFill="1" applyBorder="1">
      <alignment vertical="center"/>
    </xf>
    <xf numFmtId="0" fontId="0" fillId="0" borderId="0" xfId="0" applyFont="1">
      <alignment vertical="center"/>
    </xf>
    <xf numFmtId="0" fontId="34" fillId="0" borderId="3" xfId="0" applyFont="1" applyFill="1" applyBorder="1" applyAlignment="1">
      <alignment horizontal="left" vertical="center" wrapText="1"/>
    </xf>
    <xf numFmtId="4" fontId="34" fillId="0" borderId="3" xfId="0" applyNumberFormat="1" applyFont="1" applyFill="1" applyBorder="1" applyAlignment="1">
      <alignment horizontal="right" wrapText="1"/>
    </xf>
    <xf numFmtId="4" fontId="3" fillId="0" borderId="3" xfId="0" applyNumberFormat="1" applyFont="1" applyFill="1" applyBorder="1" applyAlignment="1">
      <alignment horizontal="right" vertical="center"/>
    </xf>
    <xf numFmtId="179" fontId="34" fillId="0" borderId="3" xfId="0" applyNumberFormat="1" applyFont="1" applyFill="1" applyBorder="1" applyAlignment="1">
      <alignment horizontal="right" wrapText="1"/>
    </xf>
    <xf numFmtId="0" fontId="34" fillId="0" borderId="3" xfId="0" applyFont="1" applyFill="1" applyBorder="1" applyAlignment="1">
      <alignment horizontal="left" vertical="center" wrapText="1" indent="3"/>
    </xf>
    <xf numFmtId="0" fontId="34" fillId="0" borderId="3" xfId="0" applyFont="1" applyFill="1" applyBorder="1" applyAlignment="1">
      <alignment horizontal="right" wrapText="1"/>
    </xf>
    <xf numFmtId="0" fontId="3" fillId="0" borderId="3" xfId="0" applyNumberFormat="1" applyFont="1" applyFill="1" applyBorder="1" applyAlignment="1">
      <alignment horizontal="right" vertical="center"/>
    </xf>
    <xf numFmtId="0" fontId="33" fillId="0" borderId="3" xfId="0" applyFont="1" applyFill="1" applyBorder="1" applyAlignment="1">
      <alignment horizontal="center" vertical="center" wrapText="1"/>
    </xf>
    <xf numFmtId="0" fontId="42" fillId="0" borderId="3" xfId="0" applyFont="1" applyFill="1" applyBorder="1" applyAlignment="1">
      <alignment horizontal="right" wrapText="1"/>
    </xf>
    <xf numFmtId="0" fontId="33" fillId="0" borderId="3" xfId="0" applyFont="1" applyFill="1" applyBorder="1" applyAlignment="1">
      <alignment horizontal="left" vertical="center" wrapText="1"/>
    </xf>
    <xf numFmtId="0" fontId="33" fillId="0" borderId="3" xfId="0" applyFont="1" applyFill="1" applyBorder="1" applyAlignment="1">
      <alignment horizontal="right" wrapText="1"/>
    </xf>
    <xf numFmtId="0" fontId="43" fillId="0" borderId="0" xfId="0" applyFont="1" applyFill="1" applyBorder="1" applyAlignment="1">
      <alignment horizontal="justify" vertical="center"/>
    </xf>
    <xf numFmtId="0" fontId="41" fillId="0" borderId="0" xfId="0" applyFont="1" applyFill="1" applyBorder="1" applyAlignment="1">
      <alignment horizontal="center" vertical="center"/>
    </xf>
    <xf numFmtId="0" fontId="19" fillId="0" borderId="0" xfId="0" applyFont="1" applyFill="1" applyBorder="1" applyAlignment="1">
      <alignment horizontal="center" vertical="center"/>
    </xf>
    <xf numFmtId="0" fontId="33" fillId="4" borderId="3" xfId="0" applyFont="1" applyFill="1" applyBorder="1" applyAlignment="1">
      <alignment horizontal="center" vertical="center" wrapText="1"/>
    </xf>
    <xf numFmtId="0" fontId="25" fillId="0" borderId="0" xfId="0" applyFont="1" applyFill="1" applyAlignment="1">
      <alignment horizontal="center" vertical="center"/>
    </xf>
    <xf numFmtId="0" fontId="25" fillId="0" borderId="0" xfId="0" applyFont="1" applyFill="1" applyAlignment="1">
      <alignment horizontal="left" vertical="center"/>
    </xf>
    <xf numFmtId="0" fontId="25" fillId="0" borderId="0" xfId="0" applyNumberFormat="1" applyFont="1" applyFill="1" applyAlignment="1">
      <alignment horizontal="center" vertical="center"/>
    </xf>
    <xf numFmtId="0" fontId="35" fillId="0" borderId="0" xfId="0" applyFont="1" applyFill="1" applyBorder="1" applyAlignment="1">
      <alignment horizontal="right" vertical="top" wrapText="1"/>
    </xf>
    <xf numFmtId="0" fontId="35" fillId="0" borderId="3" xfId="0" applyFont="1" applyFill="1" applyBorder="1" applyAlignment="1">
      <alignment horizontal="center" vertical="center" wrapText="1"/>
    </xf>
    <xf numFmtId="0" fontId="35" fillId="0" borderId="3" xfId="0" applyFont="1" applyFill="1" applyBorder="1" applyAlignment="1">
      <alignment horizontal="left" vertical="center" wrapText="1"/>
    </xf>
    <xf numFmtId="0" fontId="35" fillId="0" borderId="3" xfId="0" applyNumberFormat="1" applyFont="1" applyFill="1" applyBorder="1" applyAlignment="1">
      <alignment horizontal="center" vertical="center" wrapText="1"/>
    </xf>
    <xf numFmtId="0" fontId="40" fillId="0" borderId="3" xfId="0" applyFont="1" applyFill="1" applyBorder="1" applyAlignment="1">
      <alignment horizontal="center" vertical="center"/>
    </xf>
    <xf numFmtId="0" fontId="40" fillId="0" borderId="3" xfId="0" applyFont="1" applyFill="1" applyBorder="1" applyAlignment="1">
      <alignment horizontal="left" vertical="center"/>
    </xf>
    <xf numFmtId="0" fontId="35" fillId="0" borderId="6" xfId="0" applyFont="1" applyFill="1" applyBorder="1" applyAlignment="1">
      <alignment horizontal="center" vertical="center" wrapText="1"/>
    </xf>
    <xf numFmtId="0" fontId="35" fillId="0" borderId="7" xfId="0" applyFont="1" applyFill="1" applyBorder="1" applyAlignment="1">
      <alignment horizontal="center" vertical="center" wrapText="1"/>
    </xf>
    <xf numFmtId="0" fontId="25" fillId="0" borderId="0" xfId="0" applyFont="1" applyAlignment="1">
      <alignment horizontal="center" vertical="center" wrapText="1"/>
    </xf>
    <xf numFmtId="0" fontId="26" fillId="0" borderId="0" xfId="0" applyFont="1" applyAlignment="1">
      <alignment horizontal="left" vertical="center" wrapText="1"/>
    </xf>
    <xf numFmtId="0" fontId="25" fillId="0" borderId="0" xfId="0" applyFont="1" applyFill="1" applyAlignment="1">
      <alignment horizontal="center" vertical="center" wrapText="1"/>
    </xf>
    <xf numFmtId="0" fontId="28" fillId="0" borderId="0" xfId="0" applyFont="1" applyAlignment="1">
      <alignment horizontal="right" vertical="center" wrapText="1"/>
    </xf>
    <xf numFmtId="0" fontId="28" fillId="0" borderId="0" xfId="0" applyFont="1" applyAlignment="1">
      <alignment horizontal="center" vertical="center" wrapText="1"/>
    </xf>
    <xf numFmtId="0" fontId="28" fillId="0" borderId="0" xfId="0" applyFont="1" applyFill="1" applyAlignment="1">
      <alignment horizontal="right" vertical="center" wrapText="1"/>
    </xf>
    <xf numFmtId="0" fontId="20" fillId="0" borderId="0" xfId="0" applyFont="1" applyFill="1" applyBorder="1" applyAlignment="1">
      <alignment horizontal="right" wrapText="1"/>
    </xf>
    <xf numFmtId="0" fontId="25" fillId="0" borderId="0" xfId="0" applyFont="1" applyFill="1" applyBorder="1" applyAlignment="1">
      <alignment horizontal="center" vertical="center"/>
    </xf>
    <xf numFmtId="0" fontId="25" fillId="0" borderId="0" xfId="0" applyFont="1" applyFill="1" applyBorder="1" applyAlignment="1">
      <alignment horizontal="left" vertical="center"/>
    </xf>
    <xf numFmtId="0" fontId="25" fillId="0" borderId="0" xfId="0" applyNumberFormat="1" applyFont="1" applyFill="1" applyBorder="1" applyAlignment="1">
      <alignment horizontal="center" vertical="center"/>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0" fillId="0" borderId="0" xfId="0" applyNumberFormat="1" applyFont="1" applyFill="1" applyBorder="1" applyAlignment="1">
      <alignment horizontal="center" vertical="center"/>
    </xf>
    <xf numFmtId="0" fontId="0" fillId="0" borderId="3" xfId="0" applyFont="1" applyFill="1" applyBorder="1" applyAlignment="1">
      <alignment horizontal="center" vertical="center" wrapText="1"/>
    </xf>
    <xf numFmtId="0" fontId="0" fillId="0" borderId="3" xfId="0" applyFont="1" applyFill="1" applyBorder="1" applyAlignment="1">
      <alignment horizontal="left" vertical="center" wrapText="1"/>
    </xf>
    <xf numFmtId="0" fontId="0" fillId="0" borderId="3" xfId="0" applyNumberFormat="1" applyFont="1" applyFill="1" applyBorder="1" applyAlignment="1">
      <alignment horizontal="center" vertical="center" wrapText="1"/>
    </xf>
    <xf numFmtId="0" fontId="24" fillId="0" borderId="4" xfId="0" applyFont="1" applyFill="1" applyBorder="1" applyAlignment="1">
      <alignment horizontal="center" vertical="center"/>
    </xf>
    <xf numFmtId="0" fontId="24" fillId="0" borderId="5" xfId="0" applyFont="1" applyFill="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vertical="center"/>
    </xf>
    <xf numFmtId="0" fontId="4" fillId="2" borderId="3" xfId="0" applyFont="1" applyFill="1" applyBorder="1" applyAlignment="1">
      <alignment horizontal="center" vertical="center"/>
    </xf>
    <xf numFmtId="0" fontId="26" fillId="0" borderId="0" xfId="0" applyFont="1" applyAlignment="1">
      <alignment horizontal="center" vertical="center" wrapText="1"/>
    </xf>
    <xf numFmtId="0" fontId="24" fillId="0" borderId="0" xfId="0" applyFont="1" applyBorder="1" applyAlignment="1">
      <alignment horizontal="right" vertical="top" wrapText="1"/>
    </xf>
    <xf numFmtId="0" fontId="26" fillId="0" borderId="3" xfId="0" applyFont="1" applyFill="1" applyBorder="1" applyAlignment="1">
      <alignment horizontal="center" vertical="center" wrapText="1"/>
    </xf>
    <xf numFmtId="0" fontId="26" fillId="0" borderId="3" xfId="0" applyFont="1" applyBorder="1" applyAlignment="1">
      <alignment horizontal="center" vertical="center" wrapText="1"/>
    </xf>
    <xf numFmtId="0" fontId="19" fillId="0" borderId="0" xfId="0" applyFont="1" applyAlignment="1">
      <alignment horizontal="center" vertical="center" wrapText="1"/>
    </xf>
    <xf numFmtId="0" fontId="13" fillId="0" borderId="0" xfId="0" applyFont="1" applyFill="1" applyAlignment="1">
      <alignment horizontal="center" vertical="center" wrapText="1"/>
    </xf>
    <xf numFmtId="0" fontId="6" fillId="0" borderId="0" xfId="0" applyFont="1" applyFill="1" applyBorder="1" applyAlignment="1">
      <alignment horizontal="right" wrapText="1"/>
    </xf>
    <xf numFmtId="0" fontId="6" fillId="0" borderId="3"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xf>
    <xf numFmtId="0" fontId="2" fillId="0" borderId="1" xfId="0" applyFont="1" applyFill="1" applyBorder="1" applyAlignment="1">
      <alignment horizontal="left" vertical="center" wrapText="1"/>
    </xf>
    <xf numFmtId="0" fontId="3" fillId="0" borderId="2" xfId="0" applyFont="1" applyFill="1" applyBorder="1" applyAlignment="1">
      <alignment vertical="center" wrapText="1"/>
    </xf>
    <xf numFmtId="0" fontId="3" fillId="0" borderId="2" xfId="0" applyFont="1" applyFill="1" applyBorder="1" applyAlignment="1">
      <alignment horizontal="right" vertical="center" wrapText="1"/>
    </xf>
    <xf numFmtId="0" fontId="4" fillId="2" borderId="3" xfId="0" applyFont="1" applyFill="1" applyBorder="1" applyAlignment="1">
      <alignment horizontal="center" vertical="center" wrapText="1"/>
    </xf>
    <xf numFmtId="0" fontId="7" fillId="0" borderId="3" xfId="0" applyFont="1" applyFill="1" applyBorder="1" applyAlignment="1">
      <alignment horizontal="left" vertical="center" wrapText="1"/>
    </xf>
    <xf numFmtId="0" fontId="6" fillId="0" borderId="3" xfId="0" applyFont="1" applyFill="1" applyBorder="1" applyAlignment="1">
      <alignment horizontal="left" vertical="center"/>
    </xf>
    <xf numFmtId="0" fontId="7" fillId="0" borderId="3" xfId="0" applyFont="1" applyFill="1" applyBorder="1" applyAlignment="1">
      <alignment horizontal="center" vertical="center" wrapText="1"/>
    </xf>
    <xf numFmtId="0" fontId="5" fillId="2" borderId="3" xfId="0" applyFont="1" applyFill="1" applyBorder="1" applyAlignment="1">
      <alignment horizontal="center" vertical="center"/>
    </xf>
    <xf numFmtId="0" fontId="6" fillId="0" borderId="3" xfId="0" applyFont="1" applyFill="1" applyBorder="1" applyAlignment="1">
      <alignment horizontal="center" vertical="center"/>
    </xf>
    <xf numFmtId="0" fontId="10" fillId="0" borderId="3" xfId="0" applyFont="1" applyFill="1" applyBorder="1" applyAlignment="1">
      <alignment horizontal="center" vertical="center"/>
    </xf>
    <xf numFmtId="0" fontId="5" fillId="2" borderId="3" xfId="0" applyFont="1" applyFill="1" applyBorder="1" applyAlignment="1">
      <alignment horizontal="center" vertical="center" wrapText="1"/>
    </xf>
    <xf numFmtId="0" fontId="1" fillId="0" borderId="3" xfId="0" applyFont="1" applyFill="1" applyBorder="1" applyAlignment="1">
      <alignment horizontal="center" vertical="center"/>
    </xf>
    <xf numFmtId="0" fontId="8" fillId="0" borderId="3" xfId="0" applyFont="1" applyFill="1" applyBorder="1" applyAlignment="1">
      <alignment horizontal="right" vertical="center"/>
    </xf>
    <xf numFmtId="0" fontId="9" fillId="0" borderId="3" xfId="0" applyNumberFormat="1" applyFont="1" applyFill="1" applyBorder="1" applyAlignment="1">
      <alignment horizontal="center" vertical="center"/>
    </xf>
    <xf numFmtId="0" fontId="6" fillId="0" borderId="3" xfId="0" applyFont="1" applyFill="1" applyBorder="1" applyAlignment="1">
      <alignment horizontal="left" vertical="center" wrapText="1"/>
    </xf>
    <xf numFmtId="0" fontId="4" fillId="2" borderId="3" xfId="0" applyFont="1" applyFill="1" applyBorder="1" applyAlignment="1">
      <alignment horizontal="left" vertical="center" wrapText="1"/>
    </xf>
  </cellXfs>
  <cellStyles count="2">
    <cellStyle name="常规" xfId="0" builtinId="0"/>
    <cellStyle name="常规 2" xfId="1"/>
  </cellStyles>
  <dxfs count="0"/>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dimension ref="A1:XFC23"/>
  <sheetViews>
    <sheetView workbookViewId="0">
      <selection activeCell="C15" sqref="C15"/>
    </sheetView>
  </sheetViews>
  <sheetFormatPr defaultColWidth="9" defaultRowHeight="13.5"/>
  <cols>
    <col min="1" max="4" width="27.875" style="89" customWidth="1"/>
    <col min="5" max="16383" width="9" style="89"/>
    <col min="16384" max="16384" width="9" style="180"/>
  </cols>
  <sheetData>
    <row r="1" spans="1:4" s="89" customFormat="1" ht="28.5">
      <c r="A1" s="193" t="s">
        <v>0</v>
      </c>
      <c r="B1" s="193"/>
      <c r="C1" s="193"/>
      <c r="D1" s="193"/>
    </row>
    <row r="2" spans="1:4" s="89" customFormat="1" ht="20.25">
      <c r="A2" s="90"/>
    </row>
    <row r="3" spans="1:4" s="89" customFormat="1" ht="20.25">
      <c r="A3" s="194" t="s">
        <v>994</v>
      </c>
      <c r="B3" s="194"/>
      <c r="C3" s="194"/>
      <c r="D3" s="194"/>
    </row>
    <row r="4" spans="1:4" s="89" customFormat="1">
      <c r="A4" s="91"/>
      <c r="B4" s="91"/>
      <c r="C4" s="91"/>
      <c r="D4" s="92" t="s">
        <v>1</v>
      </c>
    </row>
    <row r="5" spans="1:4" s="89" customFormat="1">
      <c r="A5" s="195" t="s">
        <v>2</v>
      </c>
      <c r="B5" s="195"/>
      <c r="C5" s="195" t="s">
        <v>3</v>
      </c>
      <c r="D5" s="195"/>
    </row>
    <row r="6" spans="1:4" s="89" customFormat="1">
      <c r="A6" s="93" t="s">
        <v>4</v>
      </c>
      <c r="B6" s="93" t="s">
        <v>5</v>
      </c>
      <c r="C6" s="93" t="s">
        <v>6</v>
      </c>
      <c r="D6" s="93" t="s">
        <v>5</v>
      </c>
    </row>
    <row r="7" spans="1:4" s="89" customFormat="1" ht="18" customHeight="1">
      <c r="A7" s="181" t="s">
        <v>7</v>
      </c>
      <c r="B7" s="182">
        <v>48467.25</v>
      </c>
      <c r="C7" s="181" t="s">
        <v>8</v>
      </c>
      <c r="D7" s="183">
        <v>7005.82</v>
      </c>
    </row>
    <row r="8" spans="1:4" s="89" customFormat="1" ht="18" customHeight="1">
      <c r="A8" s="181" t="s">
        <v>9</v>
      </c>
      <c r="B8" s="184">
        <v>3142.81</v>
      </c>
      <c r="C8" s="181" t="s">
        <v>10</v>
      </c>
      <c r="D8" s="184"/>
    </row>
    <row r="9" spans="1:4" s="89" customFormat="1" ht="18" customHeight="1">
      <c r="A9" s="181" t="s">
        <v>11</v>
      </c>
      <c r="B9" s="184"/>
      <c r="C9" s="181" t="s">
        <v>12</v>
      </c>
      <c r="D9" s="184"/>
    </row>
    <row r="10" spans="1:4" s="89" customFormat="1" ht="18" customHeight="1">
      <c r="A10" s="185" t="s">
        <v>13</v>
      </c>
      <c r="B10" s="186"/>
      <c r="C10" s="181" t="s">
        <v>14</v>
      </c>
      <c r="D10" s="187">
        <v>251.48</v>
      </c>
    </row>
    <row r="11" spans="1:4" s="89" customFormat="1" ht="18" customHeight="1">
      <c r="A11" s="181" t="s">
        <v>15</v>
      </c>
      <c r="B11" s="186"/>
      <c r="C11" s="181" t="s">
        <v>16</v>
      </c>
      <c r="D11" s="183">
        <v>1283.44</v>
      </c>
    </row>
    <row r="12" spans="1:4" s="89" customFormat="1" ht="18" customHeight="1">
      <c r="A12" s="181" t="s">
        <v>17</v>
      </c>
      <c r="B12" s="186"/>
      <c r="C12" s="181" t="s">
        <v>18</v>
      </c>
      <c r="D12" s="183">
        <v>702.37</v>
      </c>
    </row>
    <row r="13" spans="1:4" s="89" customFormat="1" ht="18" customHeight="1">
      <c r="A13" s="181" t="s">
        <v>19</v>
      </c>
      <c r="B13" s="186"/>
      <c r="C13" s="181" t="s">
        <v>20</v>
      </c>
      <c r="D13" s="187">
        <v>1005.04</v>
      </c>
    </row>
    <row r="14" spans="1:4" s="89" customFormat="1" ht="18" customHeight="1">
      <c r="A14" s="181" t="s">
        <v>21</v>
      </c>
      <c r="B14" s="186"/>
      <c r="C14" s="181" t="s">
        <v>22</v>
      </c>
      <c r="D14" s="183">
        <v>13317.63</v>
      </c>
    </row>
    <row r="15" spans="1:4" s="89" customFormat="1" ht="18" customHeight="1">
      <c r="A15" s="181"/>
      <c r="B15" s="186"/>
      <c r="C15" s="181" t="s">
        <v>23</v>
      </c>
      <c r="D15" s="187">
        <v>27620.71</v>
      </c>
    </row>
    <row r="16" spans="1:4" s="89" customFormat="1" ht="18" customHeight="1">
      <c r="A16" s="181"/>
      <c r="B16" s="186"/>
      <c r="C16" s="181" t="s">
        <v>24</v>
      </c>
      <c r="D16" s="182">
        <v>128.91</v>
      </c>
    </row>
    <row r="17" spans="1:4" s="89" customFormat="1" ht="18" customHeight="1">
      <c r="A17" s="181"/>
      <c r="B17" s="186"/>
      <c r="C17" s="181" t="s">
        <v>25</v>
      </c>
      <c r="D17" s="187">
        <v>294.66000000000003</v>
      </c>
    </row>
    <row r="18" spans="1:4" s="89" customFormat="1" ht="18" customHeight="1">
      <c r="A18" s="188" t="s">
        <v>26</v>
      </c>
      <c r="B18" s="186">
        <f>SUM(B7:B15)</f>
        <v>51610.06</v>
      </c>
      <c r="C18" s="181" t="s">
        <v>27</v>
      </c>
      <c r="D18" s="187"/>
    </row>
    <row r="19" spans="1:4" s="89" customFormat="1" ht="18" customHeight="1">
      <c r="A19" s="181" t="s">
        <v>28</v>
      </c>
      <c r="B19" s="186"/>
      <c r="C19" s="188" t="s">
        <v>29</v>
      </c>
      <c r="D19" s="184">
        <f>SUM(D7:D18)</f>
        <v>51610.06</v>
      </c>
    </row>
    <row r="20" spans="1:4" s="89" customFormat="1" ht="18" customHeight="1">
      <c r="A20" s="181" t="s">
        <v>30</v>
      </c>
      <c r="B20" s="189"/>
      <c r="C20" s="181" t="s">
        <v>31</v>
      </c>
      <c r="D20" s="184"/>
    </row>
    <row r="21" spans="1:4" s="89" customFormat="1" ht="18" customHeight="1">
      <c r="A21" s="181"/>
      <c r="B21" s="186"/>
      <c r="C21" s="181"/>
      <c r="D21" s="184"/>
    </row>
    <row r="22" spans="1:4" s="89" customFormat="1" ht="18" customHeight="1">
      <c r="A22" s="190" t="s">
        <v>32</v>
      </c>
      <c r="B22" s="191">
        <f>B18+B20</f>
        <v>51610.06</v>
      </c>
      <c r="C22" s="190" t="s">
        <v>33</v>
      </c>
      <c r="D22" s="191">
        <f>D19+D20</f>
        <v>51610.06</v>
      </c>
    </row>
    <row r="23" spans="1:4" s="89" customFormat="1">
      <c r="A23" s="192"/>
    </row>
  </sheetData>
  <mergeCells count="4">
    <mergeCell ref="A1:D1"/>
    <mergeCell ref="A3:D3"/>
    <mergeCell ref="A5:B5"/>
    <mergeCell ref="C5:D5"/>
  </mergeCells>
  <phoneticPr fontId="42" type="noConversion"/>
  <printOptions horizontalCentered="1"/>
  <pageMargins left="0.39305555555555599" right="0.39305555555555599" top="1" bottom="1" header="0.51180555555555596" footer="0.51180555555555596"/>
  <pageSetup paperSize="9" orientation="landscape"/>
</worksheet>
</file>

<file path=xl/worksheets/sheet2.xml><?xml version="1.0" encoding="utf-8"?>
<worksheet xmlns="http://schemas.openxmlformats.org/spreadsheetml/2006/main" xmlns:r="http://schemas.openxmlformats.org/officeDocument/2006/relationships">
  <dimension ref="A1:M88"/>
  <sheetViews>
    <sheetView workbookViewId="0">
      <pane ySplit="5" topLeftCell="A69" activePane="bottomLeft" state="frozen"/>
      <selection pane="bottomLeft" activeCell="F61" sqref="F61"/>
    </sheetView>
  </sheetViews>
  <sheetFormatPr defaultColWidth="9" defaultRowHeight="14.25"/>
  <cols>
    <col min="1" max="1" width="7.875" style="139" customWidth="1"/>
    <col min="2" max="2" width="28.375" style="140" customWidth="1"/>
    <col min="3" max="3" width="12.625" style="141" customWidth="1"/>
    <col min="4" max="4" width="9" style="141" customWidth="1"/>
    <col min="5" max="5" width="14.25" style="141" customWidth="1"/>
    <col min="6" max="6" width="8.75" style="141" customWidth="1"/>
    <col min="7" max="7" width="5.875" style="141" customWidth="1"/>
    <col min="8" max="8" width="13.375" style="139" customWidth="1"/>
    <col min="9" max="9" width="7.125" style="139" customWidth="1"/>
    <col min="10" max="10" width="6" style="139" customWidth="1"/>
    <col min="11" max="11" width="7.125" style="139" customWidth="1"/>
    <col min="12" max="12" width="5.125" style="139" customWidth="1"/>
    <col min="13" max="13" width="8" style="139" customWidth="1"/>
    <col min="14" max="16384" width="9" style="139"/>
  </cols>
  <sheetData>
    <row r="1" spans="1:13" ht="36.950000000000003" customHeight="1">
      <c r="A1" s="196" t="s">
        <v>34</v>
      </c>
      <c r="B1" s="197"/>
      <c r="C1" s="198"/>
      <c r="D1" s="198"/>
      <c r="E1" s="198"/>
      <c r="F1" s="198"/>
      <c r="G1" s="198"/>
      <c r="H1" s="196"/>
      <c r="I1" s="196"/>
      <c r="J1" s="196"/>
      <c r="K1" s="196"/>
      <c r="L1" s="196"/>
      <c r="M1" s="196"/>
    </row>
    <row r="2" spans="1:13" ht="15" customHeight="1">
      <c r="A2" s="142"/>
      <c r="B2" s="143"/>
      <c r="C2" s="144"/>
      <c r="D2" s="144"/>
      <c r="E2" s="144"/>
      <c r="F2" s="144"/>
      <c r="G2" s="144"/>
      <c r="H2" s="143"/>
      <c r="I2" s="142"/>
      <c r="J2" s="142"/>
      <c r="K2" s="171"/>
      <c r="L2" s="199" t="s">
        <v>35</v>
      </c>
      <c r="M2" s="199"/>
    </row>
    <row r="3" spans="1:13" ht="30" customHeight="1">
      <c r="A3" s="200" t="s">
        <v>36</v>
      </c>
      <c r="B3" s="201"/>
      <c r="C3" s="202" t="s">
        <v>37</v>
      </c>
      <c r="D3" s="202" t="s">
        <v>38</v>
      </c>
      <c r="E3" s="202" t="s">
        <v>39</v>
      </c>
      <c r="F3" s="202" t="s">
        <v>40</v>
      </c>
      <c r="G3" s="202" t="s">
        <v>41</v>
      </c>
      <c r="H3" s="200"/>
      <c r="I3" s="200" t="s">
        <v>42</v>
      </c>
      <c r="J3" s="200" t="s">
        <v>43</v>
      </c>
      <c r="K3" s="200" t="s">
        <v>44</v>
      </c>
      <c r="L3" s="200" t="s">
        <v>45</v>
      </c>
      <c r="M3" s="200" t="s">
        <v>46</v>
      </c>
    </row>
    <row r="4" spans="1:13" ht="15" customHeight="1">
      <c r="A4" s="205" t="s">
        <v>47</v>
      </c>
      <c r="B4" s="201" t="s">
        <v>48</v>
      </c>
      <c r="C4" s="202"/>
      <c r="D4" s="202"/>
      <c r="E4" s="202"/>
      <c r="F4" s="202"/>
      <c r="G4" s="202" t="s">
        <v>49</v>
      </c>
      <c r="H4" s="200" t="s">
        <v>13</v>
      </c>
      <c r="I4" s="200"/>
      <c r="J4" s="200"/>
      <c r="K4" s="200"/>
      <c r="L4" s="200"/>
      <c r="M4" s="200"/>
    </row>
    <row r="5" spans="1:13" ht="18" customHeight="1">
      <c r="A5" s="206"/>
      <c r="B5" s="201"/>
      <c r="C5" s="202"/>
      <c r="D5" s="202"/>
      <c r="E5" s="202"/>
      <c r="F5" s="202"/>
      <c r="G5" s="202"/>
      <c r="H5" s="200"/>
      <c r="I5" s="200"/>
      <c r="J5" s="200"/>
      <c r="K5" s="200"/>
      <c r="L5" s="200"/>
      <c r="M5" s="200"/>
    </row>
    <row r="6" spans="1:13">
      <c r="A6" s="203" t="s">
        <v>50</v>
      </c>
      <c r="B6" s="204"/>
      <c r="C6" s="145">
        <f>E6+F6</f>
        <v>51610.06</v>
      </c>
      <c r="D6" s="145"/>
      <c r="E6" s="145">
        <f>E7+E21+E24+E42+E52+E55+E65+E83+E86</f>
        <v>48467.25</v>
      </c>
      <c r="F6" s="145">
        <f>F7+F21+F24+F42+F52+F55+F65+F83+F86</f>
        <v>3142.81</v>
      </c>
      <c r="G6" s="146"/>
      <c r="H6" s="147"/>
      <c r="I6" s="172"/>
      <c r="J6" s="110"/>
      <c r="K6" s="172"/>
      <c r="L6" s="147"/>
      <c r="M6" s="147"/>
    </row>
    <row r="7" spans="1:13">
      <c r="A7" s="75">
        <v>201</v>
      </c>
      <c r="B7" s="75" t="s">
        <v>51</v>
      </c>
      <c r="C7" s="148">
        <f>C8+C11+C15+C19</f>
        <v>7005.82</v>
      </c>
      <c r="D7" s="149"/>
      <c r="E7" s="148">
        <f>E8+E11+E15+E19</f>
        <v>7005.82</v>
      </c>
      <c r="F7" s="150"/>
      <c r="G7" s="150"/>
      <c r="H7" s="147"/>
      <c r="I7" s="172"/>
      <c r="J7" s="110"/>
      <c r="K7" s="172"/>
      <c r="L7" s="147"/>
      <c r="M7" s="147"/>
    </row>
    <row r="8" spans="1:13" s="136" customFormat="1">
      <c r="A8" s="75">
        <v>20101</v>
      </c>
      <c r="B8" s="75" t="s">
        <v>52</v>
      </c>
      <c r="C8" s="148">
        <f>C9+C10</f>
        <v>21.3</v>
      </c>
      <c r="D8" s="151"/>
      <c r="E8" s="148">
        <f>E9+E10</f>
        <v>21.3</v>
      </c>
      <c r="F8" s="152"/>
      <c r="G8" s="152"/>
      <c r="H8" s="153"/>
      <c r="I8" s="173"/>
      <c r="J8" s="174"/>
      <c r="K8" s="173"/>
      <c r="L8" s="153"/>
      <c r="M8" s="153"/>
    </row>
    <row r="9" spans="1:13" s="136" customFormat="1">
      <c r="A9" s="77">
        <v>2010108</v>
      </c>
      <c r="B9" s="77" t="s">
        <v>53</v>
      </c>
      <c r="C9" s="154">
        <v>1.3</v>
      </c>
      <c r="D9" s="155"/>
      <c r="E9" s="154">
        <v>1.3</v>
      </c>
      <c r="F9" s="152"/>
      <c r="G9" s="152"/>
      <c r="H9" s="153"/>
      <c r="I9" s="173"/>
      <c r="J9" s="174"/>
      <c r="K9" s="173"/>
      <c r="L9" s="153"/>
      <c r="M9" s="153"/>
    </row>
    <row r="10" spans="1:13" s="136" customFormat="1">
      <c r="A10" s="77">
        <v>2010199</v>
      </c>
      <c r="B10" s="77" t="s">
        <v>54</v>
      </c>
      <c r="C10" s="154">
        <v>20</v>
      </c>
      <c r="D10" s="155"/>
      <c r="E10" s="154">
        <v>20</v>
      </c>
      <c r="F10" s="152"/>
      <c r="G10" s="152"/>
      <c r="H10" s="153"/>
      <c r="I10" s="173"/>
      <c r="J10" s="174"/>
      <c r="K10" s="173"/>
      <c r="L10" s="153"/>
      <c r="M10" s="153"/>
    </row>
    <row r="11" spans="1:13" s="54" customFormat="1" ht="13.5">
      <c r="A11" s="75">
        <v>20103</v>
      </c>
      <c r="B11" s="75" t="s">
        <v>55</v>
      </c>
      <c r="C11" s="148">
        <f>SUM(C12:C14)</f>
        <v>4939.2700000000004</v>
      </c>
      <c r="D11" s="156"/>
      <c r="E11" s="148">
        <f>SUM(E12:E14)</f>
        <v>4939.2700000000004</v>
      </c>
      <c r="F11" s="157"/>
      <c r="G11" s="157"/>
      <c r="H11" s="158"/>
      <c r="I11" s="175"/>
      <c r="J11" s="94"/>
      <c r="K11" s="175"/>
      <c r="L11" s="158"/>
      <c r="M11" s="158"/>
    </row>
    <row r="12" spans="1:13" s="54" customFormat="1" ht="13.5">
      <c r="A12" s="77">
        <v>2010301</v>
      </c>
      <c r="B12" s="77" t="s">
        <v>56</v>
      </c>
      <c r="C12" s="154">
        <v>2175.21</v>
      </c>
      <c r="D12" s="159"/>
      <c r="E12" s="154">
        <v>2175.21</v>
      </c>
      <c r="F12" s="157"/>
      <c r="G12" s="157"/>
      <c r="H12" s="158"/>
      <c r="I12" s="175"/>
      <c r="J12" s="94"/>
      <c r="K12" s="175"/>
      <c r="L12" s="158"/>
      <c r="M12" s="158"/>
    </row>
    <row r="13" spans="1:13" s="137" customFormat="1" ht="13.5">
      <c r="A13" s="77">
        <v>2010350</v>
      </c>
      <c r="B13" s="77" t="s">
        <v>57</v>
      </c>
      <c r="C13" s="154">
        <v>2157.85</v>
      </c>
      <c r="D13" s="160"/>
      <c r="E13" s="154">
        <v>2157.85</v>
      </c>
      <c r="F13" s="161"/>
      <c r="G13" s="161"/>
      <c r="H13" s="162"/>
      <c r="I13" s="176"/>
      <c r="J13" s="9"/>
      <c r="K13" s="176"/>
      <c r="L13" s="162"/>
      <c r="M13" s="162"/>
    </row>
    <row r="14" spans="1:13" s="137" customFormat="1" ht="13.5">
      <c r="A14" s="77">
        <v>2010399</v>
      </c>
      <c r="B14" s="77" t="s">
        <v>58</v>
      </c>
      <c r="C14" s="154">
        <v>606.21</v>
      </c>
      <c r="D14" s="160"/>
      <c r="E14" s="154">
        <v>606.21</v>
      </c>
      <c r="F14" s="161"/>
      <c r="G14" s="161"/>
      <c r="H14" s="162"/>
      <c r="I14" s="176"/>
      <c r="J14" s="9"/>
      <c r="K14" s="176"/>
      <c r="L14" s="162"/>
      <c r="M14" s="162"/>
    </row>
    <row r="15" spans="1:13" s="54" customFormat="1" ht="13.5">
      <c r="A15" s="75">
        <v>20105</v>
      </c>
      <c r="B15" s="75" t="s">
        <v>59</v>
      </c>
      <c r="C15" s="148">
        <f>C16+C17+C18</f>
        <v>80.790000000000006</v>
      </c>
      <c r="D15" s="156"/>
      <c r="E15" s="148">
        <f>E16+E17+E18</f>
        <v>80.790000000000006</v>
      </c>
      <c r="F15" s="157"/>
      <c r="G15" s="157"/>
      <c r="H15" s="158"/>
      <c r="I15" s="175"/>
      <c r="J15" s="94"/>
      <c r="K15" s="175"/>
      <c r="L15" s="158"/>
      <c r="M15" s="158"/>
    </row>
    <row r="16" spans="1:13" s="54" customFormat="1" ht="13.5">
      <c r="A16" s="77">
        <v>2010507</v>
      </c>
      <c r="B16" s="77" t="s">
        <v>60</v>
      </c>
      <c r="C16" s="154">
        <v>63.37</v>
      </c>
      <c r="D16" s="159"/>
      <c r="E16" s="154">
        <v>63.37</v>
      </c>
      <c r="F16" s="157"/>
      <c r="G16" s="157"/>
      <c r="H16" s="158"/>
      <c r="I16" s="175"/>
      <c r="J16" s="94"/>
      <c r="K16" s="175"/>
      <c r="L16" s="158"/>
      <c r="M16" s="158"/>
    </row>
    <row r="17" spans="1:13" s="54" customFormat="1" ht="13.5">
      <c r="A17" s="77">
        <v>2010508</v>
      </c>
      <c r="B17" s="77" t="s">
        <v>61</v>
      </c>
      <c r="C17" s="154">
        <v>1.59</v>
      </c>
      <c r="D17" s="159"/>
      <c r="E17" s="154">
        <v>1.59</v>
      </c>
      <c r="F17" s="157"/>
      <c r="G17" s="157"/>
      <c r="H17" s="158"/>
      <c r="I17" s="175"/>
      <c r="J17" s="94"/>
      <c r="K17" s="175"/>
      <c r="L17" s="158"/>
      <c r="M17" s="158"/>
    </row>
    <row r="18" spans="1:13" s="54" customFormat="1" ht="13.5">
      <c r="A18" s="77">
        <v>2010599</v>
      </c>
      <c r="B18" s="77" t="s">
        <v>62</v>
      </c>
      <c r="C18" s="154">
        <v>15.83</v>
      </c>
      <c r="D18" s="159"/>
      <c r="E18" s="154">
        <v>15.83</v>
      </c>
      <c r="F18" s="157"/>
      <c r="G18" s="157"/>
      <c r="H18" s="158"/>
      <c r="I18" s="175"/>
      <c r="J18" s="94"/>
      <c r="K18" s="175"/>
      <c r="L18" s="158"/>
      <c r="M18" s="158"/>
    </row>
    <row r="19" spans="1:13" s="54" customFormat="1" ht="13.5">
      <c r="A19" s="75">
        <v>20132</v>
      </c>
      <c r="B19" s="75" t="s">
        <v>63</v>
      </c>
      <c r="C19" s="148">
        <f>C20</f>
        <v>1964.46</v>
      </c>
      <c r="D19" s="156"/>
      <c r="E19" s="148">
        <f>E20</f>
        <v>1964.46</v>
      </c>
      <c r="F19" s="157"/>
      <c r="G19" s="157"/>
      <c r="H19" s="158"/>
      <c r="I19" s="175"/>
      <c r="J19" s="94"/>
      <c r="K19" s="175"/>
      <c r="L19" s="158"/>
      <c r="M19" s="158"/>
    </row>
    <row r="20" spans="1:13" s="54" customFormat="1" ht="13.5">
      <c r="A20" s="77">
        <v>2013202</v>
      </c>
      <c r="B20" s="77" t="s">
        <v>64</v>
      </c>
      <c r="C20" s="154">
        <v>1964.46</v>
      </c>
      <c r="D20" s="159"/>
      <c r="E20" s="154">
        <v>1964.46</v>
      </c>
      <c r="F20" s="157"/>
      <c r="G20" s="157"/>
      <c r="H20" s="158"/>
      <c r="I20" s="175"/>
      <c r="J20" s="94"/>
      <c r="K20" s="175"/>
      <c r="L20" s="158"/>
      <c r="M20" s="158"/>
    </row>
    <row r="21" spans="1:13" s="54" customFormat="1" ht="13.5">
      <c r="A21" s="75">
        <v>207</v>
      </c>
      <c r="B21" s="75" t="s">
        <v>65</v>
      </c>
      <c r="C21" s="148">
        <f>C22</f>
        <v>251.48</v>
      </c>
      <c r="D21" s="156"/>
      <c r="E21" s="148">
        <f>E22</f>
        <v>251.48</v>
      </c>
      <c r="F21" s="157"/>
      <c r="G21" s="157"/>
      <c r="H21" s="158"/>
      <c r="I21" s="175"/>
      <c r="J21" s="94"/>
      <c r="K21" s="175"/>
      <c r="L21" s="158"/>
      <c r="M21" s="158"/>
    </row>
    <row r="22" spans="1:13" s="54" customFormat="1" ht="13.5">
      <c r="A22" s="75">
        <v>20701</v>
      </c>
      <c r="B22" s="75" t="s">
        <v>66</v>
      </c>
      <c r="C22" s="148">
        <f>C23</f>
        <v>251.48</v>
      </c>
      <c r="D22" s="156"/>
      <c r="E22" s="148">
        <f>E23</f>
        <v>251.48</v>
      </c>
      <c r="F22" s="157"/>
      <c r="G22" s="157"/>
      <c r="H22" s="158"/>
      <c r="I22" s="175"/>
      <c r="J22" s="94"/>
      <c r="K22" s="175"/>
      <c r="L22" s="158"/>
      <c r="M22" s="158"/>
    </row>
    <row r="23" spans="1:13" s="54" customFormat="1" ht="13.5">
      <c r="A23" s="77">
        <v>2070199</v>
      </c>
      <c r="B23" s="77" t="s">
        <v>67</v>
      </c>
      <c r="C23" s="154">
        <v>251.48</v>
      </c>
      <c r="D23" s="159"/>
      <c r="E23" s="154">
        <v>251.48</v>
      </c>
      <c r="F23" s="157"/>
      <c r="G23" s="157"/>
      <c r="H23" s="158"/>
      <c r="I23" s="175"/>
      <c r="J23" s="37"/>
      <c r="K23" s="175"/>
      <c r="L23" s="158"/>
      <c r="M23" s="158"/>
    </row>
    <row r="24" spans="1:13" s="54" customFormat="1" ht="13.5">
      <c r="A24" s="75">
        <v>208</v>
      </c>
      <c r="B24" s="75" t="s">
        <v>68</v>
      </c>
      <c r="C24" s="148">
        <f>C25+C27+C32+C35+C38+C40</f>
        <v>1283.44</v>
      </c>
      <c r="D24" s="156"/>
      <c r="E24" s="148">
        <f>E25+E27+E32+E35+E38+E40</f>
        <v>1283.44</v>
      </c>
      <c r="F24" s="157"/>
      <c r="G24" s="157"/>
      <c r="H24" s="158"/>
      <c r="I24" s="175"/>
      <c r="J24" s="94"/>
      <c r="K24" s="175"/>
      <c r="L24" s="158"/>
      <c r="M24" s="158"/>
    </row>
    <row r="25" spans="1:13" s="54" customFormat="1" ht="13.5">
      <c r="A25" s="75">
        <v>20802</v>
      </c>
      <c r="B25" s="75" t="s">
        <v>69</v>
      </c>
      <c r="C25" s="148">
        <f>C26</f>
        <v>5.67</v>
      </c>
      <c r="D25" s="156"/>
      <c r="E25" s="148">
        <f>E26</f>
        <v>5.67</v>
      </c>
      <c r="F25" s="157"/>
      <c r="G25" s="157"/>
      <c r="H25" s="158"/>
      <c r="I25" s="175"/>
      <c r="J25" s="94"/>
      <c r="K25" s="175"/>
      <c r="L25" s="158"/>
      <c r="M25" s="158"/>
    </row>
    <row r="26" spans="1:13" s="54" customFormat="1" ht="13.5">
      <c r="A26" s="77">
        <v>2080299</v>
      </c>
      <c r="B26" s="77" t="s">
        <v>70</v>
      </c>
      <c r="C26" s="154">
        <v>5.67</v>
      </c>
      <c r="D26" s="159"/>
      <c r="E26" s="154">
        <v>5.67</v>
      </c>
      <c r="F26" s="157"/>
      <c r="G26" s="157"/>
      <c r="H26" s="158"/>
      <c r="I26" s="175"/>
      <c r="J26" s="94"/>
      <c r="K26" s="175"/>
      <c r="L26" s="158"/>
      <c r="M26" s="158"/>
    </row>
    <row r="27" spans="1:13" s="54" customFormat="1" ht="13.5">
      <c r="A27" s="75">
        <v>20805</v>
      </c>
      <c r="B27" s="75" t="s">
        <v>71</v>
      </c>
      <c r="C27" s="148">
        <f>C28+C29+C30+C31</f>
        <v>662.79</v>
      </c>
      <c r="D27" s="156"/>
      <c r="E27" s="148">
        <f>E28+E29+E30+E31</f>
        <v>662.79</v>
      </c>
      <c r="F27" s="157"/>
      <c r="G27" s="157"/>
      <c r="H27" s="158"/>
      <c r="I27" s="175"/>
      <c r="J27" s="94"/>
      <c r="K27" s="175"/>
      <c r="L27" s="158"/>
      <c r="M27" s="158"/>
    </row>
    <row r="28" spans="1:13" s="54" customFormat="1" ht="13.5">
      <c r="A28" s="77">
        <v>2080501</v>
      </c>
      <c r="B28" s="77" t="s">
        <v>72</v>
      </c>
      <c r="C28" s="154">
        <v>21.81</v>
      </c>
      <c r="D28" s="159"/>
      <c r="E28" s="154">
        <v>21.81</v>
      </c>
      <c r="F28" s="157"/>
      <c r="G28" s="157"/>
      <c r="H28" s="158"/>
      <c r="I28" s="175"/>
      <c r="J28" s="94"/>
      <c r="K28" s="175"/>
      <c r="L28" s="158"/>
      <c r="M28" s="158"/>
    </row>
    <row r="29" spans="1:13" s="54" customFormat="1" ht="13.5">
      <c r="A29" s="77">
        <v>2080502</v>
      </c>
      <c r="B29" s="77" t="s">
        <v>73</v>
      </c>
      <c r="C29" s="154">
        <v>39.979999999999997</v>
      </c>
      <c r="D29" s="159"/>
      <c r="E29" s="154">
        <v>39.979999999999997</v>
      </c>
      <c r="F29" s="157"/>
      <c r="G29" s="157"/>
      <c r="H29" s="158"/>
      <c r="I29" s="175"/>
      <c r="J29" s="94"/>
      <c r="K29" s="175"/>
      <c r="L29" s="158"/>
      <c r="M29" s="158"/>
    </row>
    <row r="30" spans="1:13" s="54" customFormat="1" ht="13.5">
      <c r="A30" s="77">
        <v>2080505</v>
      </c>
      <c r="B30" s="77" t="s">
        <v>74</v>
      </c>
      <c r="C30" s="154">
        <v>402</v>
      </c>
      <c r="D30" s="159"/>
      <c r="E30" s="154">
        <v>402</v>
      </c>
      <c r="F30" s="157"/>
      <c r="G30" s="157"/>
      <c r="H30" s="158"/>
      <c r="I30" s="175"/>
      <c r="J30" s="94"/>
      <c r="K30" s="175"/>
      <c r="L30" s="158"/>
      <c r="M30" s="158"/>
    </row>
    <row r="31" spans="1:13" s="54" customFormat="1" ht="13.5">
      <c r="A31" s="77">
        <v>2080506</v>
      </c>
      <c r="B31" s="77" t="s">
        <v>75</v>
      </c>
      <c r="C31" s="154">
        <v>199</v>
      </c>
      <c r="D31" s="163"/>
      <c r="E31" s="154">
        <v>199</v>
      </c>
      <c r="F31" s="163"/>
      <c r="G31" s="163"/>
      <c r="H31" s="164"/>
      <c r="I31" s="164"/>
      <c r="J31" s="164"/>
      <c r="K31" s="164"/>
      <c r="L31" s="164"/>
      <c r="M31" s="164"/>
    </row>
    <row r="32" spans="1:13" s="54" customFormat="1" ht="13.5">
      <c r="A32" s="75">
        <v>20807</v>
      </c>
      <c r="B32" s="75" t="s">
        <v>76</v>
      </c>
      <c r="C32" s="148">
        <f>C33+C34</f>
        <v>65.400000000000006</v>
      </c>
      <c r="D32" s="165"/>
      <c r="E32" s="148">
        <f>E34+E33</f>
        <v>65.400000000000006</v>
      </c>
      <c r="F32" s="163"/>
      <c r="G32" s="163"/>
      <c r="H32" s="164"/>
      <c r="I32" s="164"/>
      <c r="J32" s="164"/>
      <c r="K32" s="164"/>
      <c r="L32" s="164"/>
      <c r="M32" s="164"/>
    </row>
    <row r="33" spans="1:13" s="54" customFormat="1" ht="13.5">
      <c r="A33" s="77">
        <v>2080705</v>
      </c>
      <c r="B33" s="77" t="s">
        <v>77</v>
      </c>
      <c r="C33" s="154">
        <v>33</v>
      </c>
      <c r="D33" s="163"/>
      <c r="E33" s="154">
        <v>33</v>
      </c>
      <c r="F33" s="163"/>
      <c r="G33" s="163"/>
      <c r="H33" s="164"/>
      <c r="I33" s="164"/>
      <c r="J33" s="164"/>
      <c r="K33" s="164"/>
      <c r="L33" s="164"/>
      <c r="M33" s="164"/>
    </row>
    <row r="34" spans="1:13" s="54" customFormat="1" ht="13.5">
      <c r="A34" s="77">
        <v>2080799</v>
      </c>
      <c r="B34" s="77" t="s">
        <v>78</v>
      </c>
      <c r="C34" s="154">
        <v>32.4</v>
      </c>
      <c r="D34" s="163"/>
      <c r="E34" s="154">
        <v>32.4</v>
      </c>
      <c r="F34" s="163"/>
      <c r="G34" s="163"/>
      <c r="H34" s="164"/>
      <c r="I34" s="164"/>
      <c r="J34" s="164"/>
      <c r="K34" s="164"/>
      <c r="L34" s="164"/>
      <c r="M34" s="164"/>
    </row>
    <row r="35" spans="1:13" s="54" customFormat="1" ht="13.5">
      <c r="A35" s="75">
        <v>20808</v>
      </c>
      <c r="B35" s="75" t="s">
        <v>79</v>
      </c>
      <c r="C35" s="148">
        <f>C36+C37</f>
        <v>123.28</v>
      </c>
      <c r="D35" s="165"/>
      <c r="E35" s="148">
        <f>E36+E37</f>
        <v>123.28</v>
      </c>
      <c r="F35" s="163"/>
      <c r="G35" s="163"/>
      <c r="H35" s="164"/>
      <c r="I35" s="164"/>
      <c r="J35" s="164"/>
      <c r="K35" s="164"/>
      <c r="L35" s="164"/>
      <c r="M35" s="164"/>
    </row>
    <row r="36" spans="1:13" s="54" customFormat="1" ht="13.5">
      <c r="A36" s="77">
        <v>2080805</v>
      </c>
      <c r="B36" s="77" t="s">
        <v>80</v>
      </c>
      <c r="C36" s="154">
        <v>70.16</v>
      </c>
      <c r="D36" s="163"/>
      <c r="E36" s="154">
        <v>70.16</v>
      </c>
      <c r="F36" s="163"/>
      <c r="G36" s="163"/>
      <c r="H36" s="164"/>
      <c r="I36" s="164"/>
      <c r="J36" s="164"/>
      <c r="K36" s="164"/>
      <c r="L36" s="164"/>
      <c r="M36" s="164"/>
    </row>
    <row r="37" spans="1:13" s="54" customFormat="1" ht="13.5">
      <c r="A37" s="77">
        <v>2080899</v>
      </c>
      <c r="B37" s="77" t="s">
        <v>81</v>
      </c>
      <c r="C37" s="154">
        <v>53.12</v>
      </c>
      <c r="D37" s="163"/>
      <c r="E37" s="154">
        <v>53.12</v>
      </c>
      <c r="F37" s="163"/>
      <c r="G37" s="163"/>
      <c r="H37" s="164"/>
      <c r="I37" s="164"/>
      <c r="J37" s="164"/>
      <c r="K37" s="164"/>
      <c r="L37" s="164"/>
      <c r="M37" s="164"/>
    </row>
    <row r="38" spans="1:13" s="54" customFormat="1" ht="13.5">
      <c r="A38" s="75">
        <v>20811</v>
      </c>
      <c r="B38" s="75" t="s">
        <v>82</v>
      </c>
      <c r="C38" s="148">
        <f>C39</f>
        <v>283</v>
      </c>
      <c r="D38" s="165"/>
      <c r="E38" s="148">
        <f>E39</f>
        <v>283</v>
      </c>
      <c r="F38" s="163"/>
      <c r="G38" s="163"/>
      <c r="H38" s="164"/>
      <c r="I38" s="164"/>
      <c r="J38" s="164"/>
      <c r="K38" s="164"/>
      <c r="L38" s="164"/>
      <c r="M38" s="164"/>
    </row>
    <row r="39" spans="1:13" s="54" customFormat="1" ht="13.5">
      <c r="A39" s="77">
        <v>2081199</v>
      </c>
      <c r="B39" s="77" t="s">
        <v>83</v>
      </c>
      <c r="C39" s="154">
        <v>283</v>
      </c>
      <c r="D39" s="163"/>
      <c r="E39" s="154">
        <v>283</v>
      </c>
      <c r="F39" s="163"/>
      <c r="G39" s="163"/>
      <c r="H39" s="164"/>
      <c r="I39" s="164"/>
      <c r="J39" s="164"/>
      <c r="K39" s="164"/>
      <c r="L39" s="164"/>
      <c r="M39" s="164"/>
    </row>
    <row r="40" spans="1:13" s="51" customFormat="1" ht="13.5">
      <c r="A40" s="75">
        <v>20899</v>
      </c>
      <c r="B40" s="75" t="s">
        <v>84</v>
      </c>
      <c r="C40" s="148">
        <f>C41</f>
        <v>143.30000000000001</v>
      </c>
      <c r="D40" s="165"/>
      <c r="E40" s="148">
        <f>E41</f>
        <v>143.30000000000001</v>
      </c>
      <c r="F40" s="165"/>
      <c r="G40" s="165"/>
      <c r="H40" s="166"/>
      <c r="I40" s="166"/>
      <c r="J40" s="166"/>
      <c r="K40" s="166"/>
      <c r="L40" s="166"/>
      <c r="M40" s="166"/>
    </row>
    <row r="41" spans="1:13" s="54" customFormat="1" ht="13.5">
      <c r="A41" s="77">
        <v>2089999</v>
      </c>
      <c r="B41" s="77" t="s">
        <v>84</v>
      </c>
      <c r="C41" s="154">
        <v>143.30000000000001</v>
      </c>
      <c r="D41" s="163"/>
      <c r="E41" s="154">
        <v>143.30000000000001</v>
      </c>
      <c r="F41" s="163"/>
      <c r="G41" s="163"/>
      <c r="H41" s="164"/>
      <c r="I41" s="164"/>
      <c r="J41" s="164"/>
      <c r="K41" s="164"/>
      <c r="L41" s="164"/>
      <c r="M41" s="164"/>
    </row>
    <row r="42" spans="1:13" s="54" customFormat="1" ht="13.5">
      <c r="A42" s="82">
        <v>210</v>
      </c>
      <c r="B42" s="82" t="s">
        <v>85</v>
      </c>
      <c r="C42" s="167">
        <f>C43+C45+C48+C50</f>
        <v>702.37</v>
      </c>
      <c r="D42" s="165"/>
      <c r="E42" s="167">
        <f>E43+E45+E48+E50</f>
        <v>702.37</v>
      </c>
      <c r="F42" s="163"/>
      <c r="G42" s="163"/>
      <c r="H42" s="164"/>
      <c r="I42" s="164"/>
      <c r="J42" s="164"/>
      <c r="K42" s="164"/>
      <c r="L42" s="164"/>
      <c r="M42" s="164"/>
    </row>
    <row r="43" spans="1:13">
      <c r="A43" s="82">
        <v>21007</v>
      </c>
      <c r="B43" s="82" t="s">
        <v>86</v>
      </c>
      <c r="C43" s="167">
        <f>C44</f>
        <v>43.9</v>
      </c>
      <c r="D43" s="149"/>
      <c r="E43" s="167">
        <f>E44</f>
        <v>43.9</v>
      </c>
      <c r="F43" s="146"/>
      <c r="G43" s="146"/>
      <c r="H43" s="168"/>
      <c r="I43" s="168"/>
      <c r="J43" s="168"/>
      <c r="K43" s="168"/>
      <c r="L43" s="168"/>
      <c r="M43" s="168"/>
    </row>
    <row r="44" spans="1:13">
      <c r="A44" s="84">
        <v>2100799</v>
      </c>
      <c r="B44" s="84" t="s">
        <v>87</v>
      </c>
      <c r="C44" s="169">
        <v>43.9</v>
      </c>
      <c r="D44" s="146"/>
      <c r="E44" s="169">
        <v>43.9</v>
      </c>
      <c r="F44" s="146"/>
      <c r="G44" s="146"/>
      <c r="H44" s="168"/>
      <c r="I44" s="168"/>
      <c r="J44" s="168"/>
      <c r="K44" s="168"/>
      <c r="L44" s="168"/>
      <c r="M44" s="168"/>
    </row>
    <row r="45" spans="1:13">
      <c r="A45" s="82">
        <v>21011</v>
      </c>
      <c r="B45" s="82" t="s">
        <v>88</v>
      </c>
      <c r="C45" s="167">
        <f>C46+C47</f>
        <v>523</v>
      </c>
      <c r="D45" s="149"/>
      <c r="E45" s="167">
        <f>E46+E47</f>
        <v>523</v>
      </c>
      <c r="F45" s="146"/>
      <c r="G45" s="146"/>
      <c r="H45" s="168"/>
      <c r="I45" s="168"/>
      <c r="J45" s="168"/>
      <c r="K45" s="168"/>
      <c r="L45" s="168"/>
      <c r="M45" s="168"/>
    </row>
    <row r="46" spans="1:13" s="54" customFormat="1" ht="13.5">
      <c r="A46" s="84">
        <v>2101101</v>
      </c>
      <c r="B46" s="84" t="s">
        <v>89</v>
      </c>
      <c r="C46" s="169">
        <v>275</v>
      </c>
      <c r="D46" s="163"/>
      <c r="E46" s="169">
        <v>275</v>
      </c>
      <c r="F46" s="163"/>
      <c r="G46" s="163"/>
      <c r="H46" s="164"/>
      <c r="I46" s="164"/>
      <c r="J46" s="164"/>
      <c r="K46" s="164"/>
      <c r="L46" s="164"/>
      <c r="M46" s="164"/>
    </row>
    <row r="47" spans="1:13" s="54" customFormat="1" ht="13.5">
      <c r="A47" s="84">
        <v>2101102</v>
      </c>
      <c r="B47" s="84" t="s">
        <v>90</v>
      </c>
      <c r="C47" s="169">
        <v>248</v>
      </c>
      <c r="D47" s="163"/>
      <c r="E47" s="169">
        <v>248</v>
      </c>
      <c r="F47" s="163"/>
      <c r="G47" s="163"/>
      <c r="H47" s="164"/>
      <c r="I47" s="164"/>
      <c r="J47" s="164"/>
      <c r="K47" s="164"/>
      <c r="L47" s="164"/>
      <c r="M47" s="164"/>
    </row>
    <row r="48" spans="1:13" s="51" customFormat="1" ht="13.5">
      <c r="A48" s="82">
        <v>21014</v>
      </c>
      <c r="B48" s="82" t="s">
        <v>91</v>
      </c>
      <c r="C48" s="167">
        <f>C49</f>
        <v>5</v>
      </c>
      <c r="D48" s="165"/>
      <c r="E48" s="167">
        <f>E49</f>
        <v>5</v>
      </c>
      <c r="F48" s="165"/>
      <c r="G48" s="165"/>
      <c r="H48" s="166"/>
      <c r="I48" s="166"/>
      <c r="J48" s="166"/>
      <c r="K48" s="166"/>
      <c r="L48" s="166"/>
      <c r="M48" s="166"/>
    </row>
    <row r="49" spans="1:13" s="54" customFormat="1" ht="13.5">
      <c r="A49" s="84">
        <v>2101401</v>
      </c>
      <c r="B49" s="84" t="s">
        <v>92</v>
      </c>
      <c r="C49" s="169">
        <v>5</v>
      </c>
      <c r="D49" s="163"/>
      <c r="E49" s="169">
        <v>5</v>
      </c>
      <c r="F49" s="163"/>
      <c r="G49" s="163"/>
      <c r="H49" s="164"/>
      <c r="I49" s="164"/>
      <c r="J49" s="164"/>
      <c r="K49" s="164"/>
      <c r="L49" s="164"/>
      <c r="M49" s="164"/>
    </row>
    <row r="50" spans="1:13" s="51" customFormat="1" ht="13.5">
      <c r="A50" s="82">
        <v>21099</v>
      </c>
      <c r="B50" s="82" t="s">
        <v>93</v>
      </c>
      <c r="C50" s="167">
        <v>130.47</v>
      </c>
      <c r="D50" s="165"/>
      <c r="E50" s="167">
        <v>130.47</v>
      </c>
      <c r="F50" s="165"/>
      <c r="G50" s="165"/>
      <c r="H50" s="166"/>
      <c r="I50" s="166"/>
      <c r="J50" s="166"/>
      <c r="K50" s="166"/>
      <c r="L50" s="166"/>
      <c r="M50" s="166"/>
    </row>
    <row r="51" spans="1:13" s="54" customFormat="1" ht="13.5">
      <c r="A51" s="84">
        <v>2109999</v>
      </c>
      <c r="B51" s="84" t="s">
        <v>93</v>
      </c>
      <c r="C51" s="169">
        <v>130.47</v>
      </c>
      <c r="D51" s="163"/>
      <c r="E51" s="169">
        <v>130.47</v>
      </c>
      <c r="F51" s="163"/>
      <c r="G51" s="163"/>
      <c r="H51" s="164"/>
      <c r="I51" s="164"/>
      <c r="J51" s="164"/>
      <c r="K51" s="164"/>
      <c r="L51" s="164"/>
      <c r="M51" s="164"/>
    </row>
    <row r="52" spans="1:13" s="54" customFormat="1" ht="13.5">
      <c r="A52" s="75">
        <v>211</v>
      </c>
      <c r="B52" s="75" t="s">
        <v>94</v>
      </c>
      <c r="C52" s="148">
        <f>C53</f>
        <v>1005.04</v>
      </c>
      <c r="D52" s="165"/>
      <c r="E52" s="148">
        <f>E53</f>
        <v>1005.04</v>
      </c>
      <c r="F52" s="163"/>
      <c r="G52" s="163"/>
      <c r="H52" s="164"/>
      <c r="I52" s="164"/>
      <c r="J52" s="164"/>
      <c r="K52" s="164"/>
      <c r="L52" s="164"/>
      <c r="M52" s="164"/>
    </row>
    <row r="53" spans="1:13" s="54" customFormat="1" ht="13.5">
      <c r="A53" s="75">
        <v>21103</v>
      </c>
      <c r="B53" s="75" t="s">
        <v>95</v>
      </c>
      <c r="C53" s="148">
        <f>C54</f>
        <v>1005.04</v>
      </c>
      <c r="D53" s="165"/>
      <c r="E53" s="148">
        <f>E54</f>
        <v>1005.04</v>
      </c>
      <c r="F53" s="163"/>
      <c r="G53" s="163"/>
      <c r="H53" s="164"/>
      <c r="I53" s="164"/>
      <c r="J53" s="164"/>
      <c r="K53" s="164"/>
      <c r="L53" s="164"/>
      <c r="M53" s="164"/>
    </row>
    <row r="54" spans="1:13" s="54" customFormat="1" ht="13.5">
      <c r="A54" s="77">
        <v>2110301</v>
      </c>
      <c r="B54" s="77" t="s">
        <v>96</v>
      </c>
      <c r="C54" s="154">
        <v>1005.04</v>
      </c>
      <c r="D54" s="163"/>
      <c r="E54" s="154">
        <v>1005.04</v>
      </c>
      <c r="F54" s="163"/>
      <c r="G54" s="163"/>
      <c r="H54" s="164"/>
      <c r="I54" s="164"/>
      <c r="J54" s="164"/>
      <c r="K54" s="164"/>
      <c r="L54" s="164"/>
      <c r="M54" s="164"/>
    </row>
    <row r="55" spans="1:13" s="54" customFormat="1" ht="13.5">
      <c r="A55" s="75">
        <v>212</v>
      </c>
      <c r="B55" s="75" t="s">
        <v>97</v>
      </c>
      <c r="C55" s="148">
        <f>C56+C58+C60+C63</f>
        <v>13317.63</v>
      </c>
      <c r="D55" s="165"/>
      <c r="E55" s="148">
        <f>E56+E58+E60+E63</f>
        <v>10174.82</v>
      </c>
      <c r="F55" s="170">
        <f>F56+F58+F60+F63</f>
        <v>3142.81</v>
      </c>
      <c r="G55" s="163"/>
      <c r="H55" s="164"/>
      <c r="I55" s="164"/>
      <c r="J55" s="164"/>
      <c r="K55" s="164"/>
      <c r="L55" s="164"/>
      <c r="M55" s="164"/>
    </row>
    <row r="56" spans="1:13" s="54" customFormat="1" ht="13.5">
      <c r="A56" s="75">
        <v>21202</v>
      </c>
      <c r="B56" s="75" t="s">
        <v>98</v>
      </c>
      <c r="C56" s="148">
        <f>C57</f>
        <v>170</v>
      </c>
      <c r="D56" s="165"/>
      <c r="E56" s="148">
        <f>E57</f>
        <v>170</v>
      </c>
      <c r="F56" s="170"/>
      <c r="G56" s="163"/>
      <c r="H56" s="164"/>
      <c r="I56" s="164"/>
      <c r="J56" s="164"/>
      <c r="K56" s="164"/>
      <c r="L56" s="164"/>
      <c r="M56" s="164"/>
    </row>
    <row r="57" spans="1:13" s="54" customFormat="1" ht="13.5">
      <c r="A57" s="77">
        <v>2120201</v>
      </c>
      <c r="B57" s="77" t="s">
        <v>98</v>
      </c>
      <c r="C57" s="154">
        <v>170</v>
      </c>
      <c r="D57" s="163"/>
      <c r="E57" s="154">
        <v>170</v>
      </c>
      <c r="F57" s="145"/>
      <c r="G57" s="163"/>
      <c r="H57" s="164"/>
      <c r="I57" s="164"/>
      <c r="J57" s="164"/>
      <c r="K57" s="164"/>
      <c r="L57" s="164"/>
      <c r="M57" s="164"/>
    </row>
    <row r="58" spans="1:13" s="54" customFormat="1" ht="13.5">
      <c r="A58" s="75">
        <v>21205</v>
      </c>
      <c r="B58" s="75" t="s">
        <v>99</v>
      </c>
      <c r="C58" s="148">
        <f>C59</f>
        <v>2479.14</v>
      </c>
      <c r="D58" s="165"/>
      <c r="E58" s="148">
        <f>E59</f>
        <v>2479.14</v>
      </c>
      <c r="F58" s="145"/>
      <c r="G58" s="163"/>
      <c r="H58" s="164"/>
      <c r="I58" s="164"/>
      <c r="J58" s="164"/>
      <c r="K58" s="164"/>
      <c r="L58" s="164"/>
      <c r="M58" s="164"/>
    </row>
    <row r="59" spans="1:13" s="54" customFormat="1" ht="13.5">
      <c r="A59" s="77">
        <v>2120501</v>
      </c>
      <c r="B59" s="77" t="s">
        <v>99</v>
      </c>
      <c r="C59" s="154">
        <v>2479.14</v>
      </c>
      <c r="D59" s="163"/>
      <c r="E59" s="154">
        <v>2479.14</v>
      </c>
      <c r="F59" s="145"/>
      <c r="G59" s="163"/>
      <c r="H59" s="164"/>
      <c r="I59" s="164"/>
      <c r="J59" s="164"/>
      <c r="K59" s="164"/>
      <c r="L59" s="164"/>
      <c r="M59" s="164"/>
    </row>
    <row r="60" spans="1:13" s="51" customFormat="1" ht="13.5">
      <c r="A60" s="75">
        <v>21208</v>
      </c>
      <c r="B60" s="39" t="s">
        <v>100</v>
      </c>
      <c r="C60" s="165">
        <f>C61+C62</f>
        <v>3142.81</v>
      </c>
      <c r="D60" s="165"/>
      <c r="E60" s="148">
        <v>0</v>
      </c>
      <c r="F60" s="170">
        <f>F61+F62</f>
        <v>3142.81</v>
      </c>
      <c r="G60" s="165"/>
      <c r="H60" s="166"/>
      <c r="I60" s="166"/>
      <c r="J60" s="166"/>
      <c r="K60" s="166"/>
      <c r="L60" s="166"/>
      <c r="M60" s="166"/>
    </row>
    <row r="61" spans="1:13" s="51" customFormat="1" ht="13.5">
      <c r="A61" s="77">
        <v>2120803</v>
      </c>
      <c r="B61" s="38" t="s">
        <v>101</v>
      </c>
      <c r="C61" s="163">
        <v>287.81</v>
      </c>
      <c r="D61" s="163"/>
      <c r="E61" s="154">
        <v>0</v>
      </c>
      <c r="F61" s="145">
        <v>287.81</v>
      </c>
      <c r="G61" s="165"/>
      <c r="H61" s="166"/>
      <c r="I61" s="166"/>
      <c r="J61" s="166"/>
      <c r="K61" s="166"/>
      <c r="L61" s="166"/>
      <c r="M61" s="166"/>
    </row>
    <row r="62" spans="1:13" s="54" customFormat="1" ht="13.5">
      <c r="A62" s="77">
        <v>2120804</v>
      </c>
      <c r="B62" s="38" t="s">
        <v>102</v>
      </c>
      <c r="C62" s="163">
        <v>2855</v>
      </c>
      <c r="D62" s="163"/>
      <c r="E62" s="154">
        <v>0</v>
      </c>
      <c r="F62" s="145">
        <v>2855</v>
      </c>
      <c r="G62" s="163"/>
      <c r="H62" s="164"/>
      <c r="I62" s="164"/>
      <c r="J62" s="164"/>
      <c r="K62" s="164"/>
      <c r="L62" s="164"/>
      <c r="M62" s="164"/>
    </row>
    <row r="63" spans="1:13" s="51" customFormat="1" ht="13.5">
      <c r="A63" s="75">
        <v>21299</v>
      </c>
      <c r="B63" s="75" t="s">
        <v>103</v>
      </c>
      <c r="C63" s="148">
        <f>C64</f>
        <v>7525.68</v>
      </c>
      <c r="D63" s="165"/>
      <c r="E63" s="148">
        <f>E64</f>
        <v>7525.68</v>
      </c>
      <c r="F63" s="165"/>
      <c r="G63" s="165"/>
      <c r="H63" s="166"/>
      <c r="I63" s="166"/>
      <c r="J63" s="166"/>
      <c r="K63" s="166"/>
      <c r="L63" s="166"/>
      <c r="M63" s="166"/>
    </row>
    <row r="64" spans="1:13" s="54" customFormat="1" ht="13.5">
      <c r="A64" s="77">
        <v>2129999</v>
      </c>
      <c r="B64" s="77" t="s">
        <v>103</v>
      </c>
      <c r="C64" s="154">
        <v>7525.68</v>
      </c>
      <c r="D64" s="163"/>
      <c r="E64" s="154">
        <v>7525.68</v>
      </c>
      <c r="F64" s="163"/>
      <c r="G64" s="163"/>
      <c r="H64" s="164"/>
      <c r="I64" s="164"/>
      <c r="J64" s="164"/>
      <c r="K64" s="164"/>
      <c r="L64" s="164"/>
      <c r="M64" s="164"/>
    </row>
    <row r="65" spans="1:13" s="138" customFormat="1">
      <c r="A65" s="75">
        <v>213</v>
      </c>
      <c r="B65" s="75" t="s">
        <v>104</v>
      </c>
      <c r="C65" s="148">
        <f>C66+C72+C74+C78+C81</f>
        <v>27620.71</v>
      </c>
      <c r="D65" s="149"/>
      <c r="E65" s="148">
        <f>E66+E72+E74+E78+E81</f>
        <v>27620.71</v>
      </c>
      <c r="F65" s="149"/>
      <c r="G65" s="149"/>
      <c r="H65" s="177"/>
      <c r="I65" s="177"/>
      <c r="J65" s="177"/>
      <c r="K65" s="177"/>
      <c r="L65" s="177"/>
      <c r="M65" s="177"/>
    </row>
    <row r="66" spans="1:13" s="51" customFormat="1" ht="13.5">
      <c r="A66" s="75">
        <v>21301</v>
      </c>
      <c r="B66" s="75" t="s">
        <v>105</v>
      </c>
      <c r="C66" s="148">
        <f>C67+C68+C69+C70+C71</f>
        <v>3396.3</v>
      </c>
      <c r="D66" s="165"/>
      <c r="E66" s="148">
        <f>E67+E68+E69+E70+E71</f>
        <v>3396.3</v>
      </c>
      <c r="F66" s="165"/>
      <c r="G66" s="165"/>
      <c r="H66" s="166"/>
      <c r="I66" s="166"/>
      <c r="J66" s="166"/>
      <c r="K66" s="166"/>
      <c r="L66" s="166"/>
      <c r="M66" s="166"/>
    </row>
    <row r="67" spans="1:13" s="54" customFormat="1" ht="13.5">
      <c r="A67" s="77">
        <v>2130108</v>
      </c>
      <c r="B67" s="77" t="s">
        <v>106</v>
      </c>
      <c r="C67" s="154">
        <v>24.04</v>
      </c>
      <c r="D67" s="163"/>
      <c r="E67" s="154">
        <v>24.04</v>
      </c>
      <c r="F67" s="163"/>
      <c r="G67" s="163"/>
      <c r="H67" s="164"/>
      <c r="I67" s="164"/>
      <c r="J67" s="164"/>
      <c r="K67" s="164"/>
      <c r="L67" s="164"/>
      <c r="M67" s="164"/>
    </row>
    <row r="68" spans="1:13" s="54" customFormat="1" ht="13.5">
      <c r="A68" s="77">
        <v>2130122</v>
      </c>
      <c r="B68" s="77" t="s">
        <v>107</v>
      </c>
      <c r="C68" s="154">
        <v>2444.2600000000002</v>
      </c>
      <c r="D68" s="163"/>
      <c r="E68" s="154">
        <v>2444.2600000000002</v>
      </c>
      <c r="F68" s="163"/>
      <c r="G68" s="163"/>
      <c r="H68" s="164"/>
      <c r="I68" s="164"/>
      <c r="J68" s="164"/>
      <c r="K68" s="164"/>
      <c r="L68" s="164"/>
      <c r="M68" s="164"/>
    </row>
    <row r="69" spans="1:13" s="54" customFormat="1" ht="13.5">
      <c r="A69" s="77">
        <v>2130126</v>
      </c>
      <c r="B69" s="77" t="s">
        <v>108</v>
      </c>
      <c r="C69" s="154">
        <v>625.85</v>
      </c>
      <c r="D69" s="163"/>
      <c r="E69" s="154">
        <v>625.85</v>
      </c>
      <c r="F69" s="163"/>
      <c r="G69" s="163"/>
      <c r="H69" s="164"/>
      <c r="I69" s="164"/>
      <c r="J69" s="164"/>
      <c r="K69" s="164"/>
      <c r="L69" s="164"/>
      <c r="M69" s="164"/>
    </row>
    <row r="70" spans="1:13" s="54" customFormat="1" ht="13.5">
      <c r="A70" s="77">
        <v>2130153</v>
      </c>
      <c r="B70" s="77" t="s">
        <v>109</v>
      </c>
      <c r="C70" s="154">
        <v>210</v>
      </c>
      <c r="D70" s="163"/>
      <c r="E70" s="154">
        <v>210</v>
      </c>
      <c r="F70" s="163"/>
      <c r="G70" s="163"/>
      <c r="H70" s="164"/>
      <c r="I70" s="164"/>
      <c r="J70" s="164"/>
      <c r="K70" s="164"/>
      <c r="L70" s="164"/>
      <c r="M70" s="164"/>
    </row>
    <row r="71" spans="1:13" s="54" customFormat="1" ht="13.5">
      <c r="A71" s="77">
        <v>2130199</v>
      </c>
      <c r="B71" s="77" t="s">
        <v>110</v>
      </c>
      <c r="C71" s="154">
        <v>92.15</v>
      </c>
      <c r="D71" s="163"/>
      <c r="E71" s="154">
        <v>92.15</v>
      </c>
      <c r="F71" s="163"/>
      <c r="G71" s="163"/>
      <c r="H71" s="164"/>
      <c r="I71" s="164"/>
      <c r="J71" s="164"/>
      <c r="K71" s="164"/>
      <c r="L71" s="164"/>
      <c r="M71" s="164"/>
    </row>
    <row r="72" spans="1:13" s="51" customFormat="1" ht="13.5">
      <c r="A72" s="75">
        <v>21302</v>
      </c>
      <c r="B72" s="75" t="s">
        <v>111</v>
      </c>
      <c r="C72" s="148">
        <f>C73</f>
        <v>19452.98</v>
      </c>
      <c r="D72" s="165"/>
      <c r="E72" s="148">
        <f>E73</f>
        <v>19452.98</v>
      </c>
      <c r="F72" s="165"/>
      <c r="G72" s="165"/>
      <c r="H72" s="166"/>
      <c r="I72" s="166"/>
      <c r="J72" s="166"/>
      <c r="K72" s="166"/>
      <c r="L72" s="166"/>
      <c r="M72" s="166"/>
    </row>
    <row r="73" spans="1:13" s="54" customFormat="1" ht="13.5">
      <c r="A73" s="77">
        <v>2130205</v>
      </c>
      <c r="B73" s="77" t="s">
        <v>112</v>
      </c>
      <c r="C73" s="154">
        <v>19452.98</v>
      </c>
      <c r="D73" s="163"/>
      <c r="E73" s="154">
        <v>19452.98</v>
      </c>
      <c r="F73" s="163"/>
      <c r="G73" s="163"/>
      <c r="H73" s="164"/>
      <c r="I73" s="164"/>
      <c r="J73" s="164"/>
      <c r="K73" s="164"/>
      <c r="L73" s="164"/>
      <c r="M73" s="164"/>
    </row>
    <row r="74" spans="1:13" s="51" customFormat="1" ht="13.5">
      <c r="A74" s="75">
        <v>21303</v>
      </c>
      <c r="B74" s="75" t="s">
        <v>113</v>
      </c>
      <c r="C74" s="148">
        <f>C75+C76+C77</f>
        <v>165.2</v>
      </c>
      <c r="D74" s="165"/>
      <c r="E74" s="148">
        <f>E75+E76+E77</f>
        <v>165.2</v>
      </c>
      <c r="F74" s="165"/>
      <c r="G74" s="165"/>
      <c r="H74" s="166"/>
      <c r="I74" s="166"/>
      <c r="J74" s="166"/>
      <c r="K74" s="166"/>
      <c r="L74" s="166"/>
      <c r="M74" s="166"/>
    </row>
    <row r="75" spans="1:13" s="54" customFormat="1" ht="13.5">
      <c r="A75" s="77">
        <v>2130311</v>
      </c>
      <c r="B75" s="77" t="s">
        <v>114</v>
      </c>
      <c r="C75" s="154">
        <v>40</v>
      </c>
      <c r="D75" s="163"/>
      <c r="E75" s="154">
        <v>40</v>
      </c>
      <c r="F75" s="163"/>
      <c r="G75" s="163"/>
      <c r="H75" s="164"/>
      <c r="I75" s="164"/>
      <c r="J75" s="164"/>
      <c r="K75" s="164"/>
      <c r="L75" s="164"/>
      <c r="M75" s="164"/>
    </row>
    <row r="76" spans="1:13" s="54" customFormat="1" ht="13.5">
      <c r="A76" s="77">
        <v>2130335</v>
      </c>
      <c r="B76" s="77" t="s">
        <v>115</v>
      </c>
      <c r="C76" s="154">
        <v>55.2</v>
      </c>
      <c r="D76" s="163"/>
      <c r="E76" s="154">
        <v>55.2</v>
      </c>
      <c r="F76" s="163"/>
      <c r="G76" s="163"/>
      <c r="H76" s="164"/>
      <c r="I76" s="164"/>
      <c r="J76" s="164"/>
      <c r="K76" s="164"/>
      <c r="L76" s="164"/>
      <c r="M76" s="164"/>
    </row>
    <row r="77" spans="1:13" s="54" customFormat="1" ht="13.5">
      <c r="A77" s="77">
        <v>2130399</v>
      </c>
      <c r="B77" s="77" t="s">
        <v>116</v>
      </c>
      <c r="C77" s="154">
        <v>70</v>
      </c>
      <c r="D77" s="163"/>
      <c r="E77" s="154">
        <v>70</v>
      </c>
      <c r="F77" s="163"/>
      <c r="G77" s="163"/>
      <c r="H77" s="164"/>
      <c r="I77" s="164"/>
      <c r="J77" s="164"/>
      <c r="K77" s="164"/>
      <c r="L77" s="164"/>
      <c r="M77" s="164"/>
    </row>
    <row r="78" spans="1:13" s="138" customFormat="1">
      <c r="A78" s="75">
        <v>21307</v>
      </c>
      <c r="B78" s="75" t="s">
        <v>117</v>
      </c>
      <c r="C78" s="148">
        <f>C79+C80</f>
        <v>4600.83</v>
      </c>
      <c r="D78" s="149"/>
      <c r="E78" s="148">
        <f>E79+E80</f>
        <v>4600.83</v>
      </c>
      <c r="F78" s="149"/>
      <c r="G78" s="149"/>
      <c r="H78" s="177"/>
      <c r="I78" s="177"/>
      <c r="J78" s="177"/>
      <c r="K78" s="177"/>
      <c r="L78" s="177"/>
      <c r="M78" s="177"/>
    </row>
    <row r="79" spans="1:13" s="54" customFormat="1" ht="13.5">
      <c r="A79" s="77">
        <v>2130701</v>
      </c>
      <c r="B79" s="77" t="s">
        <v>118</v>
      </c>
      <c r="C79" s="154">
        <v>877.5</v>
      </c>
      <c r="D79" s="163"/>
      <c r="E79" s="154">
        <v>877.5</v>
      </c>
      <c r="F79" s="163"/>
      <c r="G79" s="163"/>
      <c r="H79" s="164"/>
      <c r="I79" s="164"/>
      <c r="J79" s="164"/>
      <c r="K79" s="164"/>
      <c r="L79" s="164"/>
      <c r="M79" s="164"/>
    </row>
    <row r="80" spans="1:13" s="54" customFormat="1" ht="13.5">
      <c r="A80" s="77">
        <v>2130705</v>
      </c>
      <c r="B80" s="77" t="s">
        <v>119</v>
      </c>
      <c r="C80" s="154">
        <v>3723.33</v>
      </c>
      <c r="D80" s="163"/>
      <c r="E80" s="154">
        <v>3723.33</v>
      </c>
      <c r="F80" s="163"/>
      <c r="G80" s="163"/>
      <c r="H80" s="164"/>
      <c r="I80" s="164"/>
      <c r="J80" s="164"/>
      <c r="K80" s="164"/>
      <c r="L80" s="164"/>
      <c r="M80" s="164"/>
    </row>
    <row r="81" spans="1:13" s="51" customFormat="1" ht="13.5">
      <c r="A81" s="75">
        <v>21308</v>
      </c>
      <c r="B81" s="75" t="s">
        <v>120</v>
      </c>
      <c r="C81" s="148">
        <f>C82</f>
        <v>5.4</v>
      </c>
      <c r="D81" s="165"/>
      <c r="E81" s="148">
        <f>E82</f>
        <v>5.4</v>
      </c>
      <c r="F81" s="165"/>
      <c r="G81" s="165"/>
      <c r="H81" s="166"/>
      <c r="I81" s="166"/>
      <c r="J81" s="166"/>
      <c r="K81" s="166"/>
      <c r="L81" s="166"/>
      <c r="M81" s="166"/>
    </row>
    <row r="82" spans="1:13" s="54" customFormat="1" ht="13.5">
      <c r="A82" s="77">
        <v>2130803</v>
      </c>
      <c r="B82" s="77" t="s">
        <v>121</v>
      </c>
      <c r="C82" s="154">
        <v>5.4</v>
      </c>
      <c r="D82" s="163"/>
      <c r="E82" s="154">
        <v>5.4</v>
      </c>
      <c r="F82" s="163"/>
      <c r="G82" s="163"/>
      <c r="H82" s="164"/>
      <c r="I82" s="164"/>
      <c r="J82" s="164"/>
      <c r="K82" s="164"/>
      <c r="L82" s="164"/>
      <c r="M82" s="164"/>
    </row>
    <row r="83" spans="1:13" s="51" customFormat="1" ht="13.5">
      <c r="A83" s="75">
        <v>214</v>
      </c>
      <c r="B83" s="75" t="s">
        <v>122</v>
      </c>
      <c r="C83" s="148">
        <f>C84</f>
        <v>128.91</v>
      </c>
      <c r="D83" s="165"/>
      <c r="E83" s="148">
        <f>E84</f>
        <v>128.91</v>
      </c>
      <c r="F83" s="165"/>
      <c r="G83" s="165"/>
      <c r="H83" s="166"/>
      <c r="I83" s="166"/>
      <c r="J83" s="166"/>
      <c r="K83" s="166"/>
      <c r="L83" s="166"/>
      <c r="M83" s="166"/>
    </row>
    <row r="84" spans="1:13">
      <c r="A84" s="75">
        <v>21402</v>
      </c>
      <c r="B84" s="75" t="s">
        <v>123</v>
      </c>
      <c r="C84" s="148">
        <v>128.91</v>
      </c>
      <c r="D84" s="149"/>
      <c r="E84" s="148">
        <v>128.91</v>
      </c>
      <c r="F84" s="178"/>
      <c r="G84" s="178"/>
      <c r="H84" s="168"/>
      <c r="I84" s="168"/>
      <c r="J84" s="168"/>
      <c r="K84" s="168"/>
      <c r="L84" s="168"/>
      <c r="M84" s="168"/>
    </row>
    <row r="85" spans="1:13">
      <c r="A85" s="77">
        <v>2140206</v>
      </c>
      <c r="B85" s="77" t="s">
        <v>124</v>
      </c>
      <c r="C85" s="154">
        <v>128.91</v>
      </c>
      <c r="D85" s="154"/>
      <c r="E85" s="154">
        <v>128.91</v>
      </c>
      <c r="F85" s="178"/>
      <c r="G85" s="178"/>
      <c r="H85" s="168"/>
      <c r="I85" s="168"/>
      <c r="J85" s="168"/>
      <c r="K85" s="168"/>
      <c r="L85" s="168"/>
      <c r="M85" s="168"/>
    </row>
    <row r="86" spans="1:13">
      <c r="A86" s="75">
        <v>220</v>
      </c>
      <c r="B86" s="75" t="s">
        <v>125</v>
      </c>
      <c r="C86" s="148">
        <f>C87</f>
        <v>294.66000000000003</v>
      </c>
      <c r="D86" s="165"/>
      <c r="E86" s="148">
        <f>E87</f>
        <v>294.66000000000003</v>
      </c>
      <c r="F86" s="75"/>
      <c r="G86" s="178"/>
      <c r="H86" s="168"/>
      <c r="I86" s="168"/>
      <c r="J86" s="168"/>
      <c r="K86" s="168"/>
      <c r="L86" s="168"/>
      <c r="M86" s="168"/>
    </row>
    <row r="87" spans="1:13" s="138" customFormat="1">
      <c r="A87" s="75">
        <v>22001</v>
      </c>
      <c r="B87" s="75" t="s">
        <v>126</v>
      </c>
      <c r="C87" s="148">
        <f>C88</f>
        <v>294.66000000000003</v>
      </c>
      <c r="D87" s="149"/>
      <c r="E87" s="148">
        <f>E88</f>
        <v>294.66000000000003</v>
      </c>
      <c r="F87" s="75"/>
      <c r="G87" s="179"/>
      <c r="H87" s="177"/>
      <c r="I87" s="177"/>
      <c r="J87" s="177"/>
      <c r="K87" s="177"/>
      <c r="L87" s="177"/>
      <c r="M87" s="177"/>
    </row>
    <row r="88" spans="1:13">
      <c r="A88" s="77">
        <v>2200109</v>
      </c>
      <c r="B88" s="77" t="s">
        <v>127</v>
      </c>
      <c r="C88" s="154">
        <v>294.66000000000003</v>
      </c>
      <c r="D88" s="154"/>
      <c r="E88" s="154">
        <v>294.66000000000003</v>
      </c>
      <c r="F88" s="178"/>
      <c r="G88" s="178"/>
      <c r="H88" s="168"/>
      <c r="I88" s="168"/>
      <c r="J88" s="168"/>
      <c r="K88" s="168"/>
      <c r="L88" s="168"/>
      <c r="M88" s="168"/>
    </row>
  </sheetData>
  <mergeCells count="18">
    <mergeCell ref="L3:L5"/>
    <mergeCell ref="M3:M5"/>
    <mergeCell ref="A1:M1"/>
    <mergeCell ref="L2:M2"/>
    <mergeCell ref="A3:B3"/>
    <mergeCell ref="G3:H3"/>
    <mergeCell ref="A6:B6"/>
    <mergeCell ref="A4:A5"/>
    <mergeCell ref="B4:B5"/>
    <mergeCell ref="C3:C5"/>
    <mergeCell ref="D3:D5"/>
    <mergeCell ref="E3:E5"/>
    <mergeCell ref="F3:F5"/>
    <mergeCell ref="G4:G5"/>
    <mergeCell ref="H4:H5"/>
    <mergeCell ref="I3:I5"/>
    <mergeCell ref="J3:J5"/>
    <mergeCell ref="K3:K5"/>
  </mergeCells>
  <phoneticPr fontId="42" type="noConversion"/>
  <printOptions horizontalCentered="1"/>
  <pageMargins left="0.196527777777778" right="0.196527777777778" top="0.39305555555555599" bottom="0.39305555555555599" header="0.51180555555555596" footer="0.51180555555555596"/>
  <pageSetup paperSize="9" scale="75" orientation="portrait"/>
</worksheet>
</file>

<file path=xl/worksheets/sheet3.xml><?xml version="1.0" encoding="utf-8"?>
<worksheet xmlns="http://schemas.openxmlformats.org/spreadsheetml/2006/main" xmlns:r="http://schemas.openxmlformats.org/officeDocument/2006/relationships">
  <dimension ref="A1:H95"/>
  <sheetViews>
    <sheetView topLeftCell="A74" workbookViewId="0">
      <selection activeCell="E93" sqref="E93"/>
    </sheetView>
  </sheetViews>
  <sheetFormatPr defaultColWidth="9" defaultRowHeight="20.100000000000001" customHeight="1"/>
  <cols>
    <col min="1" max="1" width="9" style="106"/>
    <col min="2" max="2" width="29.125" style="107" customWidth="1"/>
    <col min="3" max="3" width="10.625" style="106" customWidth="1"/>
    <col min="4" max="4" width="10.375" style="106" customWidth="1"/>
    <col min="5" max="5" width="10.625" style="106" customWidth="1"/>
    <col min="6" max="6" width="11.625" style="106" customWidth="1"/>
    <col min="7" max="7" width="11.5" style="108" customWidth="1"/>
    <col min="8" max="8" width="12.5" style="108" customWidth="1"/>
    <col min="9" max="16384" width="9" style="106"/>
  </cols>
  <sheetData>
    <row r="1" spans="1:8" ht="20.100000000000001" customHeight="1">
      <c r="A1" s="207" t="s">
        <v>128</v>
      </c>
      <c r="B1" s="208"/>
      <c r="C1" s="207"/>
      <c r="D1" s="207"/>
      <c r="E1" s="207"/>
      <c r="F1" s="207"/>
      <c r="G1" s="209"/>
      <c r="H1" s="209"/>
    </row>
    <row r="2" spans="1:8" ht="20.100000000000001" customHeight="1">
      <c r="A2" s="210" t="s">
        <v>129</v>
      </c>
      <c r="B2" s="208"/>
      <c r="C2" s="211"/>
      <c r="D2" s="211"/>
      <c r="E2" s="211"/>
      <c r="F2" s="210"/>
      <c r="G2" s="212"/>
      <c r="H2" s="212"/>
    </row>
    <row r="3" spans="1:8" s="104" customFormat="1" ht="20.100000000000001" customHeight="1">
      <c r="A3" s="200" t="s">
        <v>36</v>
      </c>
      <c r="B3" s="201"/>
      <c r="C3" s="205" t="s">
        <v>37</v>
      </c>
      <c r="D3" s="205" t="s">
        <v>130</v>
      </c>
      <c r="E3" s="205" t="s">
        <v>131</v>
      </c>
      <c r="F3" s="200" t="s">
        <v>132</v>
      </c>
      <c r="G3" s="200" t="s">
        <v>133</v>
      </c>
      <c r="H3" s="200" t="s">
        <v>134</v>
      </c>
    </row>
    <row r="4" spans="1:8" s="104" customFormat="1" ht="20.100000000000001" customHeight="1">
      <c r="A4" s="109" t="s">
        <v>47</v>
      </c>
      <c r="B4" s="110" t="s">
        <v>48</v>
      </c>
      <c r="C4" s="206"/>
      <c r="D4" s="206"/>
      <c r="E4" s="206"/>
      <c r="F4" s="200"/>
      <c r="G4" s="200"/>
      <c r="H4" s="200"/>
    </row>
    <row r="5" spans="1:8" s="104" customFormat="1" ht="20.100000000000001" customHeight="1">
      <c r="A5" s="109"/>
      <c r="B5" s="110" t="s">
        <v>135</v>
      </c>
      <c r="C5" s="111">
        <f t="shared" ref="C5:C25" si="0">D5+E5</f>
        <v>51610.06</v>
      </c>
      <c r="D5" s="111">
        <f>D6+D91</f>
        <v>5518.85</v>
      </c>
      <c r="E5" s="111">
        <f>E6+E91</f>
        <v>46091.21</v>
      </c>
      <c r="F5" s="112"/>
      <c r="G5" s="113">
        <v>0</v>
      </c>
      <c r="H5" s="109"/>
    </row>
    <row r="6" spans="1:8" s="105" customFormat="1" ht="20.100000000000001" customHeight="1">
      <c r="A6" s="114" t="s">
        <v>136</v>
      </c>
      <c r="B6" s="115" t="s">
        <v>137</v>
      </c>
      <c r="C6" s="86">
        <f t="shared" si="0"/>
        <v>48467.25</v>
      </c>
      <c r="D6" s="86">
        <f>D7+D21+D24+D42+D53+D56+D66+D84+D87</f>
        <v>5518.85</v>
      </c>
      <c r="E6" s="86">
        <f>E7+E21+E24+E42+E53+E56+E66+E84+E87</f>
        <v>42948.4</v>
      </c>
      <c r="F6" s="116"/>
      <c r="G6" s="116"/>
      <c r="H6" s="117"/>
    </row>
    <row r="7" spans="1:8" ht="20.100000000000001" customHeight="1">
      <c r="A7" s="75">
        <v>201</v>
      </c>
      <c r="B7" s="75" t="s">
        <v>138</v>
      </c>
      <c r="C7" s="76">
        <f t="shared" si="0"/>
        <v>7005.82</v>
      </c>
      <c r="D7" s="76">
        <f>D8+D11+D15+D19</f>
        <v>4333.0600000000004</v>
      </c>
      <c r="E7" s="76">
        <f>E8+E11+E15+E19</f>
        <v>2672.76</v>
      </c>
      <c r="F7" s="118"/>
      <c r="G7" s="119"/>
      <c r="H7" s="73"/>
    </row>
    <row r="8" spans="1:8" ht="20.100000000000001" customHeight="1">
      <c r="A8" s="75">
        <v>20101</v>
      </c>
      <c r="B8" s="75" t="s">
        <v>52</v>
      </c>
      <c r="C8" s="76">
        <f t="shared" si="0"/>
        <v>21.3</v>
      </c>
      <c r="D8" s="76"/>
      <c r="E8" s="76">
        <f>E9+E10</f>
        <v>21.3</v>
      </c>
      <c r="F8" s="118"/>
      <c r="G8" s="119"/>
      <c r="H8" s="73"/>
    </row>
    <row r="9" spans="1:8" ht="20.100000000000001" customHeight="1">
      <c r="A9" s="77">
        <v>2010108</v>
      </c>
      <c r="B9" s="77" t="s">
        <v>53</v>
      </c>
      <c r="C9" s="78">
        <f t="shared" si="0"/>
        <v>1.3</v>
      </c>
      <c r="D9" s="76"/>
      <c r="E9" s="79">
        <v>1.3</v>
      </c>
      <c r="F9" s="118"/>
      <c r="G9" s="119"/>
      <c r="H9" s="73"/>
    </row>
    <row r="10" spans="1:8" ht="20.100000000000001" customHeight="1">
      <c r="A10" s="77">
        <v>2010199</v>
      </c>
      <c r="B10" s="77" t="s">
        <v>54</v>
      </c>
      <c r="C10" s="78">
        <f t="shared" si="0"/>
        <v>20</v>
      </c>
      <c r="D10" s="76"/>
      <c r="E10" s="79">
        <v>20</v>
      </c>
      <c r="F10" s="118"/>
      <c r="G10" s="119"/>
      <c r="H10" s="73"/>
    </row>
    <row r="11" spans="1:8" ht="20.100000000000001" customHeight="1">
      <c r="A11" s="75">
        <v>20103</v>
      </c>
      <c r="B11" s="75" t="s">
        <v>55</v>
      </c>
      <c r="C11" s="76">
        <f t="shared" si="0"/>
        <v>4939.2700000000004</v>
      </c>
      <c r="D11" s="76">
        <f>D12+D13+D14</f>
        <v>4333.0600000000004</v>
      </c>
      <c r="E11" s="76">
        <f>E12+E13+E14</f>
        <v>606.21</v>
      </c>
      <c r="F11" s="118"/>
      <c r="G11" s="119"/>
      <c r="H11" s="73"/>
    </row>
    <row r="12" spans="1:8" ht="20.100000000000001" customHeight="1">
      <c r="A12" s="77">
        <v>2010301</v>
      </c>
      <c r="B12" s="77" t="s">
        <v>56</v>
      </c>
      <c r="C12" s="78">
        <f t="shared" si="0"/>
        <v>2175.21</v>
      </c>
      <c r="D12" s="79">
        <v>2175.21</v>
      </c>
      <c r="E12" s="120"/>
      <c r="F12" s="118"/>
      <c r="G12" s="119"/>
      <c r="H12" s="73"/>
    </row>
    <row r="13" spans="1:8" ht="20.100000000000001" customHeight="1">
      <c r="A13" s="77">
        <v>2010350</v>
      </c>
      <c r="B13" s="77" t="s">
        <v>57</v>
      </c>
      <c r="C13" s="78">
        <f t="shared" si="0"/>
        <v>2157.85</v>
      </c>
      <c r="D13" s="79">
        <v>2157.85</v>
      </c>
      <c r="E13" s="120"/>
      <c r="F13" s="118"/>
      <c r="G13" s="119"/>
      <c r="H13" s="73"/>
    </row>
    <row r="14" spans="1:8" ht="20.100000000000001" customHeight="1">
      <c r="A14" s="77">
        <v>2010399</v>
      </c>
      <c r="B14" s="77" t="s">
        <v>58</v>
      </c>
      <c r="C14" s="78">
        <f t="shared" si="0"/>
        <v>606.21</v>
      </c>
      <c r="D14" s="79"/>
      <c r="E14" s="120">
        <v>606.21</v>
      </c>
      <c r="F14" s="118"/>
      <c r="G14" s="119"/>
      <c r="H14" s="73"/>
    </row>
    <row r="15" spans="1:8" ht="20.100000000000001" customHeight="1">
      <c r="A15" s="75">
        <v>20105</v>
      </c>
      <c r="B15" s="75" t="s">
        <v>59</v>
      </c>
      <c r="C15" s="76">
        <f t="shared" si="0"/>
        <v>80.790000000000006</v>
      </c>
      <c r="D15" s="76">
        <f>D16+D17+D18</f>
        <v>0</v>
      </c>
      <c r="E15" s="76">
        <f>E16+E17+E18</f>
        <v>80.790000000000006</v>
      </c>
      <c r="F15" s="118"/>
      <c r="G15" s="119"/>
      <c r="H15" s="73"/>
    </row>
    <row r="16" spans="1:8" ht="20.100000000000001" customHeight="1">
      <c r="A16" s="77">
        <v>2010507</v>
      </c>
      <c r="B16" s="77" t="s">
        <v>60</v>
      </c>
      <c r="C16" s="78">
        <f t="shared" si="0"/>
        <v>63.37</v>
      </c>
      <c r="D16" s="76"/>
      <c r="E16" s="79">
        <v>63.37</v>
      </c>
      <c r="F16" s="118"/>
      <c r="G16" s="119"/>
      <c r="H16" s="73"/>
    </row>
    <row r="17" spans="1:8" ht="20.100000000000001" customHeight="1">
      <c r="A17" s="77">
        <v>2010508</v>
      </c>
      <c r="B17" s="77" t="s">
        <v>61</v>
      </c>
      <c r="C17" s="78">
        <f t="shared" si="0"/>
        <v>1.59</v>
      </c>
      <c r="D17" s="76"/>
      <c r="E17" s="79">
        <v>1.59</v>
      </c>
      <c r="F17" s="118"/>
      <c r="G17" s="119"/>
      <c r="H17" s="73"/>
    </row>
    <row r="18" spans="1:8" ht="20.100000000000001" customHeight="1">
      <c r="A18" s="77">
        <v>2010599</v>
      </c>
      <c r="B18" s="77" t="s">
        <v>62</v>
      </c>
      <c r="C18" s="78">
        <f t="shared" si="0"/>
        <v>15.83</v>
      </c>
      <c r="D18" s="76"/>
      <c r="E18" s="79">
        <v>15.83</v>
      </c>
      <c r="F18" s="118"/>
      <c r="G18" s="119"/>
      <c r="H18" s="73"/>
    </row>
    <row r="19" spans="1:8" ht="20.100000000000001" customHeight="1">
      <c r="A19" s="75">
        <v>20132</v>
      </c>
      <c r="B19" s="75" t="s">
        <v>63</v>
      </c>
      <c r="C19" s="76">
        <f t="shared" si="0"/>
        <v>1964.46</v>
      </c>
      <c r="D19" s="76">
        <f>D20</f>
        <v>0</v>
      </c>
      <c r="E19" s="76">
        <f>E20</f>
        <v>1964.46</v>
      </c>
      <c r="F19" s="118"/>
      <c r="G19" s="119"/>
      <c r="H19" s="73"/>
    </row>
    <row r="20" spans="1:8" ht="20.100000000000001" customHeight="1">
      <c r="A20" s="77">
        <v>2013202</v>
      </c>
      <c r="B20" s="77" t="s">
        <v>64</v>
      </c>
      <c r="C20" s="78">
        <f t="shared" si="0"/>
        <v>1964.46</v>
      </c>
      <c r="D20" s="80"/>
      <c r="E20" s="120">
        <v>1964.46</v>
      </c>
      <c r="F20" s="118"/>
      <c r="G20" s="119"/>
      <c r="H20" s="73"/>
    </row>
    <row r="21" spans="1:8" ht="20.100000000000001" customHeight="1">
      <c r="A21" s="75">
        <v>207</v>
      </c>
      <c r="B21" s="75" t="s">
        <v>65</v>
      </c>
      <c r="C21" s="76">
        <f t="shared" si="0"/>
        <v>251.48</v>
      </c>
      <c r="D21" s="76">
        <f>D22</f>
        <v>0</v>
      </c>
      <c r="E21" s="76">
        <f>E22</f>
        <v>251.48</v>
      </c>
      <c r="F21" s="118"/>
      <c r="G21" s="119"/>
      <c r="H21" s="73"/>
    </row>
    <row r="22" spans="1:8" ht="20.100000000000001" customHeight="1">
      <c r="A22" s="75">
        <v>20701</v>
      </c>
      <c r="B22" s="75" t="s">
        <v>66</v>
      </c>
      <c r="C22" s="76">
        <f t="shared" si="0"/>
        <v>251.48</v>
      </c>
      <c r="D22" s="76">
        <f>D23</f>
        <v>0</v>
      </c>
      <c r="E22" s="76">
        <f>E23</f>
        <v>251.48</v>
      </c>
      <c r="F22" s="118"/>
      <c r="G22" s="119"/>
      <c r="H22" s="73"/>
    </row>
    <row r="23" spans="1:8" ht="20.100000000000001" customHeight="1">
      <c r="A23" s="77">
        <v>2070199</v>
      </c>
      <c r="B23" s="77" t="s">
        <v>67</v>
      </c>
      <c r="C23" s="78">
        <f t="shared" si="0"/>
        <v>251.48</v>
      </c>
      <c r="D23" s="80"/>
      <c r="E23" s="120">
        <v>251.48</v>
      </c>
      <c r="F23" s="118"/>
      <c r="G23" s="119"/>
      <c r="H23" s="73"/>
    </row>
    <row r="24" spans="1:8" ht="20.100000000000001" customHeight="1">
      <c r="A24" s="75">
        <v>208</v>
      </c>
      <c r="B24" s="75" t="s">
        <v>68</v>
      </c>
      <c r="C24" s="76">
        <f t="shared" si="0"/>
        <v>1283.44</v>
      </c>
      <c r="D24" s="76">
        <f>D25+D27+D32+D35+D38+D40</f>
        <v>662.79</v>
      </c>
      <c r="E24" s="76">
        <f>E25+E27+E32+E35+E38+E40</f>
        <v>620.65</v>
      </c>
      <c r="F24" s="118"/>
      <c r="G24" s="119"/>
      <c r="H24" s="73"/>
    </row>
    <row r="25" spans="1:8" ht="20.100000000000001" customHeight="1">
      <c r="A25" s="75">
        <v>20802</v>
      </c>
      <c r="B25" s="75" t="s">
        <v>69</v>
      </c>
      <c r="C25" s="76">
        <f t="shared" si="0"/>
        <v>5.67</v>
      </c>
      <c r="D25" s="76">
        <f>D26</f>
        <v>0</v>
      </c>
      <c r="E25" s="76">
        <f>E26</f>
        <v>5.67</v>
      </c>
      <c r="F25" s="118"/>
      <c r="G25" s="119"/>
      <c r="H25" s="73"/>
    </row>
    <row r="26" spans="1:8" ht="20.100000000000001" customHeight="1">
      <c r="A26" s="77">
        <v>2080299</v>
      </c>
      <c r="B26" s="77" t="s">
        <v>70</v>
      </c>
      <c r="C26" s="78">
        <v>5.67</v>
      </c>
      <c r="D26" s="76"/>
      <c r="E26" s="78">
        <v>5.67</v>
      </c>
      <c r="F26" s="118"/>
      <c r="G26" s="119"/>
      <c r="H26" s="73"/>
    </row>
    <row r="27" spans="1:8" ht="20.100000000000001" customHeight="1">
      <c r="A27" s="75">
        <v>20805</v>
      </c>
      <c r="B27" s="75" t="s">
        <v>71</v>
      </c>
      <c r="C27" s="76">
        <f>C28+C29+C30+C31</f>
        <v>662.79</v>
      </c>
      <c r="D27" s="76">
        <f>D28+D29+D30+D31</f>
        <v>662.79</v>
      </c>
      <c r="E27" s="76">
        <f>E28+E29+E30+E31</f>
        <v>0</v>
      </c>
      <c r="F27" s="118"/>
      <c r="G27" s="119"/>
      <c r="H27" s="73"/>
    </row>
    <row r="28" spans="1:8" ht="20.100000000000001" customHeight="1">
      <c r="A28" s="77">
        <v>2080501</v>
      </c>
      <c r="B28" s="77" t="s">
        <v>72</v>
      </c>
      <c r="C28" s="78">
        <f>D28</f>
        <v>21.81</v>
      </c>
      <c r="D28" s="80">
        <v>21.81</v>
      </c>
      <c r="E28" s="120"/>
      <c r="F28" s="118"/>
      <c r="G28" s="119"/>
      <c r="H28" s="73"/>
    </row>
    <row r="29" spans="1:8" ht="20.100000000000001" customHeight="1">
      <c r="A29" s="77">
        <v>2080502</v>
      </c>
      <c r="B29" s="77" t="s">
        <v>73</v>
      </c>
      <c r="C29" s="78">
        <f>D29</f>
        <v>39.979999999999997</v>
      </c>
      <c r="D29" s="80">
        <v>39.979999999999997</v>
      </c>
      <c r="E29" s="120"/>
      <c r="F29" s="118"/>
      <c r="G29" s="119"/>
      <c r="H29" s="73"/>
    </row>
    <row r="30" spans="1:8" ht="20.100000000000001" customHeight="1">
      <c r="A30" s="77">
        <v>2080505</v>
      </c>
      <c r="B30" s="77" t="s">
        <v>74</v>
      </c>
      <c r="C30" s="78">
        <f>D30</f>
        <v>402</v>
      </c>
      <c r="D30" s="80">
        <v>402</v>
      </c>
      <c r="E30" s="120"/>
      <c r="F30" s="118"/>
      <c r="G30" s="119"/>
      <c r="H30" s="73"/>
    </row>
    <row r="31" spans="1:8" ht="20.100000000000001" customHeight="1">
      <c r="A31" s="77">
        <v>2080506</v>
      </c>
      <c r="B31" s="77" t="s">
        <v>75</v>
      </c>
      <c r="C31" s="78">
        <f>D31</f>
        <v>199</v>
      </c>
      <c r="D31" s="81">
        <v>199</v>
      </c>
      <c r="E31" s="120"/>
      <c r="F31" s="118"/>
      <c r="G31" s="119"/>
      <c r="H31" s="73"/>
    </row>
    <row r="32" spans="1:8" ht="20.100000000000001" customHeight="1">
      <c r="A32" s="75">
        <v>20807</v>
      </c>
      <c r="B32" s="75" t="s">
        <v>76</v>
      </c>
      <c r="C32" s="76">
        <f>D32+E32</f>
        <v>65.400000000000006</v>
      </c>
      <c r="D32" s="76">
        <f>D33+D34</f>
        <v>0</v>
      </c>
      <c r="E32" s="76">
        <f>E33+E34</f>
        <v>65.400000000000006</v>
      </c>
      <c r="F32" s="118"/>
      <c r="G32" s="119"/>
      <c r="H32" s="73"/>
    </row>
    <row r="33" spans="1:8" ht="20.100000000000001" customHeight="1">
      <c r="A33" s="77">
        <v>2080705</v>
      </c>
      <c r="B33" s="77" t="s">
        <v>77</v>
      </c>
      <c r="C33" s="78">
        <f>D33+E33</f>
        <v>33</v>
      </c>
      <c r="D33" s="78"/>
      <c r="E33" s="120">
        <v>33</v>
      </c>
      <c r="F33" s="118"/>
      <c r="G33" s="119"/>
      <c r="H33" s="73"/>
    </row>
    <row r="34" spans="1:8" ht="20.100000000000001" customHeight="1">
      <c r="A34" s="77">
        <v>2080799</v>
      </c>
      <c r="B34" s="77" t="s">
        <v>78</v>
      </c>
      <c r="C34" s="78">
        <f>D34+E34</f>
        <v>32.4</v>
      </c>
      <c r="D34" s="81"/>
      <c r="E34" s="120">
        <v>32.4</v>
      </c>
      <c r="F34" s="118"/>
      <c r="G34" s="119"/>
      <c r="H34" s="73"/>
    </row>
    <row r="35" spans="1:8" s="105" customFormat="1" ht="20.100000000000001" customHeight="1">
      <c r="A35" s="75">
        <v>20808</v>
      </c>
      <c r="B35" s="75" t="s">
        <v>79</v>
      </c>
      <c r="C35" s="76">
        <f>D35+E35</f>
        <v>123.28</v>
      </c>
      <c r="D35" s="76">
        <f>D36+D37</f>
        <v>0</v>
      </c>
      <c r="E35" s="76">
        <f>E36+E37</f>
        <v>123.28</v>
      </c>
      <c r="F35" s="116"/>
      <c r="G35" s="121"/>
      <c r="H35" s="122"/>
    </row>
    <row r="36" spans="1:8" ht="20.100000000000001" customHeight="1">
      <c r="A36" s="77">
        <v>2080805</v>
      </c>
      <c r="B36" s="77" t="s">
        <v>80</v>
      </c>
      <c r="C36" s="78">
        <v>70.16</v>
      </c>
      <c r="D36" s="81"/>
      <c r="E36" s="120">
        <v>70.16</v>
      </c>
      <c r="F36" s="118"/>
      <c r="G36" s="119"/>
      <c r="H36" s="73"/>
    </row>
    <row r="37" spans="1:8" ht="20.100000000000001" customHeight="1">
      <c r="A37" s="77">
        <v>2080899</v>
      </c>
      <c r="B37" s="77" t="s">
        <v>81</v>
      </c>
      <c r="C37" s="78">
        <v>53.12</v>
      </c>
      <c r="D37" s="81"/>
      <c r="E37" s="120">
        <v>53.12</v>
      </c>
      <c r="F37" s="118"/>
      <c r="G37" s="119"/>
      <c r="H37" s="73"/>
    </row>
    <row r="38" spans="1:8" ht="20.100000000000001" customHeight="1">
      <c r="A38" s="75">
        <v>20811</v>
      </c>
      <c r="B38" s="75" t="s">
        <v>82</v>
      </c>
      <c r="C38" s="76">
        <f>D38+E38</f>
        <v>283</v>
      </c>
      <c r="D38" s="76">
        <f>D39</f>
        <v>0</v>
      </c>
      <c r="E38" s="76">
        <f>E39</f>
        <v>283</v>
      </c>
      <c r="F38" s="118"/>
      <c r="G38" s="119"/>
      <c r="H38" s="73"/>
    </row>
    <row r="39" spans="1:8" ht="20.100000000000001" customHeight="1">
      <c r="A39" s="77">
        <v>2081199</v>
      </c>
      <c r="B39" s="77" t="s">
        <v>83</v>
      </c>
      <c r="C39" s="78">
        <v>283</v>
      </c>
      <c r="D39" s="81"/>
      <c r="E39" s="120">
        <v>283</v>
      </c>
      <c r="F39" s="118"/>
      <c r="G39" s="119"/>
      <c r="H39" s="73"/>
    </row>
    <row r="40" spans="1:8" ht="20.100000000000001" customHeight="1">
      <c r="A40" s="75">
        <v>20899</v>
      </c>
      <c r="B40" s="75" t="s">
        <v>84</v>
      </c>
      <c r="C40" s="76">
        <f>D40+E40</f>
        <v>143.30000000000001</v>
      </c>
      <c r="D40" s="76">
        <f>D41</f>
        <v>0</v>
      </c>
      <c r="E40" s="76">
        <f>E41</f>
        <v>143.30000000000001</v>
      </c>
      <c r="F40" s="118"/>
      <c r="G40" s="119"/>
      <c r="H40" s="73"/>
    </row>
    <row r="41" spans="1:8" ht="20.100000000000001" customHeight="1">
      <c r="A41" s="77">
        <v>2089999</v>
      </c>
      <c r="B41" s="77" t="s">
        <v>84</v>
      </c>
      <c r="C41" s="78">
        <v>143.30000000000001</v>
      </c>
      <c r="D41" s="81"/>
      <c r="E41" s="120">
        <v>143.30000000000001</v>
      </c>
      <c r="F41" s="118"/>
      <c r="G41" s="119"/>
      <c r="H41" s="73"/>
    </row>
    <row r="42" spans="1:8" ht="20.100000000000001" customHeight="1">
      <c r="A42" s="82">
        <v>210</v>
      </c>
      <c r="B42" s="82" t="s">
        <v>85</v>
      </c>
      <c r="C42" s="83">
        <f>D42+E42</f>
        <v>702.37</v>
      </c>
      <c r="D42" s="83">
        <f>D43+D45+D49+D51</f>
        <v>523</v>
      </c>
      <c r="E42" s="83">
        <f>E43+E45+E49+E51</f>
        <v>179.37</v>
      </c>
      <c r="F42" s="118"/>
      <c r="G42" s="119"/>
      <c r="H42" s="73"/>
    </row>
    <row r="43" spans="1:8" ht="20.100000000000001" customHeight="1">
      <c r="A43" s="82">
        <v>21007</v>
      </c>
      <c r="B43" s="82" t="s">
        <v>86</v>
      </c>
      <c r="C43" s="83">
        <f>C44</f>
        <v>43.9</v>
      </c>
      <c r="D43" s="83">
        <f>D44</f>
        <v>0</v>
      </c>
      <c r="E43" s="83">
        <f>E44</f>
        <v>43.9</v>
      </c>
      <c r="F43" s="118"/>
      <c r="G43" s="119"/>
      <c r="H43" s="73"/>
    </row>
    <row r="44" spans="1:8" ht="20.100000000000001" customHeight="1">
      <c r="A44" s="84">
        <v>2100799</v>
      </c>
      <c r="B44" s="84" t="s">
        <v>87</v>
      </c>
      <c r="C44" s="85">
        <v>43.9</v>
      </c>
      <c r="D44" s="81"/>
      <c r="E44" s="123">
        <v>43.9</v>
      </c>
      <c r="F44" s="118"/>
      <c r="G44" s="119"/>
      <c r="H44" s="73"/>
    </row>
    <row r="45" spans="1:8" ht="20.100000000000001" customHeight="1">
      <c r="A45" s="82">
        <v>21011</v>
      </c>
      <c r="B45" s="82" t="s">
        <v>88</v>
      </c>
      <c r="C45" s="83">
        <f>C46+C47+C48</f>
        <v>523</v>
      </c>
      <c r="D45" s="83">
        <f>D46+D47+D48</f>
        <v>523</v>
      </c>
      <c r="E45" s="83">
        <f>E46+E47+E48</f>
        <v>0</v>
      </c>
      <c r="F45" s="118"/>
      <c r="G45" s="119"/>
      <c r="H45" s="73"/>
    </row>
    <row r="46" spans="1:8" ht="20.100000000000001" customHeight="1">
      <c r="A46" s="84">
        <v>2101101</v>
      </c>
      <c r="B46" s="84" t="s">
        <v>89</v>
      </c>
      <c r="C46" s="85">
        <f>D46</f>
        <v>275</v>
      </c>
      <c r="D46" s="81">
        <v>275</v>
      </c>
      <c r="E46" s="123"/>
      <c r="F46" s="118"/>
      <c r="G46" s="119"/>
      <c r="H46" s="73"/>
    </row>
    <row r="47" spans="1:8" ht="20.100000000000001" customHeight="1">
      <c r="A47" s="84">
        <v>2101102</v>
      </c>
      <c r="B47" s="84" t="s">
        <v>90</v>
      </c>
      <c r="C47" s="85">
        <f>D47</f>
        <v>248</v>
      </c>
      <c r="D47" s="81">
        <v>248</v>
      </c>
      <c r="E47" s="123"/>
      <c r="F47" s="118"/>
      <c r="G47" s="119"/>
      <c r="H47" s="73"/>
    </row>
    <row r="48" spans="1:8" ht="20.100000000000001" customHeight="1">
      <c r="A48" s="84">
        <v>2101103</v>
      </c>
      <c r="B48" s="84" t="s">
        <v>139</v>
      </c>
      <c r="C48" s="85">
        <v>0</v>
      </c>
      <c r="D48" s="81">
        <v>0</v>
      </c>
      <c r="E48" s="123"/>
      <c r="F48" s="118"/>
      <c r="G48" s="119"/>
      <c r="H48" s="73"/>
    </row>
    <row r="49" spans="1:8" customFormat="1" ht="20.100000000000001" customHeight="1">
      <c r="A49" s="82">
        <v>21014</v>
      </c>
      <c r="B49" s="82" t="s">
        <v>91</v>
      </c>
      <c r="C49" s="83">
        <f>D49+E49</f>
        <v>5</v>
      </c>
      <c r="D49" s="124">
        <f>D50</f>
        <v>0</v>
      </c>
      <c r="E49" s="124">
        <f>E50</f>
        <v>5</v>
      </c>
      <c r="F49" s="118"/>
      <c r="G49" s="119"/>
      <c r="H49" s="73"/>
    </row>
    <row r="50" spans="1:8" customFormat="1" ht="20.100000000000001" customHeight="1">
      <c r="A50" s="84">
        <v>2101401</v>
      </c>
      <c r="B50" s="84" t="s">
        <v>92</v>
      </c>
      <c r="C50" s="85">
        <v>5</v>
      </c>
      <c r="D50" s="81"/>
      <c r="E50" s="123">
        <v>5</v>
      </c>
      <c r="F50" s="118"/>
      <c r="G50" s="119"/>
      <c r="H50" s="73"/>
    </row>
    <row r="51" spans="1:8" s="105" customFormat="1" ht="20.100000000000001" customHeight="1">
      <c r="A51" s="82">
        <v>21099</v>
      </c>
      <c r="B51" s="82" t="s">
        <v>93</v>
      </c>
      <c r="C51" s="83">
        <f>D51+E51</f>
        <v>130.47</v>
      </c>
      <c r="D51" s="86"/>
      <c r="E51" s="124">
        <v>130.47</v>
      </c>
      <c r="F51" s="116"/>
      <c r="G51" s="121"/>
      <c r="H51" s="122"/>
    </row>
    <row r="52" spans="1:8" ht="20.100000000000001" customHeight="1">
      <c r="A52" s="84">
        <v>2109999</v>
      </c>
      <c r="B52" s="84" t="s">
        <v>93</v>
      </c>
      <c r="C52" s="85">
        <v>130.47</v>
      </c>
      <c r="D52" s="81"/>
      <c r="E52" s="123">
        <v>130.47</v>
      </c>
      <c r="F52" s="118"/>
      <c r="G52" s="119"/>
      <c r="H52" s="73"/>
    </row>
    <row r="53" spans="1:8" ht="20.100000000000001" customHeight="1">
      <c r="A53" s="75">
        <v>211</v>
      </c>
      <c r="B53" s="75" t="s">
        <v>94</v>
      </c>
      <c r="C53" s="76">
        <f>D53+E53</f>
        <v>1005.04</v>
      </c>
      <c r="D53" s="76">
        <f>D54</f>
        <v>0</v>
      </c>
      <c r="E53" s="76">
        <f>E54</f>
        <v>1005.04</v>
      </c>
      <c r="F53" s="118"/>
      <c r="G53" s="119"/>
      <c r="H53" s="73"/>
    </row>
    <row r="54" spans="1:8" ht="20.100000000000001" customHeight="1">
      <c r="A54" s="75">
        <v>21103</v>
      </c>
      <c r="B54" s="75" t="s">
        <v>95</v>
      </c>
      <c r="C54" s="76">
        <f>D54+E54</f>
        <v>1005.04</v>
      </c>
      <c r="D54" s="76">
        <f>D55</f>
        <v>0</v>
      </c>
      <c r="E54" s="76">
        <f>E55</f>
        <v>1005.04</v>
      </c>
      <c r="F54" s="118"/>
      <c r="G54" s="119"/>
      <c r="H54" s="73"/>
    </row>
    <row r="55" spans="1:8" ht="20.100000000000001" customHeight="1">
      <c r="A55" s="77">
        <v>2110301</v>
      </c>
      <c r="B55" s="77" t="s">
        <v>96</v>
      </c>
      <c r="C55" s="78">
        <v>1005.04</v>
      </c>
      <c r="D55" s="81"/>
      <c r="E55" s="120">
        <v>1005.04</v>
      </c>
      <c r="F55" s="118"/>
      <c r="G55" s="119"/>
      <c r="H55" s="73"/>
    </row>
    <row r="56" spans="1:8" ht="20.100000000000001" customHeight="1">
      <c r="A56" s="75">
        <v>212</v>
      </c>
      <c r="B56" s="75" t="s">
        <v>97</v>
      </c>
      <c r="C56" s="76">
        <f>D56+E56</f>
        <v>10174.82</v>
      </c>
      <c r="D56" s="76">
        <f>D57+D59+D61+D64</f>
        <v>0</v>
      </c>
      <c r="E56" s="76">
        <f>E57+E59+E61+E64</f>
        <v>10174.82</v>
      </c>
      <c r="F56" s="118"/>
      <c r="G56" s="119"/>
      <c r="H56" s="73"/>
    </row>
    <row r="57" spans="1:8" ht="20.100000000000001" customHeight="1">
      <c r="A57" s="75">
        <v>21202</v>
      </c>
      <c r="B57" s="75" t="s">
        <v>98</v>
      </c>
      <c r="C57" s="76">
        <f>D57+E57</f>
        <v>170</v>
      </c>
      <c r="D57" s="76"/>
      <c r="E57" s="76">
        <f>E58</f>
        <v>170</v>
      </c>
      <c r="F57" s="118"/>
      <c r="G57" s="119"/>
      <c r="H57" s="73"/>
    </row>
    <row r="58" spans="1:8" ht="20.100000000000001" customHeight="1">
      <c r="A58" s="77">
        <v>2120201</v>
      </c>
      <c r="B58" s="77" t="s">
        <v>98</v>
      </c>
      <c r="C58" s="78">
        <v>170</v>
      </c>
      <c r="D58" s="78"/>
      <c r="E58" s="78">
        <v>170</v>
      </c>
      <c r="F58" s="118"/>
      <c r="G58" s="119"/>
      <c r="H58" s="73"/>
    </row>
    <row r="59" spans="1:8" ht="20.100000000000001" customHeight="1">
      <c r="A59" s="75">
        <v>21205</v>
      </c>
      <c r="B59" s="75" t="s">
        <v>99</v>
      </c>
      <c r="C59" s="76">
        <f>D59+E59</f>
        <v>2479.14</v>
      </c>
      <c r="D59" s="76">
        <f>D60</f>
        <v>0</v>
      </c>
      <c r="E59" s="76">
        <f>E60</f>
        <v>2479.14</v>
      </c>
      <c r="F59" s="118"/>
      <c r="G59" s="119"/>
      <c r="H59" s="73"/>
    </row>
    <row r="60" spans="1:8" ht="20.100000000000001" customHeight="1">
      <c r="A60" s="77">
        <v>2120501</v>
      </c>
      <c r="B60" s="77" t="s">
        <v>99</v>
      </c>
      <c r="C60" s="78">
        <v>2479.14</v>
      </c>
      <c r="D60" s="81"/>
      <c r="E60" s="120">
        <v>2479.14</v>
      </c>
      <c r="F60" s="118"/>
      <c r="G60" s="119"/>
      <c r="H60" s="73"/>
    </row>
    <row r="61" spans="1:8" ht="20.100000000000001" customHeight="1">
      <c r="A61" s="75">
        <v>21208</v>
      </c>
      <c r="B61" s="39" t="s">
        <v>100</v>
      </c>
      <c r="C61" s="76">
        <f>D61+E61</f>
        <v>0</v>
      </c>
      <c r="D61" s="76">
        <f>D62+D63</f>
        <v>0</v>
      </c>
      <c r="E61" s="76">
        <f>E62+E63</f>
        <v>0</v>
      </c>
      <c r="F61" s="118"/>
      <c r="G61" s="119"/>
      <c r="H61" s="73"/>
    </row>
    <row r="62" spans="1:8" ht="20.100000000000001" customHeight="1">
      <c r="A62" s="77">
        <v>2120803</v>
      </c>
      <c r="B62" s="38" t="s">
        <v>101</v>
      </c>
      <c r="C62" s="76">
        <v>0</v>
      </c>
      <c r="D62" s="76"/>
      <c r="E62" s="125">
        <v>0</v>
      </c>
      <c r="F62" s="118"/>
      <c r="G62" s="119"/>
      <c r="H62" s="73"/>
    </row>
    <row r="63" spans="1:8" ht="20.100000000000001" customHeight="1">
      <c r="A63" s="77">
        <v>2120804</v>
      </c>
      <c r="B63" s="38" t="s">
        <v>102</v>
      </c>
      <c r="C63" s="78">
        <v>0</v>
      </c>
      <c r="D63" s="81"/>
      <c r="E63" s="120">
        <v>0</v>
      </c>
      <c r="F63" s="118"/>
      <c r="G63" s="119"/>
      <c r="H63" s="73"/>
    </row>
    <row r="64" spans="1:8" ht="20.100000000000001" customHeight="1">
      <c r="A64" s="75">
        <v>21299</v>
      </c>
      <c r="B64" s="75" t="s">
        <v>103</v>
      </c>
      <c r="C64" s="76">
        <f>C65</f>
        <v>7525.68</v>
      </c>
      <c r="D64" s="76">
        <f>D65</f>
        <v>0</v>
      </c>
      <c r="E64" s="76">
        <f>E65</f>
        <v>7525.68</v>
      </c>
      <c r="F64" s="118"/>
      <c r="G64" s="119"/>
      <c r="H64" s="73"/>
    </row>
    <row r="65" spans="1:8" ht="20.100000000000001" customHeight="1">
      <c r="A65" s="77">
        <v>2129999</v>
      </c>
      <c r="B65" s="77" t="s">
        <v>103</v>
      </c>
      <c r="C65" s="78">
        <v>7525.68</v>
      </c>
      <c r="D65" s="81"/>
      <c r="E65" s="120">
        <v>7525.68</v>
      </c>
      <c r="F65" s="118"/>
      <c r="G65" s="119"/>
      <c r="H65" s="73"/>
    </row>
    <row r="66" spans="1:8" ht="20.100000000000001" customHeight="1">
      <c r="A66" s="75">
        <v>213</v>
      </c>
      <c r="B66" s="75" t="s">
        <v>104</v>
      </c>
      <c r="C66" s="76">
        <f>D66+E66</f>
        <v>27620.71</v>
      </c>
      <c r="D66" s="76">
        <f>D67+D73+D75+D79+D82</f>
        <v>0</v>
      </c>
      <c r="E66" s="76">
        <f>E67+E73+E75+E79+E82</f>
        <v>27620.71</v>
      </c>
      <c r="F66" s="118"/>
      <c r="G66" s="119"/>
      <c r="H66" s="73"/>
    </row>
    <row r="67" spans="1:8" ht="20.100000000000001" customHeight="1">
      <c r="A67" s="75">
        <v>21301</v>
      </c>
      <c r="B67" s="75" t="s">
        <v>105</v>
      </c>
      <c r="C67" s="76">
        <f>D67+E67</f>
        <v>3396.3</v>
      </c>
      <c r="D67" s="76">
        <f>D68+D69+D70+D71+D72</f>
        <v>0</v>
      </c>
      <c r="E67" s="76">
        <f>E68+E69+E70+E71+E72</f>
        <v>3396.3</v>
      </c>
      <c r="F67" s="118"/>
      <c r="G67" s="119"/>
      <c r="H67" s="73"/>
    </row>
    <row r="68" spans="1:8" ht="20.100000000000001" customHeight="1">
      <c r="A68" s="77">
        <v>2130108</v>
      </c>
      <c r="B68" s="77" t="s">
        <v>106</v>
      </c>
      <c r="C68" s="78">
        <v>24.04</v>
      </c>
      <c r="D68" s="81">
        <v>0</v>
      </c>
      <c r="E68" s="120">
        <v>24.04</v>
      </c>
      <c r="F68" s="118"/>
      <c r="G68" s="119"/>
      <c r="H68" s="73"/>
    </row>
    <row r="69" spans="1:8" ht="20.100000000000001" customHeight="1">
      <c r="A69" s="77">
        <v>2130122</v>
      </c>
      <c r="B69" s="77" t="s">
        <v>107</v>
      </c>
      <c r="C69" s="78">
        <v>2444.2600000000002</v>
      </c>
      <c r="D69" s="81"/>
      <c r="E69" s="120">
        <v>2444.2600000000002</v>
      </c>
      <c r="F69" s="118"/>
      <c r="G69" s="119"/>
      <c r="H69" s="73"/>
    </row>
    <row r="70" spans="1:8" ht="20.100000000000001" customHeight="1">
      <c r="A70" s="77">
        <v>2130126</v>
      </c>
      <c r="B70" s="77" t="s">
        <v>108</v>
      </c>
      <c r="C70" s="78">
        <v>625.85</v>
      </c>
      <c r="D70" s="81"/>
      <c r="E70" s="120">
        <v>625.85</v>
      </c>
      <c r="F70" s="118"/>
      <c r="G70" s="119"/>
      <c r="H70" s="73"/>
    </row>
    <row r="71" spans="1:8" ht="20.100000000000001" customHeight="1">
      <c r="A71" s="77">
        <v>2130153</v>
      </c>
      <c r="B71" s="77" t="s">
        <v>109</v>
      </c>
      <c r="C71" s="78">
        <v>210</v>
      </c>
      <c r="D71" s="81"/>
      <c r="E71" s="120">
        <v>210</v>
      </c>
      <c r="F71" s="118"/>
      <c r="G71" s="119"/>
      <c r="H71" s="73"/>
    </row>
    <row r="72" spans="1:8" ht="20.100000000000001" customHeight="1">
      <c r="A72" s="77">
        <v>2130199</v>
      </c>
      <c r="B72" s="77" t="s">
        <v>110</v>
      </c>
      <c r="C72" s="78">
        <v>92.15</v>
      </c>
      <c r="D72" s="81"/>
      <c r="E72" s="120">
        <v>92.15</v>
      </c>
      <c r="F72" s="118"/>
      <c r="G72" s="119"/>
      <c r="H72" s="73"/>
    </row>
    <row r="73" spans="1:8" ht="20.100000000000001" customHeight="1">
      <c r="A73" s="75">
        <v>21302</v>
      </c>
      <c r="B73" s="75" t="s">
        <v>111</v>
      </c>
      <c r="C73" s="76">
        <f>D73+E73</f>
        <v>19452.98</v>
      </c>
      <c r="D73" s="86"/>
      <c r="E73" s="125">
        <f>E74</f>
        <v>19452.98</v>
      </c>
      <c r="F73" s="118"/>
      <c r="G73" s="119"/>
      <c r="H73" s="73"/>
    </row>
    <row r="74" spans="1:8" ht="20.100000000000001" customHeight="1">
      <c r="A74" s="77">
        <v>2130205</v>
      </c>
      <c r="B74" s="77" t="s">
        <v>112</v>
      </c>
      <c r="C74" s="78">
        <v>19452.98</v>
      </c>
      <c r="D74" s="81"/>
      <c r="E74" s="120">
        <v>19452.98</v>
      </c>
      <c r="F74" s="118"/>
      <c r="G74" s="119"/>
      <c r="H74" s="73"/>
    </row>
    <row r="75" spans="1:8" ht="20.100000000000001" customHeight="1">
      <c r="A75" s="75">
        <v>21303</v>
      </c>
      <c r="B75" s="75" t="s">
        <v>113</v>
      </c>
      <c r="C75" s="76">
        <f>D75+E75</f>
        <v>165.2</v>
      </c>
      <c r="D75" s="76">
        <f>D77</f>
        <v>0</v>
      </c>
      <c r="E75" s="76">
        <f>E76+E77+E78</f>
        <v>165.2</v>
      </c>
      <c r="F75" s="118"/>
      <c r="G75" s="119"/>
      <c r="H75" s="73"/>
    </row>
    <row r="76" spans="1:8" ht="20.100000000000001" customHeight="1">
      <c r="A76" s="77">
        <v>2130311</v>
      </c>
      <c r="B76" s="77" t="s">
        <v>114</v>
      </c>
      <c r="C76" s="78">
        <v>40</v>
      </c>
      <c r="D76" s="76"/>
      <c r="E76" s="120">
        <v>40</v>
      </c>
      <c r="F76" s="118"/>
      <c r="G76" s="119"/>
      <c r="H76" s="73"/>
    </row>
    <row r="77" spans="1:8" ht="20.100000000000001" customHeight="1">
      <c r="A77" s="77">
        <v>2130335</v>
      </c>
      <c r="B77" s="77" t="s">
        <v>115</v>
      </c>
      <c r="C77" s="78">
        <v>55.2</v>
      </c>
      <c r="D77" s="81"/>
      <c r="E77" s="120">
        <v>55.2</v>
      </c>
      <c r="F77" s="118"/>
      <c r="G77" s="119"/>
      <c r="H77" s="73"/>
    </row>
    <row r="78" spans="1:8" ht="20.100000000000001" customHeight="1">
      <c r="A78" s="77">
        <v>2130399</v>
      </c>
      <c r="B78" s="77" t="s">
        <v>116</v>
      </c>
      <c r="C78" s="78">
        <v>70</v>
      </c>
      <c r="D78" s="81"/>
      <c r="E78" s="120">
        <v>70</v>
      </c>
      <c r="F78" s="118"/>
      <c r="G78" s="119"/>
      <c r="H78" s="73"/>
    </row>
    <row r="79" spans="1:8" ht="20.100000000000001" customHeight="1">
      <c r="A79" s="75">
        <v>21307</v>
      </c>
      <c r="B79" s="75" t="s">
        <v>117</v>
      </c>
      <c r="C79" s="76">
        <f>C80+C81</f>
        <v>4600.83</v>
      </c>
      <c r="D79" s="76">
        <f>D80+D81</f>
        <v>0</v>
      </c>
      <c r="E79" s="76">
        <f>E80+E81</f>
        <v>4600.83</v>
      </c>
      <c r="F79" s="118"/>
      <c r="G79" s="119"/>
      <c r="H79" s="73"/>
    </row>
    <row r="80" spans="1:8" ht="20.100000000000001" customHeight="1">
      <c r="A80" s="77">
        <v>2130701</v>
      </c>
      <c r="B80" s="77" t="s">
        <v>118</v>
      </c>
      <c r="C80" s="120">
        <v>877.5</v>
      </c>
      <c r="D80" s="81"/>
      <c r="E80" s="120">
        <v>877.5</v>
      </c>
      <c r="F80" s="118"/>
      <c r="G80" s="119"/>
      <c r="H80" s="73"/>
    </row>
    <row r="81" spans="1:8" ht="20.100000000000001" customHeight="1">
      <c r="A81" s="126">
        <v>2130705</v>
      </c>
      <c r="B81" s="126" t="s">
        <v>119</v>
      </c>
      <c r="C81" s="127">
        <v>3723.33</v>
      </c>
      <c r="D81" s="128"/>
      <c r="E81" s="127">
        <v>3723.33</v>
      </c>
      <c r="F81" s="129"/>
      <c r="G81" s="130"/>
      <c r="H81" s="73"/>
    </row>
    <row r="82" spans="1:8" customFormat="1" ht="20.100000000000001" customHeight="1">
      <c r="A82" s="75">
        <v>21308</v>
      </c>
      <c r="B82" s="75" t="s">
        <v>120</v>
      </c>
      <c r="C82" s="131">
        <f>D82+E82</f>
        <v>5.4</v>
      </c>
      <c r="D82" s="132"/>
      <c r="E82" s="131">
        <f>E83</f>
        <v>5.4</v>
      </c>
      <c r="F82" s="129"/>
      <c r="G82" s="130"/>
      <c r="H82" s="73"/>
    </row>
    <row r="83" spans="1:8" customFormat="1" ht="20.100000000000001" customHeight="1">
      <c r="A83" s="77">
        <v>2130803</v>
      </c>
      <c r="B83" s="77" t="s">
        <v>121</v>
      </c>
      <c r="C83" s="127">
        <v>5.4</v>
      </c>
      <c r="D83" s="128"/>
      <c r="E83" s="127">
        <v>5.4</v>
      </c>
      <c r="F83" s="129"/>
      <c r="G83" s="130"/>
      <c r="H83" s="73"/>
    </row>
    <row r="84" spans="1:8" customFormat="1" ht="20.100000000000001" customHeight="1">
      <c r="A84" s="75">
        <v>214</v>
      </c>
      <c r="B84" s="75" t="s">
        <v>122</v>
      </c>
      <c r="C84" s="131">
        <f>C85</f>
        <v>128.91</v>
      </c>
      <c r="D84" s="132"/>
      <c r="E84" s="131">
        <f>E85</f>
        <v>128.91</v>
      </c>
      <c r="F84" s="129"/>
      <c r="G84" s="130"/>
      <c r="H84" s="73"/>
    </row>
    <row r="85" spans="1:8" customFormat="1" ht="20.100000000000001" customHeight="1">
      <c r="A85" s="75">
        <v>21402</v>
      </c>
      <c r="B85" s="75" t="s">
        <v>123</v>
      </c>
      <c r="C85" s="131">
        <f>C86</f>
        <v>128.91</v>
      </c>
      <c r="D85" s="132"/>
      <c r="E85" s="131">
        <f>E86</f>
        <v>128.91</v>
      </c>
      <c r="F85" s="129"/>
      <c r="G85" s="130"/>
      <c r="H85" s="73"/>
    </row>
    <row r="86" spans="1:8" customFormat="1" ht="20.100000000000001" customHeight="1">
      <c r="A86" s="77">
        <v>2140206</v>
      </c>
      <c r="B86" s="77" t="s">
        <v>124</v>
      </c>
      <c r="C86" s="79">
        <v>128.91</v>
      </c>
      <c r="D86" s="128"/>
      <c r="E86" s="79">
        <v>128.91</v>
      </c>
      <c r="F86" s="129"/>
      <c r="G86" s="130"/>
      <c r="H86" s="73"/>
    </row>
    <row r="87" spans="1:8" customFormat="1" ht="20.100000000000001" customHeight="1">
      <c r="A87" s="75">
        <v>220</v>
      </c>
      <c r="B87" s="75" t="s">
        <v>125</v>
      </c>
      <c r="C87" s="79">
        <f>D87+E87</f>
        <v>294.66000000000003</v>
      </c>
      <c r="D87" s="128"/>
      <c r="E87" s="79">
        <f>E88</f>
        <v>294.66000000000003</v>
      </c>
      <c r="F87" s="129"/>
      <c r="G87" s="130"/>
      <c r="H87" s="73"/>
    </row>
    <row r="88" spans="1:8" customFormat="1" ht="20.100000000000001" customHeight="1">
      <c r="A88" s="75">
        <v>22001</v>
      </c>
      <c r="B88" s="75" t="s">
        <v>126</v>
      </c>
      <c r="C88" s="79">
        <f>D88+E88</f>
        <v>294.66000000000003</v>
      </c>
      <c r="D88" s="128"/>
      <c r="E88" s="79">
        <f>E89</f>
        <v>294.66000000000003</v>
      </c>
      <c r="F88" s="129"/>
      <c r="G88" s="130"/>
      <c r="H88" s="73"/>
    </row>
    <row r="89" spans="1:8" customFormat="1" ht="20.100000000000001" customHeight="1">
      <c r="A89" s="77">
        <v>2200109</v>
      </c>
      <c r="B89" s="77" t="s">
        <v>127</v>
      </c>
      <c r="C89" s="79">
        <f>D89+E89</f>
        <v>294.66000000000003</v>
      </c>
      <c r="D89" s="128"/>
      <c r="E89" s="79">
        <v>294.66000000000003</v>
      </c>
      <c r="F89" s="129"/>
      <c r="G89" s="130"/>
      <c r="H89" s="73"/>
    </row>
    <row r="90" spans="1:8" s="105" customFormat="1" ht="20.100000000000001" customHeight="1">
      <c r="A90" s="75"/>
      <c r="B90" s="39" t="s">
        <v>140</v>
      </c>
      <c r="C90" s="86">
        <f t="shared" ref="C90:E91" si="1">C91</f>
        <v>3142.81</v>
      </c>
      <c r="D90" s="86">
        <f t="shared" si="1"/>
        <v>0</v>
      </c>
      <c r="E90" s="86">
        <f t="shared" si="1"/>
        <v>3142.81</v>
      </c>
      <c r="F90" s="116"/>
      <c r="G90" s="121"/>
      <c r="H90" s="122"/>
    </row>
    <row r="91" spans="1:8" ht="20.100000000000001" customHeight="1">
      <c r="A91" s="39" t="s">
        <v>141</v>
      </c>
      <c r="B91" s="39" t="s">
        <v>97</v>
      </c>
      <c r="C91" s="133">
        <f t="shared" si="1"/>
        <v>3142.81</v>
      </c>
      <c r="D91" s="133">
        <f t="shared" si="1"/>
        <v>0</v>
      </c>
      <c r="E91" s="133">
        <f t="shared" si="1"/>
        <v>3142.81</v>
      </c>
      <c r="F91" s="118"/>
      <c r="G91" s="119"/>
      <c r="H91" s="73"/>
    </row>
    <row r="92" spans="1:8" ht="20.100000000000001" customHeight="1">
      <c r="A92" s="39" t="s">
        <v>142</v>
      </c>
      <c r="B92" s="39" t="s">
        <v>100</v>
      </c>
      <c r="C92" s="133">
        <f>D92+E92</f>
        <v>3142.81</v>
      </c>
      <c r="D92" s="133">
        <f>D94</f>
        <v>0</v>
      </c>
      <c r="E92" s="133">
        <f>E93+E94</f>
        <v>3142.81</v>
      </c>
      <c r="F92" s="118"/>
      <c r="G92" s="119"/>
      <c r="H92" s="73"/>
    </row>
    <row r="93" spans="1:8" ht="20.100000000000001" customHeight="1">
      <c r="A93" s="38">
        <v>2120803</v>
      </c>
      <c r="B93" s="38" t="s">
        <v>101</v>
      </c>
      <c r="C93" s="43">
        <v>287.81</v>
      </c>
      <c r="D93" s="43"/>
      <c r="E93" s="43">
        <v>287.81</v>
      </c>
      <c r="F93" s="118"/>
      <c r="G93" s="119"/>
      <c r="H93" s="73"/>
    </row>
    <row r="94" spans="1:8" ht="20.100000000000001" customHeight="1">
      <c r="A94" s="38" t="s">
        <v>143</v>
      </c>
      <c r="B94" s="38" t="s">
        <v>102</v>
      </c>
      <c r="C94" s="43">
        <v>2855</v>
      </c>
      <c r="D94" s="43"/>
      <c r="E94" s="43">
        <v>2855</v>
      </c>
      <c r="F94" s="118"/>
      <c r="G94" s="119"/>
      <c r="H94" s="73"/>
    </row>
    <row r="95" spans="1:8" ht="20.100000000000001" customHeight="1">
      <c r="A95" s="134"/>
      <c r="B95" s="135" t="s">
        <v>133</v>
      </c>
      <c r="C95" s="118"/>
      <c r="D95" s="118"/>
      <c r="E95" s="118"/>
      <c r="F95" s="118"/>
      <c r="G95" s="119"/>
      <c r="H95" s="73"/>
    </row>
  </sheetData>
  <sortState ref="A1138:M1140">
    <sortCondition ref="D1138:D1140"/>
  </sortState>
  <mergeCells count="9">
    <mergeCell ref="A1:H1"/>
    <mergeCell ref="A2:H2"/>
    <mergeCell ref="A3:B3"/>
    <mergeCell ref="C3:C4"/>
    <mergeCell ref="D3:D4"/>
    <mergeCell ref="E3:E4"/>
    <mergeCell ref="F3:F4"/>
    <mergeCell ref="G3:G4"/>
    <mergeCell ref="H3:H4"/>
  </mergeCells>
  <phoneticPr fontId="42" type="noConversion"/>
  <printOptions horizontalCentered="1"/>
  <pageMargins left="0.35763888888888901" right="0.35763888888888901" top="0.78680555555555598" bottom="0.78680555555555598" header="0.51180555555555596" footer="0.51180555555555596"/>
  <pageSetup paperSize="9" scale="75" orientation="portrait"/>
</worksheet>
</file>

<file path=xl/worksheets/sheet4.xml><?xml version="1.0" encoding="utf-8"?>
<worksheet xmlns="http://schemas.openxmlformats.org/spreadsheetml/2006/main" xmlns:r="http://schemas.openxmlformats.org/officeDocument/2006/relationships">
  <dimension ref="A1:F22"/>
  <sheetViews>
    <sheetView workbookViewId="0">
      <selection activeCell="D16" sqref="D16"/>
    </sheetView>
  </sheetViews>
  <sheetFormatPr defaultColWidth="9" defaultRowHeight="13.5"/>
  <cols>
    <col min="1" max="1" width="25.625" style="89" customWidth="1"/>
    <col min="2" max="2" width="17.375" style="89" customWidth="1"/>
    <col min="3" max="3" width="31" style="89" customWidth="1"/>
    <col min="4" max="4" width="12.5" style="89" customWidth="1"/>
    <col min="5" max="5" width="12.75" style="89" customWidth="1"/>
    <col min="6" max="6" width="12" style="89" customWidth="1"/>
    <col min="7" max="16384" width="9" style="89"/>
  </cols>
  <sheetData>
    <row r="1" spans="1:6" ht="27.95" customHeight="1">
      <c r="A1" s="194" t="s">
        <v>144</v>
      </c>
      <c r="B1" s="194"/>
      <c r="C1" s="194"/>
      <c r="D1" s="194"/>
      <c r="E1" s="194"/>
      <c r="F1" s="194"/>
    </row>
    <row r="2" spans="1:6">
      <c r="A2" s="91"/>
      <c r="B2" s="91"/>
      <c r="C2" s="91"/>
      <c r="D2" s="213" t="s">
        <v>1</v>
      </c>
      <c r="E2" s="213"/>
      <c r="F2" s="213"/>
    </row>
    <row r="3" spans="1:6">
      <c r="A3" s="195" t="s">
        <v>145</v>
      </c>
      <c r="B3" s="195"/>
      <c r="C3" s="195" t="s">
        <v>146</v>
      </c>
      <c r="D3" s="195"/>
      <c r="E3" s="195"/>
      <c r="F3" s="195"/>
    </row>
    <row r="4" spans="1:6" ht="22.5">
      <c r="A4" s="93" t="s">
        <v>4</v>
      </c>
      <c r="B4" s="93" t="s">
        <v>5</v>
      </c>
      <c r="C4" s="93" t="s">
        <v>6</v>
      </c>
      <c r="D4" s="93" t="s">
        <v>37</v>
      </c>
      <c r="E4" s="93" t="s">
        <v>147</v>
      </c>
      <c r="F4" s="93" t="s">
        <v>148</v>
      </c>
    </row>
    <row r="5" spans="1:6" ht="18.95" customHeight="1">
      <c r="A5" s="94" t="s">
        <v>149</v>
      </c>
      <c r="B5" s="95"/>
      <c r="C5" s="94" t="s">
        <v>150</v>
      </c>
      <c r="D5" s="95"/>
      <c r="E5" s="95"/>
      <c r="F5" s="95"/>
    </row>
    <row r="6" spans="1:6" ht="18.95" customHeight="1">
      <c r="A6" s="94" t="s">
        <v>151</v>
      </c>
      <c r="B6" s="96">
        <v>48467.25</v>
      </c>
      <c r="C6" s="94" t="s">
        <v>152</v>
      </c>
      <c r="D6" s="97">
        <v>7005.82</v>
      </c>
      <c r="E6" s="97">
        <v>7005.82</v>
      </c>
      <c r="F6" s="96"/>
    </row>
    <row r="7" spans="1:6" ht="18.95" customHeight="1">
      <c r="A7" s="94" t="s">
        <v>153</v>
      </c>
      <c r="B7" s="96">
        <v>3142.81</v>
      </c>
      <c r="C7" s="94" t="s">
        <v>154</v>
      </c>
      <c r="D7" s="97"/>
      <c r="E7" s="97"/>
      <c r="F7" s="96"/>
    </row>
    <row r="8" spans="1:6" ht="18.95" customHeight="1">
      <c r="A8" s="94"/>
      <c r="B8" s="48"/>
      <c r="C8" s="94" t="s">
        <v>155</v>
      </c>
      <c r="D8" s="97"/>
      <c r="E8" s="97"/>
      <c r="F8" s="96"/>
    </row>
    <row r="9" spans="1:6" ht="18.95" customHeight="1">
      <c r="A9" s="94"/>
      <c r="B9" s="48"/>
      <c r="C9" s="94" t="s">
        <v>156</v>
      </c>
      <c r="D9" s="97">
        <f>E9+F9</f>
        <v>251.48</v>
      </c>
      <c r="E9" s="97">
        <v>251.48</v>
      </c>
      <c r="F9" s="96"/>
    </row>
    <row r="10" spans="1:6" ht="18.95" customHeight="1">
      <c r="A10" s="94"/>
      <c r="B10" s="48"/>
      <c r="C10" s="94" t="s">
        <v>157</v>
      </c>
      <c r="D10" s="97">
        <f t="shared" ref="D10:D15" si="0">E10+F10</f>
        <v>1283.44</v>
      </c>
      <c r="E10" s="98">
        <v>1283.44</v>
      </c>
      <c r="F10" s="96"/>
    </row>
    <row r="11" spans="1:6" ht="18.95" customHeight="1">
      <c r="A11" s="94"/>
      <c r="B11" s="48"/>
      <c r="C11" s="94" t="s">
        <v>158</v>
      </c>
      <c r="D11" s="97">
        <f t="shared" si="0"/>
        <v>702.37</v>
      </c>
      <c r="E11" s="98">
        <v>702.37</v>
      </c>
      <c r="F11" s="96"/>
    </row>
    <row r="12" spans="1:6" ht="18.95" customHeight="1">
      <c r="A12" s="94"/>
      <c r="B12" s="48"/>
      <c r="C12" s="94" t="s">
        <v>159</v>
      </c>
      <c r="D12" s="97">
        <f t="shared" si="0"/>
        <v>1005.04</v>
      </c>
      <c r="E12" s="99">
        <v>1005.04</v>
      </c>
      <c r="F12" s="96"/>
    </row>
    <row r="13" spans="1:6" ht="18.95" customHeight="1">
      <c r="A13" s="94"/>
      <c r="B13" s="48"/>
      <c r="C13" s="94" t="s">
        <v>160</v>
      </c>
      <c r="D13" s="97">
        <f t="shared" si="0"/>
        <v>13317.63</v>
      </c>
      <c r="E13" s="98">
        <v>10174.82</v>
      </c>
      <c r="F13" s="100">
        <v>3142.81</v>
      </c>
    </row>
    <row r="14" spans="1:6" ht="18.95" customHeight="1">
      <c r="A14" s="94"/>
      <c r="B14" s="48"/>
      <c r="C14" s="94" t="s">
        <v>161</v>
      </c>
      <c r="D14" s="97">
        <f t="shared" si="0"/>
        <v>27620.71</v>
      </c>
      <c r="E14" s="99">
        <v>27620.71</v>
      </c>
      <c r="F14" s="101"/>
    </row>
    <row r="15" spans="1:6" ht="18.95" customHeight="1">
      <c r="A15" s="94"/>
      <c r="B15" s="48"/>
      <c r="C15" s="94" t="s">
        <v>162</v>
      </c>
      <c r="D15" s="97">
        <f t="shared" si="0"/>
        <v>128.91</v>
      </c>
      <c r="E15" s="97">
        <v>128.91</v>
      </c>
      <c r="F15" s="101"/>
    </row>
    <row r="16" spans="1:6" ht="18.95" customHeight="1">
      <c r="A16" s="94"/>
      <c r="B16" s="48"/>
      <c r="C16" s="94" t="s">
        <v>163</v>
      </c>
      <c r="D16" s="97">
        <f>E16</f>
        <v>294.66000000000003</v>
      </c>
      <c r="E16" s="99">
        <v>294.66000000000003</v>
      </c>
      <c r="F16" s="100"/>
    </row>
    <row r="17" spans="1:6" ht="18.95" customHeight="1">
      <c r="A17" s="94" t="s">
        <v>164</v>
      </c>
      <c r="B17" s="102"/>
      <c r="C17" s="94" t="s">
        <v>165</v>
      </c>
      <c r="D17" s="97"/>
      <c r="E17" s="99"/>
      <c r="F17" s="96"/>
    </row>
    <row r="18" spans="1:6" ht="18.95" customHeight="1">
      <c r="A18" s="94" t="s">
        <v>151</v>
      </c>
      <c r="B18" s="102"/>
      <c r="C18" s="94" t="s">
        <v>166</v>
      </c>
      <c r="D18" s="96"/>
      <c r="E18" s="96"/>
      <c r="F18" s="96"/>
    </row>
    <row r="19" spans="1:6" ht="18.95" customHeight="1">
      <c r="A19" s="94" t="s">
        <v>153</v>
      </c>
      <c r="B19" s="102"/>
      <c r="C19" s="48"/>
      <c r="D19" s="96"/>
      <c r="E19" s="96"/>
      <c r="F19" s="96"/>
    </row>
    <row r="20" spans="1:6" ht="18.95" customHeight="1">
      <c r="A20" s="48"/>
      <c r="B20" s="48"/>
      <c r="C20" s="48"/>
      <c r="D20" s="96"/>
      <c r="E20" s="96"/>
      <c r="F20" s="96"/>
    </row>
    <row r="21" spans="1:6" ht="18.95" customHeight="1">
      <c r="A21" s="48"/>
      <c r="B21" s="48"/>
      <c r="C21" s="48"/>
      <c r="D21" s="96"/>
      <c r="E21" s="96"/>
      <c r="F21" s="96"/>
    </row>
    <row r="22" spans="1:6" ht="18.95" customHeight="1">
      <c r="A22" s="37" t="s">
        <v>167</v>
      </c>
      <c r="B22" s="103">
        <f>B6+B7+B17</f>
        <v>51610.06</v>
      </c>
      <c r="C22" s="37" t="s">
        <v>168</v>
      </c>
      <c r="D22" s="103">
        <f>E22+F22</f>
        <v>51610.06</v>
      </c>
      <c r="E22" s="103">
        <f>E6+E9+E10+E11+E12+E13+E14+E15+E16</f>
        <v>48467.25</v>
      </c>
      <c r="F22" s="103">
        <f>F6+F9+F10+F11+F12+F13+F14+F15</f>
        <v>3142.81</v>
      </c>
    </row>
  </sheetData>
  <mergeCells count="4">
    <mergeCell ref="A1:F1"/>
    <mergeCell ref="D2:F2"/>
    <mergeCell ref="A3:B3"/>
    <mergeCell ref="C3:F3"/>
  </mergeCells>
  <phoneticPr fontId="42" type="noConversion"/>
  <printOptions horizontalCentered="1"/>
  <pageMargins left="0.39305555555555599" right="0.39305555555555599" top="0.39305555555555599" bottom="0.39305555555555599" header="0.51180555555555596" footer="0.51180555555555596"/>
  <pageSetup paperSize="9" orientation="landscape"/>
</worksheet>
</file>

<file path=xl/worksheets/sheet5.xml><?xml version="1.0" encoding="utf-8"?>
<worksheet xmlns="http://schemas.openxmlformats.org/spreadsheetml/2006/main" xmlns:r="http://schemas.openxmlformats.org/officeDocument/2006/relationships">
  <dimension ref="A1:E146"/>
  <sheetViews>
    <sheetView tabSelected="1" zoomScale="130" zoomScaleNormal="130" workbookViewId="0">
      <pane ySplit="5" topLeftCell="A84" activePane="bottomLeft" state="frozen"/>
      <selection pane="bottomLeft" activeCell="C94" sqref="C94"/>
    </sheetView>
  </sheetViews>
  <sheetFormatPr defaultColWidth="9" defaultRowHeight="13.5"/>
  <cols>
    <col min="1" max="1" width="9.125" style="70" customWidth="1"/>
    <col min="2" max="2" width="29.375" style="71" customWidth="1"/>
    <col min="3" max="3" width="11" style="72" customWidth="1"/>
    <col min="4" max="4" width="9.375" style="72" customWidth="1"/>
    <col min="5" max="5" width="10.625" style="72" customWidth="1"/>
    <col min="6" max="6" width="12.625" style="70"/>
    <col min="7" max="16384" width="9" style="70"/>
  </cols>
  <sheetData>
    <row r="1" spans="1:5" s="69" customFormat="1" ht="20.25">
      <c r="A1" s="214" t="s">
        <v>169</v>
      </c>
      <c r="B1" s="215"/>
      <c r="C1" s="216"/>
      <c r="D1" s="216"/>
      <c r="E1" s="216"/>
    </row>
    <row r="2" spans="1:5" s="69" customFormat="1" ht="20.25">
      <c r="A2" s="214" t="s">
        <v>170</v>
      </c>
      <c r="B2" s="215"/>
      <c r="C2" s="216"/>
      <c r="D2" s="216"/>
      <c r="E2" s="216"/>
    </row>
    <row r="3" spans="1:5">
      <c r="A3" s="217" t="s">
        <v>171</v>
      </c>
      <c r="B3" s="218"/>
      <c r="C3" s="219"/>
      <c r="D3" s="219"/>
      <c r="E3" s="219"/>
    </row>
    <row r="4" spans="1:5" ht="42.95" customHeight="1">
      <c r="A4" s="220" t="s">
        <v>36</v>
      </c>
      <c r="B4" s="221"/>
      <c r="C4" s="222" t="s">
        <v>172</v>
      </c>
      <c r="D4" s="222"/>
      <c r="E4" s="222"/>
    </row>
    <row r="5" spans="1:5">
      <c r="A5" s="73" t="s">
        <v>47</v>
      </c>
      <c r="B5" s="73" t="s">
        <v>48</v>
      </c>
      <c r="C5" s="74" t="s">
        <v>173</v>
      </c>
      <c r="D5" s="74" t="s">
        <v>130</v>
      </c>
      <c r="E5" s="74" t="s">
        <v>131</v>
      </c>
    </row>
    <row r="6" spans="1:5">
      <c r="A6" s="75">
        <v>201</v>
      </c>
      <c r="B6" s="75" t="s">
        <v>138</v>
      </c>
      <c r="C6" s="76">
        <f t="shared" ref="C6:C24" si="0">D6+E6</f>
        <v>7005.82</v>
      </c>
      <c r="D6" s="76">
        <f>D7+D10+D14+D18</f>
        <v>4333.0600000000004</v>
      </c>
      <c r="E6" s="76">
        <f>E7+E10+E14+E18</f>
        <v>2672.76</v>
      </c>
    </row>
    <row r="7" spans="1:5">
      <c r="A7" s="75">
        <v>20101</v>
      </c>
      <c r="B7" s="75" t="s">
        <v>52</v>
      </c>
      <c r="C7" s="76">
        <f t="shared" si="0"/>
        <v>21.3</v>
      </c>
      <c r="D7" s="76"/>
      <c r="E7" s="76">
        <f>E8+E9</f>
        <v>21.3</v>
      </c>
    </row>
    <row r="8" spans="1:5">
      <c r="A8" s="77">
        <v>2010108</v>
      </c>
      <c r="B8" s="77" t="s">
        <v>53</v>
      </c>
      <c r="C8" s="78">
        <f t="shared" si="0"/>
        <v>1.3</v>
      </c>
      <c r="D8" s="76"/>
      <c r="E8" s="79">
        <v>1.3</v>
      </c>
    </row>
    <row r="9" spans="1:5">
      <c r="A9" s="77">
        <v>2010199</v>
      </c>
      <c r="B9" s="77" t="s">
        <v>54</v>
      </c>
      <c r="C9" s="78">
        <f t="shared" si="0"/>
        <v>20</v>
      </c>
      <c r="D9" s="76"/>
      <c r="E9" s="79">
        <v>20</v>
      </c>
    </row>
    <row r="10" spans="1:5">
      <c r="A10" s="75">
        <v>20103</v>
      </c>
      <c r="B10" s="75" t="s">
        <v>55</v>
      </c>
      <c r="C10" s="76">
        <f t="shared" si="0"/>
        <v>4939.2700000000004</v>
      </c>
      <c r="D10" s="76">
        <f>D11+D12+D13</f>
        <v>4333.0600000000004</v>
      </c>
      <c r="E10" s="76">
        <f>E11+E12+E13</f>
        <v>606.21</v>
      </c>
    </row>
    <row r="11" spans="1:5">
      <c r="A11" s="77">
        <v>2010301</v>
      </c>
      <c r="B11" s="77" t="s">
        <v>56</v>
      </c>
      <c r="C11" s="78">
        <f t="shared" si="0"/>
        <v>2175.21</v>
      </c>
      <c r="D11" s="79">
        <v>2175.21</v>
      </c>
      <c r="E11" s="78"/>
    </row>
    <row r="12" spans="1:5">
      <c r="A12" s="77">
        <v>2010350</v>
      </c>
      <c r="B12" s="77" t="s">
        <v>57</v>
      </c>
      <c r="C12" s="78">
        <f t="shared" si="0"/>
        <v>2157.85</v>
      </c>
      <c r="D12" s="79">
        <v>2157.85</v>
      </c>
      <c r="E12" s="78"/>
    </row>
    <row r="13" spans="1:5">
      <c r="A13" s="77">
        <v>2010399</v>
      </c>
      <c r="B13" s="77" t="s">
        <v>58</v>
      </c>
      <c r="C13" s="78">
        <f t="shared" si="0"/>
        <v>606.21</v>
      </c>
      <c r="D13" s="79"/>
      <c r="E13" s="78">
        <v>606.21</v>
      </c>
    </row>
    <row r="14" spans="1:5">
      <c r="A14" s="75">
        <v>20105</v>
      </c>
      <c r="B14" s="75" t="s">
        <v>59</v>
      </c>
      <c r="C14" s="76">
        <f t="shared" si="0"/>
        <v>80.790000000000006</v>
      </c>
      <c r="D14" s="76">
        <f>D15+D16+D17</f>
        <v>0</v>
      </c>
      <c r="E14" s="76">
        <f>E15+E16+E17</f>
        <v>80.790000000000006</v>
      </c>
    </row>
    <row r="15" spans="1:5">
      <c r="A15" s="77">
        <v>2010507</v>
      </c>
      <c r="B15" s="77" t="s">
        <v>60</v>
      </c>
      <c r="C15" s="78">
        <f t="shared" si="0"/>
        <v>63.37</v>
      </c>
      <c r="D15" s="76"/>
      <c r="E15" s="79">
        <v>63.37</v>
      </c>
    </row>
    <row r="16" spans="1:5">
      <c r="A16" s="77">
        <v>2010508</v>
      </c>
      <c r="B16" s="77" t="s">
        <v>61</v>
      </c>
      <c r="C16" s="78">
        <f t="shared" si="0"/>
        <v>1.59</v>
      </c>
      <c r="D16" s="76"/>
      <c r="E16" s="79">
        <v>1.59</v>
      </c>
    </row>
    <row r="17" spans="1:5">
      <c r="A17" s="77">
        <v>2010599</v>
      </c>
      <c r="B17" s="77" t="s">
        <v>62</v>
      </c>
      <c r="C17" s="78">
        <f t="shared" si="0"/>
        <v>15.83</v>
      </c>
      <c r="D17" s="76"/>
      <c r="E17" s="79">
        <v>15.83</v>
      </c>
    </row>
    <row r="18" spans="1:5">
      <c r="A18" s="75">
        <v>20132</v>
      </c>
      <c r="B18" s="75" t="s">
        <v>63</v>
      </c>
      <c r="C18" s="76">
        <f t="shared" si="0"/>
        <v>1964.46</v>
      </c>
      <c r="D18" s="76">
        <f t="shared" ref="D18:D21" si="1">D19</f>
        <v>0</v>
      </c>
      <c r="E18" s="76">
        <f t="shared" ref="E18:E21" si="2">E19</f>
        <v>1964.46</v>
      </c>
    </row>
    <row r="19" spans="1:5">
      <c r="A19" s="77">
        <v>2013202</v>
      </c>
      <c r="B19" s="77" t="s">
        <v>64</v>
      </c>
      <c r="C19" s="78">
        <f t="shared" si="0"/>
        <v>1964.46</v>
      </c>
      <c r="D19" s="80"/>
      <c r="E19" s="78">
        <v>1964.46</v>
      </c>
    </row>
    <row r="20" spans="1:5">
      <c r="A20" s="75">
        <v>207</v>
      </c>
      <c r="B20" s="75" t="s">
        <v>65</v>
      </c>
      <c r="C20" s="76">
        <f t="shared" si="0"/>
        <v>251.48</v>
      </c>
      <c r="D20" s="76">
        <f t="shared" si="1"/>
        <v>0</v>
      </c>
      <c r="E20" s="76">
        <f t="shared" si="2"/>
        <v>251.48</v>
      </c>
    </row>
    <row r="21" spans="1:5">
      <c r="A21" s="75">
        <v>20701</v>
      </c>
      <c r="B21" s="75" t="s">
        <v>66</v>
      </c>
      <c r="C21" s="76">
        <f t="shared" si="0"/>
        <v>251.48</v>
      </c>
      <c r="D21" s="76">
        <f t="shared" si="1"/>
        <v>0</v>
      </c>
      <c r="E21" s="76">
        <f t="shared" si="2"/>
        <v>251.48</v>
      </c>
    </row>
    <row r="22" spans="1:5">
      <c r="A22" s="77">
        <v>2070199</v>
      </c>
      <c r="B22" s="77" t="s">
        <v>67</v>
      </c>
      <c r="C22" s="78">
        <f t="shared" si="0"/>
        <v>251.48</v>
      </c>
      <c r="D22" s="80"/>
      <c r="E22" s="78">
        <v>251.48</v>
      </c>
    </row>
    <row r="23" spans="1:5">
      <c r="A23" s="75">
        <v>208</v>
      </c>
      <c r="B23" s="75" t="s">
        <v>68</v>
      </c>
      <c r="C23" s="76">
        <f t="shared" si="0"/>
        <v>1283.44</v>
      </c>
      <c r="D23" s="76">
        <f>D24+D26+D31+D34+D37+D39</f>
        <v>662.79</v>
      </c>
      <c r="E23" s="76">
        <f>E24+E26+E31+E34+E37+E39</f>
        <v>620.65</v>
      </c>
    </row>
    <row r="24" spans="1:5">
      <c r="A24" s="75">
        <v>20802</v>
      </c>
      <c r="B24" s="75" t="s">
        <v>69</v>
      </c>
      <c r="C24" s="76">
        <f t="shared" si="0"/>
        <v>5.67</v>
      </c>
      <c r="D24" s="76">
        <f>D25</f>
        <v>0</v>
      </c>
      <c r="E24" s="76">
        <f>E25</f>
        <v>5.67</v>
      </c>
    </row>
    <row r="25" spans="1:5">
      <c r="A25" s="77">
        <v>2080299</v>
      </c>
      <c r="B25" s="77" t="s">
        <v>70</v>
      </c>
      <c r="C25" s="78">
        <v>5.67</v>
      </c>
      <c r="D25" s="76"/>
      <c r="E25" s="78">
        <v>5.67</v>
      </c>
    </row>
    <row r="26" spans="1:5">
      <c r="A26" s="75">
        <v>20805</v>
      </c>
      <c r="B26" s="75" t="s">
        <v>71</v>
      </c>
      <c r="C26" s="76">
        <f>C27+C28+C29+C30</f>
        <v>662.79</v>
      </c>
      <c r="D26" s="76">
        <f>D27+D28+D29+D30</f>
        <v>662.79</v>
      </c>
      <c r="E26" s="76">
        <f>E27+E28+E29+E30</f>
        <v>0</v>
      </c>
    </row>
    <row r="27" spans="1:5">
      <c r="A27" s="77">
        <v>2080501</v>
      </c>
      <c r="B27" s="77" t="s">
        <v>72</v>
      </c>
      <c r="C27" s="78">
        <f t="shared" ref="C27:C30" si="3">D27</f>
        <v>21.81</v>
      </c>
      <c r="D27" s="80">
        <v>21.81</v>
      </c>
      <c r="E27" s="78"/>
    </row>
    <row r="28" spans="1:5">
      <c r="A28" s="77">
        <v>2080502</v>
      </c>
      <c r="B28" s="77" t="s">
        <v>73</v>
      </c>
      <c r="C28" s="78">
        <f t="shared" si="3"/>
        <v>39.979999999999997</v>
      </c>
      <c r="D28" s="80">
        <v>39.979999999999997</v>
      </c>
      <c r="E28" s="78"/>
    </row>
    <row r="29" spans="1:5">
      <c r="A29" s="77">
        <v>2080505</v>
      </c>
      <c r="B29" s="77" t="s">
        <v>74</v>
      </c>
      <c r="C29" s="78">
        <f t="shared" si="3"/>
        <v>402</v>
      </c>
      <c r="D29" s="80">
        <v>402</v>
      </c>
      <c r="E29" s="78"/>
    </row>
    <row r="30" spans="1:5">
      <c r="A30" s="77">
        <v>2080506</v>
      </c>
      <c r="B30" s="77" t="s">
        <v>75</v>
      </c>
      <c r="C30" s="78">
        <f t="shared" si="3"/>
        <v>199</v>
      </c>
      <c r="D30" s="81">
        <v>199</v>
      </c>
      <c r="E30" s="78"/>
    </row>
    <row r="31" spans="1:5">
      <c r="A31" s="75">
        <v>20807</v>
      </c>
      <c r="B31" s="75" t="s">
        <v>76</v>
      </c>
      <c r="C31" s="76">
        <f t="shared" ref="C31:C34" si="4">D31+E31</f>
        <v>65.400000000000006</v>
      </c>
      <c r="D31" s="76">
        <f>D32+D33</f>
        <v>0</v>
      </c>
      <c r="E31" s="76">
        <f>E32+E33</f>
        <v>65.400000000000006</v>
      </c>
    </row>
    <row r="32" spans="1:5">
      <c r="A32" s="77">
        <v>2080705</v>
      </c>
      <c r="B32" s="77" t="s">
        <v>77</v>
      </c>
      <c r="C32" s="78">
        <f t="shared" si="4"/>
        <v>33</v>
      </c>
      <c r="D32" s="78"/>
      <c r="E32" s="78">
        <v>33</v>
      </c>
    </row>
    <row r="33" spans="1:5">
      <c r="A33" s="77">
        <v>2080799</v>
      </c>
      <c r="B33" s="77" t="s">
        <v>78</v>
      </c>
      <c r="C33" s="78">
        <f t="shared" si="4"/>
        <v>32.4</v>
      </c>
      <c r="D33" s="81"/>
      <c r="E33" s="78">
        <v>32.4</v>
      </c>
    </row>
    <row r="34" spans="1:5">
      <c r="A34" s="75">
        <v>20808</v>
      </c>
      <c r="B34" s="75" t="s">
        <v>79</v>
      </c>
      <c r="C34" s="76">
        <f t="shared" si="4"/>
        <v>123.28</v>
      </c>
      <c r="D34" s="76">
        <f>D35+D36</f>
        <v>0</v>
      </c>
      <c r="E34" s="76">
        <f>E35+E36</f>
        <v>123.28</v>
      </c>
    </row>
    <row r="35" spans="1:5">
      <c r="A35" s="77">
        <v>2080805</v>
      </c>
      <c r="B35" s="77" t="s">
        <v>80</v>
      </c>
      <c r="C35" s="78">
        <v>70.16</v>
      </c>
      <c r="D35" s="81"/>
      <c r="E35" s="78">
        <v>70.16</v>
      </c>
    </row>
    <row r="36" spans="1:5">
      <c r="A36" s="77">
        <v>2080899</v>
      </c>
      <c r="B36" s="77" t="s">
        <v>81</v>
      </c>
      <c r="C36" s="78">
        <v>53.12</v>
      </c>
      <c r="D36" s="81"/>
      <c r="E36" s="78">
        <v>53.12</v>
      </c>
    </row>
    <row r="37" spans="1:5">
      <c r="A37" s="75">
        <v>20811</v>
      </c>
      <c r="B37" s="75" t="s">
        <v>82</v>
      </c>
      <c r="C37" s="76">
        <f t="shared" ref="C37:C41" si="5">D37+E37</f>
        <v>283</v>
      </c>
      <c r="D37" s="76">
        <f t="shared" ref="D37:D42" si="6">D38</f>
        <v>0</v>
      </c>
      <c r="E37" s="76">
        <f t="shared" ref="E37:E42" si="7">E38</f>
        <v>283</v>
      </c>
    </row>
    <row r="38" spans="1:5">
      <c r="A38" s="77">
        <v>2081199</v>
      </c>
      <c r="B38" s="77" t="s">
        <v>83</v>
      </c>
      <c r="C38" s="78">
        <v>283</v>
      </c>
      <c r="D38" s="81"/>
      <c r="E38" s="78">
        <v>283</v>
      </c>
    </row>
    <row r="39" spans="1:5">
      <c r="A39" s="75">
        <v>20899</v>
      </c>
      <c r="B39" s="75" t="s">
        <v>84</v>
      </c>
      <c r="C39" s="76">
        <f t="shared" si="5"/>
        <v>143.30000000000001</v>
      </c>
      <c r="D39" s="76">
        <f t="shared" si="6"/>
        <v>0</v>
      </c>
      <c r="E39" s="76">
        <f t="shared" si="7"/>
        <v>143.30000000000001</v>
      </c>
    </row>
    <row r="40" spans="1:5">
      <c r="A40" s="77">
        <v>2089999</v>
      </c>
      <c r="B40" s="77" t="s">
        <v>84</v>
      </c>
      <c r="C40" s="78">
        <v>143.30000000000001</v>
      </c>
      <c r="D40" s="81"/>
      <c r="E40" s="78">
        <v>143.30000000000001</v>
      </c>
    </row>
    <row r="41" spans="1:5">
      <c r="A41" s="82">
        <v>210</v>
      </c>
      <c r="B41" s="82" t="s">
        <v>85</v>
      </c>
      <c r="C41" s="83">
        <f t="shared" si="5"/>
        <v>702.37</v>
      </c>
      <c r="D41" s="83">
        <f>D42+D44+D48+D50</f>
        <v>523</v>
      </c>
      <c r="E41" s="83">
        <f>E42+E44+E48+E50</f>
        <v>179.37</v>
      </c>
    </row>
    <row r="42" spans="1:5">
      <c r="A42" s="82">
        <v>21007</v>
      </c>
      <c r="B42" s="82" t="s">
        <v>86</v>
      </c>
      <c r="C42" s="83">
        <f>C43</f>
        <v>43.9</v>
      </c>
      <c r="D42" s="83">
        <f t="shared" si="6"/>
        <v>0</v>
      </c>
      <c r="E42" s="83">
        <f t="shared" si="7"/>
        <v>43.9</v>
      </c>
    </row>
    <row r="43" spans="1:5">
      <c r="A43" s="84">
        <v>2100799</v>
      </c>
      <c r="B43" s="84" t="s">
        <v>87</v>
      </c>
      <c r="C43" s="85">
        <v>43.9</v>
      </c>
      <c r="D43" s="81"/>
      <c r="E43" s="85">
        <v>43.9</v>
      </c>
    </row>
    <row r="44" spans="1:5">
      <c r="A44" s="82">
        <v>21011</v>
      </c>
      <c r="B44" s="82" t="s">
        <v>88</v>
      </c>
      <c r="C44" s="83">
        <f>C45+C46+C47</f>
        <v>523</v>
      </c>
      <c r="D44" s="83">
        <f>D45+D46+D47</f>
        <v>523</v>
      </c>
      <c r="E44" s="83">
        <f>E45+E46+E47</f>
        <v>0</v>
      </c>
    </row>
    <row r="45" spans="1:5">
      <c r="A45" s="84">
        <v>2101101</v>
      </c>
      <c r="B45" s="84" t="s">
        <v>89</v>
      </c>
      <c r="C45" s="85">
        <f>D45</f>
        <v>275</v>
      </c>
      <c r="D45" s="81">
        <v>275</v>
      </c>
      <c r="E45" s="85"/>
    </row>
    <row r="46" spans="1:5">
      <c r="A46" s="84">
        <v>2101102</v>
      </c>
      <c r="B46" s="84" t="s">
        <v>90</v>
      </c>
      <c r="C46" s="85">
        <f>D46</f>
        <v>248</v>
      </c>
      <c r="D46" s="81">
        <v>248</v>
      </c>
      <c r="E46" s="85"/>
    </row>
    <row r="47" spans="1:5">
      <c r="A47" s="84">
        <v>2101103</v>
      </c>
      <c r="B47" s="84" t="s">
        <v>139</v>
      </c>
      <c r="C47" s="85">
        <v>0</v>
      </c>
      <c r="D47" s="81">
        <v>0</v>
      </c>
      <c r="E47" s="85"/>
    </row>
    <row r="48" spans="1:5">
      <c r="A48" s="82">
        <v>21014</v>
      </c>
      <c r="B48" s="82" t="s">
        <v>91</v>
      </c>
      <c r="C48" s="83">
        <f t="shared" ref="C48:C53" si="8">D48+E48</f>
        <v>5</v>
      </c>
      <c r="D48" s="83">
        <f t="shared" ref="D48:D53" si="9">D49</f>
        <v>0</v>
      </c>
      <c r="E48" s="83">
        <f t="shared" ref="E48:E53" si="10">E49</f>
        <v>5</v>
      </c>
    </row>
    <row r="49" spans="1:5">
      <c r="A49" s="84">
        <v>2101401</v>
      </c>
      <c r="B49" s="84" t="s">
        <v>92</v>
      </c>
      <c r="C49" s="85">
        <v>5</v>
      </c>
      <c r="D49" s="81"/>
      <c r="E49" s="85">
        <v>5</v>
      </c>
    </row>
    <row r="50" spans="1:5">
      <c r="A50" s="82">
        <v>21099</v>
      </c>
      <c r="B50" s="82" t="s">
        <v>93</v>
      </c>
      <c r="C50" s="83">
        <f t="shared" si="8"/>
        <v>130.47</v>
      </c>
      <c r="D50" s="86"/>
      <c r="E50" s="83">
        <v>130.47</v>
      </c>
    </row>
    <row r="51" spans="1:5">
      <c r="A51" s="84">
        <v>2109999</v>
      </c>
      <c r="B51" s="84" t="s">
        <v>93</v>
      </c>
      <c r="C51" s="85">
        <v>130.47</v>
      </c>
      <c r="D51" s="81"/>
      <c r="E51" s="85">
        <v>130.47</v>
      </c>
    </row>
    <row r="52" spans="1:5">
      <c r="A52" s="75">
        <v>211</v>
      </c>
      <c r="B52" s="75" t="s">
        <v>94</v>
      </c>
      <c r="C52" s="76">
        <f t="shared" si="8"/>
        <v>1005.04</v>
      </c>
      <c r="D52" s="76">
        <f t="shared" si="9"/>
        <v>0</v>
      </c>
      <c r="E52" s="76">
        <f t="shared" si="10"/>
        <v>1005.04</v>
      </c>
    </row>
    <row r="53" spans="1:5">
      <c r="A53" s="75">
        <v>21103</v>
      </c>
      <c r="B53" s="75" t="s">
        <v>95</v>
      </c>
      <c r="C53" s="76">
        <f t="shared" si="8"/>
        <v>1005.04</v>
      </c>
      <c r="D53" s="76">
        <f t="shared" si="9"/>
        <v>0</v>
      </c>
      <c r="E53" s="76">
        <f t="shared" si="10"/>
        <v>1005.04</v>
      </c>
    </row>
    <row r="54" spans="1:5">
      <c r="A54" s="77">
        <v>2110301</v>
      </c>
      <c r="B54" s="77" t="s">
        <v>96</v>
      </c>
      <c r="C54" s="78">
        <v>1005.04</v>
      </c>
      <c r="D54" s="81"/>
      <c r="E54" s="78">
        <v>1005.04</v>
      </c>
    </row>
    <row r="55" spans="1:5">
      <c r="A55" s="75">
        <v>212</v>
      </c>
      <c r="B55" s="75" t="s">
        <v>97</v>
      </c>
      <c r="C55" s="76">
        <f t="shared" ref="C55:C58" si="11">D55+E55</f>
        <v>10174.82</v>
      </c>
      <c r="D55" s="76">
        <f>D56+D58+D60+D63</f>
        <v>0</v>
      </c>
      <c r="E55" s="76">
        <f>E56+E58+E60+E63</f>
        <v>10174.82</v>
      </c>
    </row>
    <row r="56" spans="1:5">
      <c r="A56" s="75">
        <v>21202</v>
      </c>
      <c r="B56" s="75" t="s">
        <v>98</v>
      </c>
      <c r="C56" s="76">
        <f t="shared" si="11"/>
        <v>170</v>
      </c>
      <c r="D56" s="76"/>
      <c r="E56" s="76">
        <f>E57</f>
        <v>170</v>
      </c>
    </row>
    <row r="57" spans="1:5">
      <c r="A57" s="77">
        <v>2120201</v>
      </c>
      <c r="B57" s="77" t="s">
        <v>98</v>
      </c>
      <c r="C57" s="78">
        <v>170</v>
      </c>
      <c r="D57" s="78"/>
      <c r="E57" s="78">
        <v>170</v>
      </c>
    </row>
    <row r="58" spans="1:5">
      <c r="A58" s="75">
        <v>21205</v>
      </c>
      <c r="B58" s="75" t="s">
        <v>99</v>
      </c>
      <c r="C58" s="76">
        <f t="shared" si="11"/>
        <v>2479.14</v>
      </c>
      <c r="D58" s="76">
        <f>D59</f>
        <v>0</v>
      </c>
      <c r="E58" s="76">
        <f>E59</f>
        <v>2479.14</v>
      </c>
    </row>
    <row r="59" spans="1:5">
      <c r="A59" s="77">
        <v>2120501</v>
      </c>
      <c r="B59" s="77" t="s">
        <v>99</v>
      </c>
      <c r="C59" s="78">
        <v>2479.14</v>
      </c>
      <c r="D59" s="81"/>
      <c r="E59" s="78">
        <v>2479.14</v>
      </c>
    </row>
    <row r="60" spans="1:5">
      <c r="A60" s="75">
        <v>21208</v>
      </c>
      <c r="B60" s="39" t="s">
        <v>100</v>
      </c>
      <c r="C60" s="76">
        <f>D60+E60</f>
        <v>0</v>
      </c>
      <c r="D60" s="76">
        <f>D61+D62</f>
        <v>0</v>
      </c>
      <c r="E60" s="76">
        <f>E61+E62</f>
        <v>0</v>
      </c>
    </row>
    <row r="61" spans="1:5">
      <c r="A61" s="77">
        <v>2120803</v>
      </c>
      <c r="B61" s="38" t="s">
        <v>101</v>
      </c>
      <c r="C61" s="76">
        <v>0</v>
      </c>
      <c r="D61" s="76"/>
      <c r="E61" s="76">
        <v>0</v>
      </c>
    </row>
    <row r="62" spans="1:5">
      <c r="A62" s="77">
        <v>2120804</v>
      </c>
      <c r="B62" s="38" t="s">
        <v>102</v>
      </c>
      <c r="C62" s="78">
        <v>0</v>
      </c>
      <c r="D62" s="81"/>
      <c r="E62" s="78">
        <v>0</v>
      </c>
    </row>
    <row r="63" spans="1:5">
      <c r="A63" s="75">
        <v>21299</v>
      </c>
      <c r="B63" s="75" t="s">
        <v>103</v>
      </c>
      <c r="C63" s="76">
        <f>C64</f>
        <v>7525.68</v>
      </c>
      <c r="D63" s="76">
        <f>D64</f>
        <v>0</v>
      </c>
      <c r="E63" s="76">
        <f>E64</f>
        <v>7525.68</v>
      </c>
    </row>
    <row r="64" spans="1:5">
      <c r="A64" s="77">
        <v>2129999</v>
      </c>
      <c r="B64" s="77" t="s">
        <v>103</v>
      </c>
      <c r="C64" s="78">
        <v>7525.68</v>
      </c>
      <c r="D64" s="81"/>
      <c r="E64" s="78">
        <v>7525.68</v>
      </c>
    </row>
    <row r="65" spans="1:5">
      <c r="A65" s="75">
        <v>213</v>
      </c>
      <c r="B65" s="75" t="s">
        <v>104</v>
      </c>
      <c r="C65" s="76">
        <f>D65+E65</f>
        <v>27620.71</v>
      </c>
      <c r="D65" s="76">
        <f>D66+D72+D74+D78+D81</f>
        <v>0</v>
      </c>
      <c r="E65" s="76">
        <f>E66+E72+E74+E78+E81</f>
        <v>27620.71</v>
      </c>
    </row>
    <row r="66" spans="1:5">
      <c r="A66" s="75">
        <v>21301</v>
      </c>
      <c r="B66" s="75" t="s">
        <v>105</v>
      </c>
      <c r="C66" s="76">
        <f>D66+E66</f>
        <v>3396.3</v>
      </c>
      <c r="D66" s="76">
        <f>D67+D68+D69+D70+D71</f>
        <v>0</v>
      </c>
      <c r="E66" s="76">
        <f>E67+E68+E69+E70+E71</f>
        <v>3396.3</v>
      </c>
    </row>
    <row r="67" spans="1:5">
      <c r="A67" s="77">
        <v>2130108</v>
      </c>
      <c r="B67" s="77" t="s">
        <v>106</v>
      </c>
      <c r="C67" s="78">
        <v>24.04</v>
      </c>
      <c r="D67" s="81">
        <v>0</v>
      </c>
      <c r="E67" s="78">
        <v>24.04</v>
      </c>
    </row>
    <row r="68" spans="1:5">
      <c r="A68" s="77">
        <v>2130122</v>
      </c>
      <c r="B68" s="77" t="s">
        <v>107</v>
      </c>
      <c r="C68" s="78">
        <v>2444.2600000000002</v>
      </c>
      <c r="D68" s="81"/>
      <c r="E68" s="78">
        <v>2444.2600000000002</v>
      </c>
    </row>
    <row r="69" spans="1:5">
      <c r="A69" s="77">
        <v>2130126</v>
      </c>
      <c r="B69" s="77" t="s">
        <v>108</v>
      </c>
      <c r="C69" s="78">
        <v>625.85</v>
      </c>
      <c r="D69" s="81"/>
      <c r="E69" s="78">
        <v>625.85</v>
      </c>
    </row>
    <row r="70" spans="1:5">
      <c r="A70" s="77">
        <v>2130153</v>
      </c>
      <c r="B70" s="77" t="s">
        <v>109</v>
      </c>
      <c r="C70" s="78">
        <v>210</v>
      </c>
      <c r="D70" s="81"/>
      <c r="E70" s="78">
        <v>210</v>
      </c>
    </row>
    <row r="71" spans="1:5">
      <c r="A71" s="77">
        <v>2130199</v>
      </c>
      <c r="B71" s="77" t="s">
        <v>110</v>
      </c>
      <c r="C71" s="78">
        <v>92.15</v>
      </c>
      <c r="D71" s="81"/>
      <c r="E71" s="78">
        <v>92.15</v>
      </c>
    </row>
    <row r="72" spans="1:5">
      <c r="A72" s="75">
        <v>21302</v>
      </c>
      <c r="B72" s="75" t="s">
        <v>111</v>
      </c>
      <c r="C72" s="76">
        <f>D72+E72</f>
        <v>19452.98</v>
      </c>
      <c r="D72" s="86"/>
      <c r="E72" s="76">
        <f>E73</f>
        <v>19452.98</v>
      </c>
    </row>
    <row r="73" spans="1:5">
      <c r="A73" s="77">
        <v>2130205</v>
      </c>
      <c r="B73" s="77" t="s">
        <v>112</v>
      </c>
      <c r="C73" s="78">
        <v>19452.98</v>
      </c>
      <c r="D73" s="81"/>
      <c r="E73" s="78">
        <v>19452.98</v>
      </c>
    </row>
    <row r="74" spans="1:5">
      <c r="A74" s="75">
        <v>21303</v>
      </c>
      <c r="B74" s="75" t="s">
        <v>113</v>
      </c>
      <c r="C74" s="76">
        <f>D74+E74</f>
        <v>165.2</v>
      </c>
      <c r="D74" s="76">
        <f>D76</f>
        <v>0</v>
      </c>
      <c r="E74" s="76">
        <f>E75+E76+E77</f>
        <v>165.2</v>
      </c>
    </row>
    <row r="75" spans="1:5">
      <c r="A75" s="77">
        <v>2130311</v>
      </c>
      <c r="B75" s="77" t="s">
        <v>114</v>
      </c>
      <c r="C75" s="78">
        <v>40</v>
      </c>
      <c r="D75" s="76"/>
      <c r="E75" s="78">
        <v>40</v>
      </c>
    </row>
    <row r="76" spans="1:5">
      <c r="A76" s="77">
        <v>2130335</v>
      </c>
      <c r="B76" s="77" t="s">
        <v>115</v>
      </c>
      <c r="C76" s="78">
        <v>55.2</v>
      </c>
      <c r="D76" s="81"/>
      <c r="E76" s="78">
        <v>55.2</v>
      </c>
    </row>
    <row r="77" spans="1:5">
      <c r="A77" s="77">
        <v>2130399</v>
      </c>
      <c r="B77" s="77" t="s">
        <v>116</v>
      </c>
      <c r="C77" s="78">
        <v>70</v>
      </c>
      <c r="D77" s="81"/>
      <c r="E77" s="78">
        <v>70</v>
      </c>
    </row>
    <row r="78" spans="1:5">
      <c r="A78" s="75">
        <v>21307</v>
      </c>
      <c r="B78" s="75" t="s">
        <v>117</v>
      </c>
      <c r="C78" s="76">
        <f>C79+C80</f>
        <v>4600.83</v>
      </c>
      <c r="D78" s="76">
        <f>D79+D80</f>
        <v>0</v>
      </c>
      <c r="E78" s="76">
        <f>E79+E80</f>
        <v>4600.83</v>
      </c>
    </row>
    <row r="79" spans="1:5">
      <c r="A79" s="77">
        <v>2130701</v>
      </c>
      <c r="B79" s="77" t="s">
        <v>118</v>
      </c>
      <c r="C79" s="78">
        <v>877.5</v>
      </c>
      <c r="D79" s="81"/>
      <c r="E79" s="78">
        <v>877.5</v>
      </c>
    </row>
    <row r="80" spans="1:5">
      <c r="A80" s="77">
        <v>2130705</v>
      </c>
      <c r="B80" s="77" t="s">
        <v>119</v>
      </c>
      <c r="C80" s="78">
        <v>3723.33</v>
      </c>
      <c r="D80" s="81"/>
      <c r="E80" s="78">
        <v>3723.33</v>
      </c>
    </row>
    <row r="81" spans="1:5">
      <c r="A81" s="75">
        <v>21308</v>
      </c>
      <c r="B81" s="75" t="s">
        <v>120</v>
      </c>
      <c r="C81" s="76">
        <f>D81+E81</f>
        <v>5.4</v>
      </c>
      <c r="D81" s="86"/>
      <c r="E81" s="76">
        <f t="shared" ref="E81:E84" si="12">E82</f>
        <v>5.4</v>
      </c>
    </row>
    <row r="82" spans="1:5">
      <c r="A82" s="77">
        <v>2130803</v>
      </c>
      <c r="B82" s="77" t="s">
        <v>121</v>
      </c>
      <c r="C82" s="78">
        <v>5.4</v>
      </c>
      <c r="D82" s="81"/>
      <c r="E82" s="78">
        <v>5.4</v>
      </c>
    </row>
    <row r="83" spans="1:5">
      <c r="A83" s="75">
        <v>214</v>
      </c>
      <c r="B83" s="75" t="s">
        <v>122</v>
      </c>
      <c r="C83" s="76">
        <f>C84</f>
        <v>128.91</v>
      </c>
      <c r="D83" s="86"/>
      <c r="E83" s="76">
        <f t="shared" si="12"/>
        <v>128.91</v>
      </c>
    </row>
    <row r="84" spans="1:5">
      <c r="A84" s="75">
        <v>21402</v>
      </c>
      <c r="B84" s="75" t="s">
        <v>123</v>
      </c>
      <c r="C84" s="76">
        <f>C85</f>
        <v>128.91</v>
      </c>
      <c r="D84" s="86"/>
      <c r="E84" s="76">
        <f t="shared" si="12"/>
        <v>128.91</v>
      </c>
    </row>
    <row r="85" spans="1:5">
      <c r="A85" s="77">
        <v>2140206</v>
      </c>
      <c r="B85" s="77" t="s">
        <v>124</v>
      </c>
      <c r="C85" s="79">
        <v>128.91</v>
      </c>
      <c r="D85" s="81"/>
      <c r="E85" s="79">
        <v>128.91</v>
      </c>
    </row>
    <row r="86" spans="1:5">
      <c r="A86" s="75">
        <v>220</v>
      </c>
      <c r="B86" s="75" t="s">
        <v>125</v>
      </c>
      <c r="C86" s="79">
        <f t="shared" ref="C86:C88" si="13">D86+E86</f>
        <v>294.66000000000003</v>
      </c>
      <c r="D86" s="81"/>
      <c r="E86" s="79">
        <f>E87</f>
        <v>294.66000000000003</v>
      </c>
    </row>
    <row r="87" spans="1:5">
      <c r="A87" s="75">
        <v>22001</v>
      </c>
      <c r="B87" s="75" t="s">
        <v>126</v>
      </c>
      <c r="C87" s="79">
        <f t="shared" si="13"/>
        <v>294.66000000000003</v>
      </c>
      <c r="D87" s="81"/>
      <c r="E87" s="79">
        <f>E88</f>
        <v>294.66000000000003</v>
      </c>
    </row>
    <row r="88" spans="1:5">
      <c r="A88" s="77">
        <v>2200109</v>
      </c>
      <c r="B88" s="77" t="s">
        <v>127</v>
      </c>
      <c r="C88" s="79">
        <f t="shared" si="13"/>
        <v>294.66000000000003</v>
      </c>
      <c r="D88" s="81"/>
      <c r="E88" s="79">
        <v>294.66000000000003</v>
      </c>
    </row>
    <row r="89" spans="1:5">
      <c r="A89" s="223" t="s">
        <v>37</v>
      </c>
      <c r="B89" s="224"/>
      <c r="C89" s="87">
        <f>C6+C20+C23+C41+C52+C55+C65+C83+C86</f>
        <v>48467.25</v>
      </c>
      <c r="D89" s="87">
        <f>D6+D20+D23+D41+D52+D55+D65+D83+D86</f>
        <v>5518.85</v>
      </c>
      <c r="E89" s="87">
        <f>E6+E20+E23+E41+E52+E55+E65+E83+E86</f>
        <v>42948.4</v>
      </c>
    </row>
    <row r="90" spans="1:5">
      <c r="D90" s="88"/>
    </row>
    <row r="91" spans="1:5">
      <c r="D91" s="88"/>
    </row>
    <row r="92" spans="1:5">
      <c r="D92" s="88"/>
    </row>
    <row r="93" spans="1:5">
      <c r="D93" s="88"/>
    </row>
    <row r="94" spans="1:5">
      <c r="D94" s="88"/>
    </row>
    <row r="95" spans="1:5">
      <c r="D95" s="88"/>
    </row>
    <row r="96" spans="1:5">
      <c r="D96" s="88"/>
    </row>
    <row r="97" spans="4:4">
      <c r="D97" s="88"/>
    </row>
    <row r="98" spans="4:4">
      <c r="D98" s="88"/>
    </row>
    <row r="99" spans="4:4">
      <c r="D99" s="88"/>
    </row>
    <row r="100" spans="4:4">
      <c r="D100" s="88"/>
    </row>
    <row r="101" spans="4:4">
      <c r="D101" s="88"/>
    </row>
    <row r="102" spans="4:4">
      <c r="D102" s="88"/>
    </row>
    <row r="103" spans="4:4">
      <c r="D103" s="88"/>
    </row>
    <row r="104" spans="4:4">
      <c r="D104" s="88"/>
    </row>
    <row r="105" spans="4:4">
      <c r="D105" s="88"/>
    </row>
    <row r="106" spans="4:4">
      <c r="D106" s="88"/>
    </row>
    <row r="107" spans="4:4">
      <c r="D107" s="88"/>
    </row>
    <row r="108" spans="4:4">
      <c r="D108" s="88"/>
    </row>
    <row r="109" spans="4:4">
      <c r="D109" s="88"/>
    </row>
    <row r="110" spans="4:4">
      <c r="D110" s="88"/>
    </row>
    <row r="111" spans="4:4">
      <c r="D111" s="88"/>
    </row>
    <row r="112" spans="4:4">
      <c r="D112" s="88"/>
    </row>
    <row r="113" spans="4:4">
      <c r="D113" s="88"/>
    </row>
    <row r="114" spans="4:4">
      <c r="D114" s="88"/>
    </row>
    <row r="115" spans="4:4">
      <c r="D115" s="88"/>
    </row>
    <row r="116" spans="4:4">
      <c r="D116" s="88"/>
    </row>
    <row r="117" spans="4:4">
      <c r="D117" s="88"/>
    </row>
    <row r="118" spans="4:4">
      <c r="D118" s="88"/>
    </row>
    <row r="119" spans="4:4">
      <c r="D119" s="88"/>
    </row>
    <row r="120" spans="4:4">
      <c r="D120" s="88"/>
    </row>
    <row r="121" spans="4:4">
      <c r="D121" s="88"/>
    </row>
    <row r="122" spans="4:4">
      <c r="D122" s="88"/>
    </row>
    <row r="123" spans="4:4">
      <c r="D123" s="88"/>
    </row>
    <row r="124" spans="4:4">
      <c r="D124" s="88"/>
    </row>
    <row r="125" spans="4:4">
      <c r="D125" s="88"/>
    </row>
    <row r="126" spans="4:4">
      <c r="D126" s="88"/>
    </row>
    <row r="127" spans="4:4">
      <c r="D127" s="88"/>
    </row>
    <row r="128" spans="4:4">
      <c r="D128" s="88"/>
    </row>
    <row r="129" spans="4:4">
      <c r="D129" s="88"/>
    </row>
    <row r="130" spans="4:4">
      <c r="D130" s="88"/>
    </row>
    <row r="131" spans="4:4">
      <c r="D131" s="88"/>
    </row>
    <row r="132" spans="4:4">
      <c r="D132" s="88"/>
    </row>
    <row r="133" spans="4:4">
      <c r="D133" s="88"/>
    </row>
    <row r="134" spans="4:4">
      <c r="D134" s="88"/>
    </row>
    <row r="135" spans="4:4">
      <c r="D135" s="88"/>
    </row>
    <row r="136" spans="4:4">
      <c r="D136" s="88"/>
    </row>
    <row r="137" spans="4:4">
      <c r="D137" s="88"/>
    </row>
    <row r="138" spans="4:4">
      <c r="D138" s="88"/>
    </row>
    <row r="139" spans="4:4">
      <c r="D139" s="88"/>
    </row>
    <row r="140" spans="4:4">
      <c r="D140" s="88"/>
    </row>
    <row r="141" spans="4:4">
      <c r="D141" s="88"/>
    </row>
    <row r="142" spans="4:4">
      <c r="D142" s="88"/>
    </row>
    <row r="143" spans="4:4">
      <c r="D143" s="88"/>
    </row>
    <row r="144" spans="4:4">
      <c r="D144" s="88"/>
    </row>
    <row r="145" spans="4:4">
      <c r="D145" s="88"/>
    </row>
    <row r="146" spans="4:4">
      <c r="D146" s="88"/>
    </row>
  </sheetData>
  <mergeCells count="6">
    <mergeCell ref="A89:B89"/>
    <mergeCell ref="A1:E1"/>
    <mergeCell ref="A2:E2"/>
    <mergeCell ref="A3:E3"/>
    <mergeCell ref="A4:B4"/>
    <mergeCell ref="C4:E4"/>
  </mergeCells>
  <phoneticPr fontId="42" type="noConversion"/>
  <printOptions horizontalCentered="1"/>
  <pageMargins left="0.39305555555555599" right="0.39305555555555599" top="0.78680555555555598" bottom="0.78680555555555598" header="0.51180555555555596" footer="0.51180555555555596"/>
  <pageSetup paperSize="9" orientation="landscape"/>
</worksheet>
</file>

<file path=xl/worksheets/sheet6.xml><?xml version="1.0" encoding="utf-8"?>
<worksheet xmlns="http://schemas.openxmlformats.org/spreadsheetml/2006/main" xmlns:r="http://schemas.openxmlformats.org/officeDocument/2006/relationships">
  <dimension ref="A1:G60"/>
  <sheetViews>
    <sheetView topLeftCell="A19" workbookViewId="0">
      <selection activeCell="B37" sqref="B37"/>
    </sheetView>
  </sheetViews>
  <sheetFormatPr defaultColWidth="9" defaultRowHeight="13.5"/>
  <cols>
    <col min="1" max="1" width="22.375" style="52" customWidth="1"/>
    <col min="2" max="2" width="30.625" style="52" customWidth="1"/>
    <col min="3" max="3" width="8.875" style="52" customWidth="1"/>
    <col min="4" max="4" width="10.625" style="52" customWidth="1"/>
    <col min="5" max="5" width="10.375" style="53" customWidth="1"/>
    <col min="6" max="6" width="12.25" style="53" customWidth="1"/>
    <col min="7" max="7" width="10" style="53" customWidth="1"/>
    <col min="8" max="16384" width="9" style="54"/>
  </cols>
  <sheetData>
    <row r="1" spans="1:7" s="49" customFormat="1" ht="20.25" customHeight="1"/>
    <row r="2" spans="1:7" s="49" customFormat="1" ht="20.25" customHeight="1">
      <c r="A2" s="225" t="s">
        <v>174</v>
      </c>
      <c r="B2" s="225"/>
      <c r="C2" s="225"/>
      <c r="D2" s="225"/>
      <c r="E2" s="225"/>
    </row>
    <row r="3" spans="1:7" s="50" customFormat="1" ht="18.95" customHeight="1">
      <c r="A3" s="226"/>
      <c r="B3" s="226"/>
      <c r="C3" s="55"/>
      <c r="D3" s="55"/>
      <c r="E3" s="56" t="s">
        <v>175</v>
      </c>
    </row>
    <row r="4" spans="1:7" s="50" customFormat="1" ht="18" customHeight="1">
      <c r="A4" s="227" t="s">
        <v>176</v>
      </c>
      <c r="B4" s="227" t="s">
        <v>177</v>
      </c>
      <c r="C4" s="227" t="s">
        <v>178</v>
      </c>
      <c r="D4" s="227"/>
      <c r="E4" s="227"/>
    </row>
    <row r="5" spans="1:7" s="50" customFormat="1" ht="18" customHeight="1">
      <c r="A5" s="227"/>
      <c r="B5" s="227"/>
      <c r="C5" s="57" t="s">
        <v>37</v>
      </c>
      <c r="D5" s="57" t="s">
        <v>179</v>
      </c>
      <c r="E5" s="57" t="s">
        <v>180</v>
      </c>
    </row>
    <row r="6" spans="1:7" s="50" customFormat="1" ht="18" customHeight="1">
      <c r="A6" s="58" t="s">
        <v>181</v>
      </c>
      <c r="B6" s="58" t="s">
        <v>182</v>
      </c>
      <c r="C6" s="59"/>
      <c r="D6" s="60">
        <v>503</v>
      </c>
      <c r="E6" s="61"/>
    </row>
    <row r="7" spans="1:7" ht="18" customHeight="1">
      <c r="A7" s="58" t="s">
        <v>183</v>
      </c>
      <c r="B7" s="58" t="s">
        <v>184</v>
      </c>
      <c r="C7" s="59"/>
      <c r="D7" s="60">
        <v>99</v>
      </c>
      <c r="E7" s="61"/>
      <c r="F7" s="54"/>
      <c r="G7" s="54"/>
    </row>
    <row r="8" spans="1:7" ht="18" customHeight="1">
      <c r="A8" s="58" t="s">
        <v>183</v>
      </c>
      <c r="B8" s="58" t="s">
        <v>185</v>
      </c>
      <c r="C8" s="59"/>
      <c r="D8" s="60">
        <v>275</v>
      </c>
      <c r="E8" s="61"/>
      <c r="F8" s="54"/>
      <c r="G8" s="54"/>
    </row>
    <row r="9" spans="1:7" ht="18" customHeight="1">
      <c r="A9" s="58" t="s">
        <v>183</v>
      </c>
      <c r="B9" s="58" t="s">
        <v>186</v>
      </c>
      <c r="C9" s="59"/>
      <c r="D9" s="60">
        <v>202</v>
      </c>
      <c r="E9" s="61"/>
      <c r="F9" s="54"/>
      <c r="G9" s="54"/>
    </row>
    <row r="10" spans="1:7" ht="18" customHeight="1">
      <c r="A10" s="58" t="s">
        <v>183</v>
      </c>
      <c r="B10" s="58" t="s">
        <v>187</v>
      </c>
      <c r="C10" s="59"/>
      <c r="D10" s="60">
        <v>6</v>
      </c>
      <c r="E10" s="61"/>
      <c r="F10" s="54"/>
      <c r="G10" s="54"/>
    </row>
    <row r="11" spans="1:7" ht="18" customHeight="1">
      <c r="A11" s="58" t="s">
        <v>183</v>
      </c>
      <c r="B11" s="58" t="s">
        <v>184</v>
      </c>
      <c r="C11" s="59"/>
      <c r="D11" s="60">
        <v>100</v>
      </c>
      <c r="E11" s="61"/>
      <c r="F11" s="54"/>
      <c r="G11" s="54"/>
    </row>
    <row r="12" spans="1:7" ht="18" customHeight="1">
      <c r="A12" s="58" t="s">
        <v>183</v>
      </c>
      <c r="B12" s="58" t="s">
        <v>185</v>
      </c>
      <c r="C12" s="59"/>
      <c r="D12" s="60">
        <v>248</v>
      </c>
      <c r="E12" s="61"/>
      <c r="F12" s="54"/>
      <c r="G12" s="54"/>
    </row>
    <row r="13" spans="1:7" ht="18" customHeight="1">
      <c r="A13" s="58" t="s">
        <v>183</v>
      </c>
      <c r="B13" s="58" t="s">
        <v>186</v>
      </c>
      <c r="C13" s="59"/>
      <c r="D13" s="60">
        <v>200</v>
      </c>
      <c r="E13" s="61"/>
      <c r="F13" s="54"/>
      <c r="G13" s="54"/>
    </row>
    <row r="14" spans="1:7" ht="18" customHeight="1">
      <c r="A14" s="58" t="s">
        <v>183</v>
      </c>
      <c r="B14" s="58" t="s">
        <v>187</v>
      </c>
      <c r="C14" s="59"/>
      <c r="D14" s="60">
        <v>13.5</v>
      </c>
      <c r="E14" s="61"/>
      <c r="F14" s="54"/>
      <c r="G14" s="54"/>
    </row>
    <row r="15" spans="1:7" ht="18" customHeight="1">
      <c r="A15" s="58" t="s">
        <v>188</v>
      </c>
      <c r="B15" s="58" t="s">
        <v>189</v>
      </c>
      <c r="C15" s="59"/>
      <c r="D15" s="60">
        <v>220</v>
      </c>
      <c r="E15" s="61"/>
      <c r="F15" s="54"/>
      <c r="G15" s="54"/>
    </row>
    <row r="16" spans="1:7" ht="18" customHeight="1">
      <c r="A16" s="58" t="s">
        <v>188</v>
      </c>
      <c r="B16" s="58" t="s">
        <v>189</v>
      </c>
      <c r="C16" s="59"/>
      <c r="D16" s="60">
        <v>210</v>
      </c>
      <c r="E16" s="61"/>
      <c r="F16" s="54"/>
      <c r="G16" s="54"/>
    </row>
    <row r="17" spans="1:7" ht="18" customHeight="1">
      <c r="A17" s="58" t="s">
        <v>190</v>
      </c>
      <c r="B17" s="58" t="s">
        <v>191</v>
      </c>
      <c r="C17" s="59"/>
      <c r="D17" s="60">
        <v>0.02</v>
      </c>
      <c r="E17" s="61"/>
      <c r="F17" s="54"/>
      <c r="G17" s="54"/>
    </row>
    <row r="18" spans="1:7" ht="18" customHeight="1">
      <c r="A18" s="58" t="s">
        <v>190</v>
      </c>
      <c r="B18" s="58" t="s">
        <v>191</v>
      </c>
      <c r="C18" s="59"/>
      <c r="D18" s="60">
        <v>0.04</v>
      </c>
      <c r="E18" s="61"/>
      <c r="F18" s="54"/>
      <c r="G18" s="54"/>
    </row>
    <row r="19" spans="1:7" ht="18" customHeight="1">
      <c r="A19" s="58" t="s">
        <v>181</v>
      </c>
      <c r="B19" s="58" t="s">
        <v>192</v>
      </c>
      <c r="C19" s="59"/>
      <c r="D19" s="60">
        <v>532.53</v>
      </c>
      <c r="E19" s="61"/>
      <c r="F19" s="54"/>
      <c r="G19" s="54"/>
    </row>
    <row r="20" spans="1:7" ht="18" customHeight="1">
      <c r="A20" s="58" t="s">
        <v>181</v>
      </c>
      <c r="B20" s="58" t="s">
        <v>193</v>
      </c>
      <c r="C20" s="59"/>
      <c r="D20" s="60">
        <v>433.33</v>
      </c>
      <c r="E20" s="61"/>
      <c r="F20" s="54"/>
      <c r="G20" s="54"/>
    </row>
    <row r="21" spans="1:7" customFormat="1" ht="18" customHeight="1">
      <c r="A21" s="58" t="s">
        <v>181</v>
      </c>
      <c r="B21" s="58" t="s">
        <v>192</v>
      </c>
      <c r="C21" s="59"/>
      <c r="D21" s="60">
        <v>191.96</v>
      </c>
      <c r="E21" s="61"/>
    </row>
    <row r="22" spans="1:7" s="51" customFormat="1" ht="18" customHeight="1">
      <c r="A22" s="58" t="s">
        <v>181</v>
      </c>
      <c r="B22" s="58" t="s">
        <v>182</v>
      </c>
      <c r="C22" s="59"/>
      <c r="D22" s="60">
        <v>298.16000000000003</v>
      </c>
      <c r="E22" s="61"/>
    </row>
    <row r="23" spans="1:7" ht="18" customHeight="1">
      <c r="A23" s="58" t="s">
        <v>181</v>
      </c>
      <c r="B23" s="58" t="s">
        <v>194</v>
      </c>
      <c r="C23" s="59"/>
      <c r="D23" s="60">
        <v>648.12</v>
      </c>
      <c r="E23" s="61"/>
      <c r="F23" s="54"/>
      <c r="G23" s="54"/>
    </row>
    <row r="24" spans="1:7" ht="18" customHeight="1">
      <c r="A24" s="58" t="s">
        <v>181</v>
      </c>
      <c r="B24" s="58" t="s">
        <v>182</v>
      </c>
      <c r="C24" s="59"/>
      <c r="D24" s="60">
        <v>356.16</v>
      </c>
      <c r="E24" s="61"/>
      <c r="F24" s="54"/>
      <c r="G24" s="54"/>
    </row>
    <row r="25" spans="1:7" ht="18" customHeight="1">
      <c r="A25" s="58" t="s">
        <v>181</v>
      </c>
      <c r="B25" s="58" t="s">
        <v>192</v>
      </c>
      <c r="C25" s="59"/>
      <c r="D25" s="60">
        <v>178.7</v>
      </c>
      <c r="E25" s="61"/>
      <c r="F25" s="54"/>
      <c r="G25" s="54"/>
    </row>
    <row r="26" spans="1:7" ht="18" customHeight="1">
      <c r="A26" s="58" t="s">
        <v>181</v>
      </c>
      <c r="B26" s="58" t="s">
        <v>192</v>
      </c>
      <c r="C26" s="59"/>
      <c r="D26" s="60">
        <v>235.06</v>
      </c>
      <c r="E26" s="62"/>
      <c r="F26" s="54"/>
      <c r="G26" s="54"/>
    </row>
    <row r="27" spans="1:7" ht="18" customHeight="1">
      <c r="A27" s="58" t="s">
        <v>195</v>
      </c>
      <c r="B27" s="58" t="s">
        <v>196</v>
      </c>
      <c r="C27" s="59"/>
      <c r="D27" s="60">
        <v>21.81</v>
      </c>
      <c r="E27" s="62"/>
      <c r="F27" s="54"/>
      <c r="G27" s="54"/>
    </row>
    <row r="28" spans="1:7" ht="18" customHeight="1">
      <c r="A28" s="58" t="s">
        <v>195</v>
      </c>
      <c r="B28" s="58" t="s">
        <v>196</v>
      </c>
      <c r="C28" s="59"/>
      <c r="D28" s="60">
        <v>39.979999999999997</v>
      </c>
      <c r="E28" s="62"/>
      <c r="F28" s="54"/>
      <c r="G28" s="54"/>
    </row>
    <row r="29" spans="1:7" ht="18" customHeight="1">
      <c r="A29" s="58" t="s">
        <v>197</v>
      </c>
      <c r="B29" s="58" t="s">
        <v>198</v>
      </c>
      <c r="C29" s="59"/>
      <c r="D29" s="60"/>
      <c r="E29" s="60">
        <v>58</v>
      </c>
      <c r="F29" s="54"/>
      <c r="G29" s="54"/>
    </row>
    <row r="30" spans="1:7" ht="18" customHeight="1">
      <c r="A30" s="58" t="s">
        <v>197</v>
      </c>
      <c r="B30" s="58" t="s">
        <v>199</v>
      </c>
      <c r="C30" s="59"/>
      <c r="D30" s="60"/>
      <c r="E30" s="60">
        <v>75.33</v>
      </c>
      <c r="F30" s="54"/>
      <c r="G30" s="54"/>
    </row>
    <row r="31" spans="1:7" ht="18" customHeight="1">
      <c r="A31" s="58" t="s">
        <v>197</v>
      </c>
      <c r="B31" s="58" t="s">
        <v>200</v>
      </c>
      <c r="C31" s="59"/>
      <c r="D31" s="60"/>
      <c r="E31" s="60">
        <v>75.599999999999994</v>
      </c>
      <c r="F31" s="54"/>
      <c r="G31" s="54"/>
    </row>
    <row r="32" spans="1:7" ht="18" customHeight="1">
      <c r="A32" s="58" t="s">
        <v>197</v>
      </c>
      <c r="B32" s="58" t="s">
        <v>201</v>
      </c>
      <c r="C32" s="59"/>
      <c r="D32" s="60"/>
      <c r="E32" s="60">
        <v>60</v>
      </c>
      <c r="F32" s="54"/>
      <c r="G32" s="54"/>
    </row>
    <row r="33" spans="1:7" ht="18" customHeight="1">
      <c r="A33" s="58" t="s">
        <v>197</v>
      </c>
      <c r="B33" s="58" t="s">
        <v>202</v>
      </c>
      <c r="C33" s="59"/>
      <c r="D33" s="60"/>
      <c r="E33" s="60">
        <v>100</v>
      </c>
      <c r="F33" s="54"/>
      <c r="G33" s="54"/>
    </row>
    <row r="34" spans="1:7" ht="18" customHeight="1">
      <c r="A34" s="58" t="s">
        <v>203</v>
      </c>
      <c r="B34" s="58" t="s">
        <v>204</v>
      </c>
      <c r="C34" s="59"/>
      <c r="D34" s="60"/>
      <c r="E34" s="60">
        <v>28.45</v>
      </c>
      <c r="F34" s="54"/>
      <c r="G34" s="54"/>
    </row>
    <row r="35" spans="1:7" ht="18" customHeight="1">
      <c r="A35" s="58" t="s">
        <v>205</v>
      </c>
      <c r="B35" s="58" t="s">
        <v>206</v>
      </c>
      <c r="C35" s="59"/>
      <c r="D35" s="60"/>
      <c r="E35" s="60">
        <v>5</v>
      </c>
      <c r="F35" s="54"/>
      <c r="G35" s="54"/>
    </row>
    <row r="36" spans="1:7" ht="18" customHeight="1">
      <c r="A36" s="58" t="s">
        <v>197</v>
      </c>
      <c r="B36" s="58" t="s">
        <v>207</v>
      </c>
      <c r="C36" s="63"/>
      <c r="D36" s="64"/>
      <c r="E36" s="60">
        <v>36.1</v>
      </c>
      <c r="F36" s="54"/>
      <c r="G36" s="54"/>
    </row>
    <row r="37" spans="1:7" ht="18" customHeight="1">
      <c r="A37" s="58" t="s">
        <v>208</v>
      </c>
      <c r="B37" s="58" t="s">
        <v>209</v>
      </c>
      <c r="C37" s="63"/>
      <c r="D37" s="64"/>
      <c r="E37" s="60">
        <v>4</v>
      </c>
      <c r="F37" s="54"/>
      <c r="G37" s="54"/>
    </row>
    <row r="38" spans="1:7" s="51" customFormat="1" ht="18" customHeight="1">
      <c r="A38" s="58" t="s">
        <v>197</v>
      </c>
      <c r="B38" s="58" t="s">
        <v>210</v>
      </c>
      <c r="C38" s="63"/>
      <c r="D38" s="65"/>
      <c r="E38" s="60">
        <v>16</v>
      </c>
    </row>
    <row r="39" spans="1:7" ht="18" customHeight="1">
      <c r="A39" s="58" t="s">
        <v>197</v>
      </c>
      <c r="B39" s="58" t="s">
        <v>211</v>
      </c>
      <c r="C39" s="63"/>
      <c r="D39" s="64"/>
      <c r="E39" s="60">
        <v>10</v>
      </c>
      <c r="F39" s="54"/>
      <c r="G39" s="54"/>
    </row>
    <row r="40" spans="1:7" ht="18" customHeight="1">
      <c r="A40" s="58" t="s">
        <v>212</v>
      </c>
      <c r="B40" s="58" t="s">
        <v>213</v>
      </c>
      <c r="C40" s="63"/>
      <c r="D40" s="64"/>
      <c r="E40" s="60">
        <v>1.7</v>
      </c>
      <c r="F40" s="54"/>
      <c r="G40" s="54"/>
    </row>
    <row r="41" spans="1:7" ht="18" customHeight="1">
      <c r="A41" s="58" t="s">
        <v>214</v>
      </c>
      <c r="B41" s="58" t="s">
        <v>215</v>
      </c>
      <c r="C41" s="63"/>
      <c r="D41" s="64"/>
      <c r="E41" s="60">
        <v>36.299999999999997</v>
      </c>
      <c r="F41" s="54"/>
      <c r="G41" s="54"/>
    </row>
    <row r="42" spans="1:7" ht="18" customHeight="1">
      <c r="A42" s="66"/>
      <c r="B42" s="67" t="s">
        <v>216</v>
      </c>
      <c r="C42" s="68">
        <f>D42+E42</f>
        <v>5518.85</v>
      </c>
      <c r="D42" s="68">
        <f>SUM(D6:D41)</f>
        <v>5012.37</v>
      </c>
      <c r="E42" s="68">
        <f>SUM(E6:E41)</f>
        <v>506.48</v>
      </c>
      <c r="F42" s="54"/>
      <c r="G42" s="54"/>
    </row>
    <row r="43" spans="1:7">
      <c r="A43" s="54"/>
      <c r="B43" s="54"/>
      <c r="C43" s="54"/>
      <c r="D43" s="54"/>
      <c r="E43" s="54"/>
      <c r="F43" s="54"/>
      <c r="G43" s="54"/>
    </row>
    <row r="44" spans="1:7">
      <c r="A44" s="54"/>
      <c r="B44" s="54"/>
      <c r="C44" s="54"/>
      <c r="D44" s="54"/>
      <c r="E44" s="54"/>
      <c r="F44" s="54"/>
      <c r="G44" s="54"/>
    </row>
    <row r="45" spans="1:7">
      <c r="A45" s="54"/>
      <c r="B45" s="54"/>
      <c r="C45" s="54"/>
      <c r="D45" s="54"/>
      <c r="E45" s="54"/>
      <c r="F45" s="54"/>
      <c r="G45" s="54"/>
    </row>
    <row r="46" spans="1:7">
      <c r="A46" s="54"/>
      <c r="B46" s="54"/>
      <c r="C46" s="54"/>
      <c r="D46" s="54"/>
      <c r="E46" s="54"/>
      <c r="F46" s="54"/>
      <c r="G46" s="54"/>
    </row>
    <row r="47" spans="1:7">
      <c r="A47" s="54"/>
      <c r="B47" s="54"/>
      <c r="C47" s="54"/>
      <c r="D47" s="54"/>
      <c r="E47" s="54"/>
      <c r="F47" s="54"/>
      <c r="G47" s="54"/>
    </row>
    <row r="48" spans="1:7">
      <c r="A48" s="54"/>
      <c r="B48" s="54"/>
      <c r="C48" s="54"/>
      <c r="D48" s="54"/>
      <c r="E48" s="54"/>
      <c r="F48" s="54"/>
      <c r="G48" s="54"/>
    </row>
    <row r="49" spans="1:7">
      <c r="A49" s="54"/>
      <c r="B49" s="54"/>
      <c r="C49" s="54"/>
      <c r="D49" s="54"/>
      <c r="E49" s="54"/>
      <c r="F49" s="54"/>
      <c r="G49" s="54"/>
    </row>
    <row r="50" spans="1:7">
      <c r="A50" s="54"/>
      <c r="B50" s="54"/>
      <c r="C50" s="54"/>
      <c r="D50" s="54"/>
      <c r="E50" s="54"/>
      <c r="F50" s="54"/>
      <c r="G50" s="54"/>
    </row>
    <row r="51" spans="1:7">
      <c r="A51" s="54"/>
      <c r="B51" s="54"/>
      <c r="C51" s="54"/>
      <c r="D51" s="54"/>
      <c r="E51" s="54"/>
      <c r="F51" s="54"/>
      <c r="G51" s="54"/>
    </row>
    <row r="52" spans="1:7">
      <c r="A52" s="54"/>
      <c r="B52" s="54"/>
      <c r="C52" s="54"/>
      <c r="D52" s="54"/>
      <c r="E52" s="54"/>
      <c r="F52" s="54"/>
      <c r="G52" s="54"/>
    </row>
    <row r="53" spans="1:7">
      <c r="A53" s="54"/>
      <c r="B53" s="54"/>
      <c r="C53" s="54"/>
      <c r="D53" s="54"/>
      <c r="E53" s="54"/>
      <c r="F53" s="54"/>
      <c r="G53" s="54"/>
    </row>
    <row r="54" spans="1:7">
      <c r="A54" s="54"/>
      <c r="B54" s="54"/>
      <c r="C54" s="54"/>
      <c r="D54" s="54"/>
      <c r="E54" s="54"/>
      <c r="F54" s="54"/>
      <c r="G54" s="54"/>
    </row>
    <row r="55" spans="1:7">
      <c r="A55" s="54"/>
      <c r="B55" s="54"/>
      <c r="C55" s="54"/>
      <c r="D55" s="54"/>
      <c r="E55" s="54"/>
      <c r="F55" s="54"/>
      <c r="G55" s="54"/>
    </row>
    <row r="56" spans="1:7">
      <c r="A56" s="54"/>
      <c r="B56" s="54"/>
      <c r="C56" s="54"/>
      <c r="D56" s="54"/>
      <c r="E56" s="54"/>
      <c r="F56" s="54"/>
      <c r="G56" s="54"/>
    </row>
    <row r="57" spans="1:7">
      <c r="A57" s="54"/>
      <c r="B57" s="54"/>
      <c r="C57" s="54"/>
      <c r="D57" s="54"/>
      <c r="E57" s="54"/>
      <c r="F57" s="54"/>
      <c r="G57" s="54"/>
    </row>
    <row r="58" spans="1:7">
      <c r="A58" s="54"/>
      <c r="B58" s="54"/>
      <c r="C58" s="54"/>
      <c r="D58" s="54"/>
      <c r="E58" s="54"/>
      <c r="F58" s="54"/>
      <c r="G58" s="54"/>
    </row>
    <row r="59" spans="1:7">
      <c r="A59" s="54"/>
      <c r="B59" s="54"/>
      <c r="C59" s="54"/>
      <c r="D59" s="54"/>
      <c r="E59" s="54"/>
      <c r="F59" s="54"/>
      <c r="G59" s="54"/>
    </row>
    <row r="60" spans="1:7">
      <c r="A60" s="54"/>
      <c r="B60" s="54"/>
      <c r="C60" s="54"/>
      <c r="D60" s="54"/>
      <c r="E60" s="54"/>
      <c r="F60" s="54"/>
      <c r="G60" s="54"/>
    </row>
  </sheetData>
  <mergeCells count="5">
    <mergeCell ref="A2:E2"/>
    <mergeCell ref="A3:B3"/>
    <mergeCell ref="C4:E4"/>
    <mergeCell ref="A4:A5"/>
    <mergeCell ref="B4:B5"/>
  </mergeCells>
  <phoneticPr fontId="42" type="noConversion"/>
  <printOptions horizontalCentered="1"/>
  <pageMargins left="0.75138888888888899" right="0.75138888888888899" top="0.86527777777777803" bottom="0.90416666666666701" header="0.51180555555555596" footer="0.51180555555555596"/>
  <pageSetup paperSize="9" scale="90" orientation="portrait"/>
</worksheet>
</file>

<file path=xl/worksheets/sheet7.xml><?xml version="1.0" encoding="utf-8"?>
<worksheet xmlns="http://schemas.openxmlformats.org/spreadsheetml/2006/main" xmlns:r="http://schemas.openxmlformats.org/officeDocument/2006/relationships">
  <dimension ref="A1:I16"/>
  <sheetViews>
    <sheetView workbookViewId="0">
      <selection activeCell="B8" sqref="B8"/>
    </sheetView>
  </sheetViews>
  <sheetFormatPr defaultColWidth="9" defaultRowHeight="12"/>
  <cols>
    <col min="1" max="1" width="9" style="34"/>
    <col min="2" max="2" width="29.25" style="34" customWidth="1"/>
    <col min="3" max="3" width="9" style="34"/>
    <col min="4" max="4" width="18.875" style="34" customWidth="1"/>
    <col min="5" max="5" width="8.375" style="34" customWidth="1"/>
    <col min="6" max="6" width="11.125" style="34" customWidth="1"/>
    <col min="7" max="16384" width="9" style="34"/>
  </cols>
  <sheetData>
    <row r="1" spans="1:9" s="33" customFormat="1" ht="20.25" customHeight="1">
      <c r="A1" s="207" t="s">
        <v>169</v>
      </c>
      <c r="B1" s="207"/>
      <c r="C1" s="207"/>
      <c r="D1" s="207"/>
      <c r="E1" s="207"/>
      <c r="F1" s="207"/>
      <c r="G1" s="207"/>
      <c r="H1" s="207"/>
      <c r="I1" s="207"/>
    </row>
    <row r="2" spans="1:9" s="33" customFormat="1" ht="20.25" customHeight="1">
      <c r="A2" s="207" t="s">
        <v>217</v>
      </c>
      <c r="B2" s="207"/>
      <c r="C2" s="207"/>
      <c r="D2" s="207"/>
      <c r="E2" s="207"/>
      <c r="F2" s="207"/>
      <c r="G2" s="207"/>
      <c r="H2" s="207"/>
      <c r="I2" s="207"/>
    </row>
    <row r="3" spans="1:9" ht="20.25" customHeight="1">
      <c r="A3" s="228"/>
      <c r="B3" s="228"/>
      <c r="C3" s="228"/>
      <c r="D3" s="228"/>
      <c r="E3" s="228"/>
      <c r="F3" s="228"/>
      <c r="G3" s="228"/>
      <c r="H3" s="228"/>
      <c r="I3" s="228"/>
    </row>
    <row r="4" spans="1:9" ht="15" customHeight="1">
      <c r="A4" s="35"/>
      <c r="B4" s="36"/>
      <c r="C4" s="36"/>
      <c r="D4" s="36"/>
      <c r="E4" s="36"/>
      <c r="F4" s="36"/>
      <c r="G4" s="36"/>
      <c r="H4" s="229" t="s">
        <v>35</v>
      </c>
      <c r="I4" s="229"/>
    </row>
    <row r="5" spans="1:9" ht="42" customHeight="1">
      <c r="A5" s="230" t="s">
        <v>36</v>
      </c>
      <c r="B5" s="230"/>
      <c r="C5" s="230" t="s">
        <v>176</v>
      </c>
      <c r="D5" s="230"/>
      <c r="E5" s="230" t="s">
        <v>218</v>
      </c>
      <c r="F5" s="230"/>
      <c r="G5" s="230" t="s">
        <v>219</v>
      </c>
      <c r="H5" s="230"/>
      <c r="I5" s="230"/>
    </row>
    <row r="6" spans="1:9" ht="42" customHeight="1">
      <c r="A6" s="37" t="s">
        <v>47</v>
      </c>
      <c r="B6" s="37" t="s">
        <v>48</v>
      </c>
      <c r="C6" s="37" t="s">
        <v>47</v>
      </c>
      <c r="D6" s="37" t="s">
        <v>48</v>
      </c>
      <c r="E6" s="37" t="s">
        <v>47</v>
      </c>
      <c r="F6" s="37" t="s">
        <v>48</v>
      </c>
      <c r="G6" s="37" t="s">
        <v>37</v>
      </c>
      <c r="H6" s="37" t="s">
        <v>130</v>
      </c>
      <c r="I6" s="37" t="s">
        <v>131</v>
      </c>
    </row>
    <row r="7" spans="1:9" ht="42" customHeight="1">
      <c r="A7" s="38" t="s">
        <v>141</v>
      </c>
      <c r="B7" s="39" t="s">
        <v>97</v>
      </c>
      <c r="C7" s="40"/>
      <c r="D7" s="40"/>
      <c r="E7" s="40"/>
      <c r="F7" s="40"/>
      <c r="G7" s="41">
        <f>G8</f>
        <v>3142.81</v>
      </c>
      <c r="H7" s="41"/>
      <c r="I7" s="41">
        <f>I8</f>
        <v>3142.81</v>
      </c>
    </row>
    <row r="8" spans="1:9" ht="42" customHeight="1">
      <c r="A8" s="38" t="s">
        <v>142</v>
      </c>
      <c r="B8" s="39" t="s">
        <v>100</v>
      </c>
      <c r="C8" s="40"/>
      <c r="D8" s="40"/>
      <c r="E8" s="40"/>
      <c r="F8" s="40"/>
      <c r="G8" s="41">
        <f>G9+G10+G11</f>
        <v>3142.81</v>
      </c>
      <c r="H8" s="41"/>
      <c r="I8" s="41">
        <f>I9+I10+I11</f>
        <v>3142.81</v>
      </c>
    </row>
    <row r="9" spans="1:9" ht="42" customHeight="1">
      <c r="A9" s="38">
        <v>2120803</v>
      </c>
      <c r="B9" s="38" t="s">
        <v>101</v>
      </c>
      <c r="C9" s="40">
        <v>50205</v>
      </c>
      <c r="D9" s="42" t="s">
        <v>220</v>
      </c>
      <c r="E9" s="40">
        <v>30227</v>
      </c>
      <c r="F9" s="42" t="s">
        <v>220</v>
      </c>
      <c r="G9" s="43">
        <v>287.81</v>
      </c>
      <c r="H9" s="41"/>
      <c r="I9" s="43">
        <v>287.81</v>
      </c>
    </row>
    <row r="10" spans="1:9" ht="42" customHeight="1">
      <c r="A10" s="38" t="s">
        <v>143</v>
      </c>
      <c r="B10" s="38" t="s">
        <v>102</v>
      </c>
      <c r="C10" s="40">
        <v>50205</v>
      </c>
      <c r="D10" s="42" t="s">
        <v>220</v>
      </c>
      <c r="E10" s="40">
        <v>30227</v>
      </c>
      <c r="F10" s="42" t="s">
        <v>220</v>
      </c>
      <c r="G10" s="41">
        <v>2462.02</v>
      </c>
      <c r="H10" s="41"/>
      <c r="I10" s="48">
        <v>2462.02</v>
      </c>
    </row>
    <row r="11" spans="1:9" ht="42" customHeight="1">
      <c r="A11" s="38" t="s">
        <v>143</v>
      </c>
      <c r="B11" s="38" t="s">
        <v>102</v>
      </c>
      <c r="C11" s="40">
        <v>50305</v>
      </c>
      <c r="D11" s="42" t="s">
        <v>221</v>
      </c>
      <c r="E11" s="40">
        <v>31009</v>
      </c>
      <c r="F11" s="42" t="s">
        <v>222</v>
      </c>
      <c r="G11" s="41">
        <v>392.98</v>
      </c>
      <c r="H11" s="41"/>
      <c r="I11" s="48">
        <v>392.98</v>
      </c>
    </row>
    <row r="12" spans="1:9" ht="42" customHeight="1">
      <c r="A12" s="40"/>
      <c r="B12" s="44"/>
      <c r="C12" s="44"/>
      <c r="D12" s="44"/>
      <c r="E12" s="44"/>
      <c r="F12" s="44"/>
      <c r="G12" s="45"/>
      <c r="H12" s="45"/>
      <c r="I12" s="45"/>
    </row>
    <row r="13" spans="1:9" ht="42" customHeight="1">
      <c r="A13" s="40"/>
      <c r="B13" s="44"/>
      <c r="C13" s="44"/>
      <c r="D13" s="44"/>
      <c r="E13" s="44"/>
      <c r="F13" s="44"/>
      <c r="G13" s="45"/>
      <c r="H13" s="45"/>
      <c r="I13" s="45"/>
    </row>
    <row r="14" spans="1:9" ht="42" customHeight="1">
      <c r="A14" s="231" t="s">
        <v>216</v>
      </c>
      <c r="B14" s="231"/>
      <c r="C14" s="231"/>
      <c r="D14" s="231"/>
      <c r="E14" s="231"/>
      <c r="F14" s="231"/>
      <c r="G14" s="41"/>
      <c r="H14" s="46"/>
      <c r="I14" s="41">
        <f>I7</f>
        <v>3142.81</v>
      </c>
    </row>
    <row r="15" spans="1:9">
      <c r="A15" s="47" t="s">
        <v>136</v>
      </c>
    </row>
    <row r="16" spans="1:9">
      <c r="A16" s="47" t="s">
        <v>136</v>
      </c>
    </row>
  </sheetData>
  <mergeCells count="9">
    <mergeCell ref="A14:F14"/>
    <mergeCell ref="A1:I1"/>
    <mergeCell ref="A2:I2"/>
    <mergeCell ref="A3:I3"/>
    <mergeCell ref="H4:I4"/>
    <mergeCell ref="A5:B5"/>
    <mergeCell ref="C5:D5"/>
    <mergeCell ref="E5:F5"/>
    <mergeCell ref="G5:I5"/>
  </mergeCells>
  <phoneticPr fontId="42" type="noConversion"/>
  <printOptions horizontalCentered="1"/>
  <pageMargins left="0.75138888888888899" right="0.75138888888888899" top="1" bottom="1" header="0.51180555555555596" footer="0.51180555555555596"/>
  <pageSetup paperSize="9" orientation="landscape"/>
</worksheet>
</file>

<file path=xl/worksheets/sheet8.xml><?xml version="1.0" encoding="utf-8"?>
<worksheet xmlns="http://schemas.openxmlformats.org/spreadsheetml/2006/main" xmlns:r="http://schemas.openxmlformats.org/officeDocument/2006/relationships">
  <dimension ref="A1:B24"/>
  <sheetViews>
    <sheetView workbookViewId="0">
      <selection activeCell="A9" sqref="A9"/>
    </sheetView>
  </sheetViews>
  <sheetFormatPr defaultColWidth="9" defaultRowHeight="13.5"/>
  <cols>
    <col min="1" max="1" width="32.25" customWidth="1"/>
    <col min="2" max="2" width="23.25" customWidth="1"/>
  </cols>
  <sheetData>
    <row r="1" spans="1:2" ht="20.25" customHeight="1">
      <c r="A1" s="232" t="s">
        <v>169</v>
      </c>
      <c r="B1" s="232"/>
    </row>
    <row r="2" spans="1:2" ht="40.5" customHeight="1">
      <c r="A2" s="232" t="s">
        <v>223</v>
      </c>
      <c r="B2" s="232"/>
    </row>
    <row r="3" spans="1:2" ht="20.25" customHeight="1">
      <c r="A3" s="232" t="s">
        <v>224</v>
      </c>
      <c r="B3" s="232"/>
    </row>
    <row r="4" spans="1:2" ht="15" customHeight="1">
      <c r="A4" s="26"/>
      <c r="B4" s="27" t="s">
        <v>35</v>
      </c>
    </row>
    <row r="5" spans="1:2" ht="32.1" customHeight="1">
      <c r="A5" s="28" t="s">
        <v>225</v>
      </c>
      <c r="B5" s="28" t="s">
        <v>226</v>
      </c>
    </row>
    <row r="6" spans="1:2" ht="32.1" customHeight="1">
      <c r="A6" s="29" t="s">
        <v>216</v>
      </c>
      <c r="B6" s="29">
        <f>B7+B8+B9</f>
        <v>38</v>
      </c>
    </row>
    <row r="7" spans="1:2" ht="23.1" customHeight="1">
      <c r="A7" s="30" t="s">
        <v>227</v>
      </c>
      <c r="B7" s="31"/>
    </row>
    <row r="8" spans="1:2" ht="23.1" customHeight="1">
      <c r="A8" s="30" t="s">
        <v>228</v>
      </c>
      <c r="B8" s="31">
        <v>1.7</v>
      </c>
    </row>
    <row r="9" spans="1:2" ht="23.1" customHeight="1">
      <c r="A9" s="30" t="s">
        <v>229</v>
      </c>
      <c r="B9" s="31">
        <v>36.299999999999997</v>
      </c>
    </row>
    <row r="10" spans="1:2" ht="23.1" customHeight="1">
      <c r="A10" s="30" t="s">
        <v>230</v>
      </c>
      <c r="B10" s="31">
        <v>36.299999999999997</v>
      </c>
    </row>
    <row r="11" spans="1:2" ht="23.1" customHeight="1">
      <c r="A11" s="30" t="s">
        <v>231</v>
      </c>
      <c r="B11" s="31"/>
    </row>
    <row r="12" spans="1:2">
      <c r="A12" s="32" t="s">
        <v>136</v>
      </c>
    </row>
    <row r="13" spans="1:2">
      <c r="A13" s="32" t="s">
        <v>136</v>
      </c>
    </row>
    <row r="14" spans="1:2">
      <c r="A14" s="32" t="s">
        <v>136</v>
      </c>
    </row>
    <row r="15" spans="1:2">
      <c r="A15" s="32" t="s">
        <v>136</v>
      </c>
    </row>
    <row r="16" spans="1:2">
      <c r="A16" s="32" t="s">
        <v>136</v>
      </c>
    </row>
    <row r="17" spans="1:1">
      <c r="A17" s="32" t="s">
        <v>136</v>
      </c>
    </row>
    <row r="18" spans="1:1">
      <c r="A18" s="32" t="s">
        <v>136</v>
      </c>
    </row>
    <row r="24" spans="1:1" ht="24" customHeight="1"/>
  </sheetData>
  <mergeCells count="3">
    <mergeCell ref="A1:B1"/>
    <mergeCell ref="A2:B2"/>
    <mergeCell ref="A3:B3"/>
  </mergeCells>
  <phoneticPr fontId="42" type="noConversion"/>
  <printOptions horizontalCentered="1"/>
  <pageMargins left="0.75138888888888899" right="0.75138888888888899" top="1" bottom="1" header="0.51180555555555596" footer="0.51180555555555596"/>
  <pageSetup paperSize="9" orientation="portrait"/>
</worksheet>
</file>

<file path=xl/worksheets/sheet9.xml><?xml version="1.0" encoding="utf-8"?>
<worksheet xmlns="http://schemas.openxmlformats.org/spreadsheetml/2006/main" xmlns:r="http://schemas.openxmlformats.org/officeDocument/2006/relationships">
  <dimension ref="A1:G8"/>
  <sheetViews>
    <sheetView workbookViewId="0">
      <selection activeCell="F8" sqref="F8"/>
    </sheetView>
  </sheetViews>
  <sheetFormatPr defaultColWidth="9" defaultRowHeight="48.95" customHeight="1"/>
  <cols>
    <col min="1" max="1" width="9" style="17"/>
    <col min="2" max="7" width="16.25" style="17" customWidth="1"/>
    <col min="8" max="16384" width="9" style="17"/>
  </cols>
  <sheetData>
    <row r="1" spans="1:7" ht="48.95" customHeight="1">
      <c r="A1" s="233" t="s">
        <v>232</v>
      </c>
      <c r="B1" s="233"/>
      <c r="C1" s="233"/>
      <c r="D1" s="233"/>
      <c r="E1" s="233"/>
      <c r="F1" s="233"/>
      <c r="G1" s="233"/>
    </row>
    <row r="2" spans="1:7" ht="48.95" customHeight="1">
      <c r="A2" s="18"/>
      <c r="B2" s="18"/>
      <c r="C2" s="18"/>
      <c r="D2" s="18"/>
      <c r="E2" s="234" t="s">
        <v>233</v>
      </c>
      <c r="F2" s="234"/>
      <c r="G2" s="234"/>
    </row>
    <row r="3" spans="1:7" ht="48.95" customHeight="1">
      <c r="A3" s="236" t="s">
        <v>234</v>
      </c>
      <c r="B3" s="235" t="s">
        <v>135</v>
      </c>
      <c r="C3" s="235" t="s">
        <v>235</v>
      </c>
      <c r="D3" s="235"/>
      <c r="E3" s="235"/>
      <c r="F3" s="235"/>
      <c r="G3" s="235" t="s">
        <v>236</v>
      </c>
    </row>
    <row r="4" spans="1:7" ht="48.95" customHeight="1">
      <c r="A4" s="236"/>
      <c r="B4" s="235"/>
      <c r="C4" s="19" t="s">
        <v>37</v>
      </c>
      <c r="D4" s="19" t="s">
        <v>237</v>
      </c>
      <c r="E4" s="19" t="s">
        <v>238</v>
      </c>
      <c r="F4" s="19" t="s">
        <v>239</v>
      </c>
      <c r="G4" s="235"/>
    </row>
    <row r="5" spans="1:7" ht="48.95" customHeight="1">
      <c r="A5" s="19" t="s">
        <v>37</v>
      </c>
      <c r="B5" s="20">
        <f>B6+B7+B8</f>
        <v>690</v>
      </c>
      <c r="C5" s="20">
        <f>C6+C7+C8</f>
        <v>0</v>
      </c>
      <c r="D5" s="20">
        <f>D6+D7+D8</f>
        <v>690</v>
      </c>
      <c r="E5" s="21"/>
      <c r="F5" s="22"/>
      <c r="G5" s="22"/>
    </row>
    <row r="6" spans="1:7" ht="48.95" customHeight="1">
      <c r="A6" s="19" t="s">
        <v>240</v>
      </c>
      <c r="B6" s="20"/>
      <c r="C6" s="20"/>
      <c r="D6" s="20"/>
      <c r="E6" s="21"/>
      <c r="F6" s="23"/>
      <c r="G6" s="24"/>
    </row>
    <row r="7" spans="1:7" ht="48.95" customHeight="1">
      <c r="A7" s="8" t="s">
        <v>241</v>
      </c>
      <c r="B7" s="20"/>
      <c r="C7" s="21"/>
      <c r="D7" s="21"/>
      <c r="E7" s="21"/>
      <c r="F7" s="23"/>
      <c r="G7" s="24"/>
    </row>
    <row r="8" spans="1:7" ht="48.95" customHeight="1">
      <c r="A8" s="8" t="s">
        <v>242</v>
      </c>
      <c r="B8" s="25">
        <v>690</v>
      </c>
      <c r="C8" s="25"/>
      <c r="D8" s="25">
        <v>690</v>
      </c>
      <c r="E8" s="23"/>
      <c r="F8" s="23"/>
      <c r="G8" s="24"/>
    </row>
  </sheetData>
  <mergeCells count="6">
    <mergeCell ref="A1:G1"/>
    <mergeCell ref="E2:G2"/>
    <mergeCell ref="C3:F3"/>
    <mergeCell ref="A3:A4"/>
    <mergeCell ref="B3:B4"/>
    <mergeCell ref="G3:G4"/>
  </mergeCells>
  <phoneticPr fontId="42" type="noConversion"/>
  <pageMargins left="0.75" right="0.75" top="1" bottom="1" header="0.5" footer="0.5"/>
</worksheet>
</file>

<file path=xl/worksheets/sheet10.xml><?xml version="1.0" encoding="utf-8"?>
<worksheet xmlns="http://schemas.openxmlformats.org/spreadsheetml/2006/main" xmlns:r="http://schemas.openxmlformats.org/officeDocument/2006/relationships">
  <dimension ref="A1:O522"/>
  <sheetViews>
    <sheetView workbookViewId="0">
      <pane ySplit="4" topLeftCell="A195" activePane="bottomLeft" state="frozen"/>
      <selection pane="bottomLeft" activeCell="B217" sqref="B217:B222"/>
    </sheetView>
  </sheetViews>
  <sheetFormatPr defaultColWidth="10" defaultRowHeight="13.5"/>
  <cols>
    <col min="1" max="1" width="10.75" style="1" customWidth="1"/>
    <col min="2" max="2" width="18.25" style="1" customWidth="1"/>
    <col min="3" max="3" width="9.625" style="1" customWidth="1"/>
    <col min="4" max="4" width="7.75" style="1" customWidth="1"/>
    <col min="5" max="5" width="8.75" style="1" customWidth="1"/>
    <col min="6" max="6" width="9.875" style="2" customWidth="1"/>
    <col min="7" max="7" width="9.125" style="2" customWidth="1"/>
    <col min="8" max="8" width="9.5" style="1" customWidth="1"/>
    <col min="9" max="9" width="33" style="3" customWidth="1"/>
    <col min="10" max="10" width="9" style="1" customWidth="1"/>
    <col min="11" max="11" width="20.125" style="1" customWidth="1"/>
    <col min="12" max="12" width="22.25" style="4" customWidth="1"/>
    <col min="13" max="13" width="5.875" style="1" customWidth="1"/>
    <col min="14" max="14" width="7.875" style="1" customWidth="1"/>
    <col min="15" max="15" width="6.25" style="1" customWidth="1"/>
    <col min="16" max="16384" width="10" style="1"/>
  </cols>
  <sheetData>
    <row r="1" spans="1:15" ht="22.9" customHeight="1">
      <c r="A1" s="237" t="s">
        <v>243</v>
      </c>
      <c r="B1" s="237"/>
      <c r="C1" s="237"/>
      <c r="D1" s="237"/>
      <c r="E1" s="237"/>
      <c r="F1" s="237"/>
      <c r="G1" s="237"/>
      <c r="H1" s="237"/>
      <c r="I1" s="238"/>
      <c r="J1" s="237"/>
      <c r="K1" s="237"/>
      <c r="L1" s="239"/>
      <c r="M1" s="237"/>
      <c r="N1" s="237"/>
      <c r="O1" s="237"/>
    </row>
    <row r="2" spans="1:15" ht="19.5" customHeight="1">
      <c r="A2" s="240"/>
      <c r="B2" s="240"/>
      <c r="C2" s="5"/>
      <c r="D2" s="5"/>
      <c r="E2" s="5"/>
      <c r="F2" s="6"/>
      <c r="G2" s="6"/>
      <c r="H2" s="5"/>
      <c r="I2" s="11"/>
      <c r="J2" s="12"/>
      <c r="K2" s="12"/>
      <c r="L2" s="11"/>
      <c r="M2" s="12"/>
      <c r="N2" s="241" t="s">
        <v>175</v>
      </c>
      <c r="O2" s="241"/>
    </row>
    <row r="3" spans="1:15" ht="23.1" customHeight="1">
      <c r="A3" s="242" t="s">
        <v>244</v>
      </c>
      <c r="B3" s="242" t="s">
        <v>245</v>
      </c>
      <c r="C3" s="246" t="s">
        <v>246</v>
      </c>
      <c r="D3" s="249" t="s">
        <v>247</v>
      </c>
      <c r="E3" s="249" t="s">
        <v>248</v>
      </c>
      <c r="F3" s="242" t="s">
        <v>249</v>
      </c>
      <c r="G3" s="242" t="s">
        <v>250</v>
      </c>
      <c r="H3" s="242"/>
      <c r="I3" s="242" t="s">
        <v>251</v>
      </c>
      <c r="J3" s="242" t="s">
        <v>252</v>
      </c>
      <c r="K3" s="242" t="s">
        <v>253</v>
      </c>
      <c r="L3" s="254" t="s">
        <v>254</v>
      </c>
      <c r="M3" s="242" t="s">
        <v>255</v>
      </c>
      <c r="N3" s="242" t="s">
        <v>256</v>
      </c>
      <c r="O3" s="242" t="s">
        <v>257</v>
      </c>
    </row>
    <row r="4" spans="1:15" ht="23.1" customHeight="1">
      <c r="A4" s="242"/>
      <c r="B4" s="242"/>
      <c r="C4" s="246"/>
      <c r="D4" s="249"/>
      <c r="E4" s="249"/>
      <c r="F4" s="242"/>
      <c r="G4" s="7" t="s">
        <v>258</v>
      </c>
      <c r="H4" s="7" t="s">
        <v>239</v>
      </c>
      <c r="I4" s="242"/>
      <c r="J4" s="242"/>
      <c r="K4" s="242"/>
      <c r="L4" s="254"/>
      <c r="M4" s="242"/>
      <c r="N4" s="242"/>
      <c r="O4" s="242"/>
    </row>
    <row r="5" spans="1:15">
      <c r="A5" s="235" t="s">
        <v>259</v>
      </c>
      <c r="B5" s="243" t="s">
        <v>260</v>
      </c>
      <c r="C5" s="247" t="s">
        <v>261</v>
      </c>
      <c r="D5" s="247"/>
      <c r="E5" s="247"/>
      <c r="F5" s="251" t="s">
        <v>262</v>
      </c>
      <c r="G5" s="251" t="s">
        <v>262</v>
      </c>
      <c r="H5" s="251"/>
      <c r="I5" s="243" t="s">
        <v>263</v>
      </c>
      <c r="J5" s="244" t="s">
        <v>264</v>
      </c>
      <c r="K5" s="9" t="s">
        <v>265</v>
      </c>
      <c r="L5" s="9" t="s">
        <v>266</v>
      </c>
      <c r="M5" s="10" t="s">
        <v>267</v>
      </c>
      <c r="N5" s="13" t="s">
        <v>268</v>
      </c>
      <c r="O5" s="10" t="s">
        <v>269</v>
      </c>
    </row>
    <row r="6" spans="1:15">
      <c r="A6" s="235"/>
      <c r="B6" s="244"/>
      <c r="C6" s="247"/>
      <c r="D6" s="247"/>
      <c r="E6" s="247"/>
      <c r="F6" s="251"/>
      <c r="G6" s="251"/>
      <c r="H6" s="251"/>
      <c r="I6" s="253"/>
      <c r="J6" s="244"/>
      <c r="K6" s="9" t="s">
        <v>270</v>
      </c>
      <c r="L6" s="9" t="s">
        <v>271</v>
      </c>
      <c r="M6" s="10" t="s">
        <v>267</v>
      </c>
      <c r="N6" s="13" t="s">
        <v>272</v>
      </c>
      <c r="O6" s="10" t="s">
        <v>273</v>
      </c>
    </row>
    <row r="7" spans="1:15">
      <c r="A7" s="235"/>
      <c r="B7" s="244"/>
      <c r="C7" s="247"/>
      <c r="D7" s="247"/>
      <c r="E7" s="247"/>
      <c r="F7" s="251"/>
      <c r="G7" s="251"/>
      <c r="H7" s="251"/>
      <c r="I7" s="253"/>
      <c r="J7" s="244"/>
      <c r="K7" s="9" t="s">
        <v>274</v>
      </c>
      <c r="L7" s="9" t="s">
        <v>275</v>
      </c>
      <c r="M7" s="10" t="s">
        <v>267</v>
      </c>
      <c r="N7" s="13" t="s">
        <v>272</v>
      </c>
      <c r="O7" s="10" t="s">
        <v>273</v>
      </c>
    </row>
    <row r="8" spans="1:15">
      <c r="A8" s="235"/>
      <c r="B8" s="244"/>
      <c r="C8" s="247"/>
      <c r="D8" s="247"/>
      <c r="E8" s="247"/>
      <c r="F8" s="251"/>
      <c r="G8" s="251"/>
      <c r="H8" s="251"/>
      <c r="I8" s="253"/>
      <c r="J8" s="10" t="s">
        <v>276</v>
      </c>
      <c r="K8" s="9" t="s">
        <v>277</v>
      </c>
      <c r="L8" s="9" t="s">
        <v>278</v>
      </c>
      <c r="M8" s="10" t="s">
        <v>267</v>
      </c>
      <c r="N8" s="13" t="s">
        <v>272</v>
      </c>
      <c r="O8" s="10" t="s">
        <v>273</v>
      </c>
    </row>
    <row r="9" spans="1:15">
      <c r="A9" s="235"/>
      <c r="B9" s="244"/>
      <c r="C9" s="247"/>
      <c r="D9" s="247"/>
      <c r="E9" s="247"/>
      <c r="F9" s="251"/>
      <c r="G9" s="251"/>
      <c r="H9" s="251"/>
      <c r="I9" s="253"/>
      <c r="J9" s="10" t="s">
        <v>279</v>
      </c>
      <c r="K9" s="9" t="s">
        <v>280</v>
      </c>
      <c r="L9" s="9" t="s">
        <v>281</v>
      </c>
      <c r="M9" s="10" t="s">
        <v>282</v>
      </c>
      <c r="N9" s="13" t="s">
        <v>283</v>
      </c>
      <c r="O9" s="10" t="s">
        <v>273</v>
      </c>
    </row>
    <row r="10" spans="1:15">
      <c r="A10" s="235"/>
      <c r="B10" s="244"/>
      <c r="C10" s="247"/>
      <c r="D10" s="247"/>
      <c r="E10" s="247"/>
      <c r="F10" s="251"/>
      <c r="G10" s="251"/>
      <c r="H10" s="251"/>
      <c r="I10" s="253"/>
      <c r="J10" s="10" t="s">
        <v>284</v>
      </c>
      <c r="K10" s="9" t="s">
        <v>285</v>
      </c>
      <c r="L10" s="9" t="s">
        <v>286</v>
      </c>
      <c r="M10" s="10" t="s">
        <v>267</v>
      </c>
      <c r="N10" s="13" t="s">
        <v>287</v>
      </c>
      <c r="O10" s="10" t="s">
        <v>288</v>
      </c>
    </row>
    <row r="11" spans="1:15">
      <c r="A11" s="235"/>
      <c r="B11" s="243" t="s">
        <v>289</v>
      </c>
      <c r="C11" s="247" t="s">
        <v>261</v>
      </c>
      <c r="D11" s="247"/>
      <c r="E11" s="247"/>
      <c r="F11" s="251" t="s">
        <v>290</v>
      </c>
      <c r="G11" s="251" t="s">
        <v>290</v>
      </c>
      <c r="H11" s="251"/>
      <c r="I11" s="243" t="s">
        <v>291</v>
      </c>
      <c r="J11" s="244" t="s">
        <v>264</v>
      </c>
      <c r="K11" s="9" t="s">
        <v>265</v>
      </c>
      <c r="L11" s="9" t="s">
        <v>292</v>
      </c>
      <c r="M11" s="10" t="s">
        <v>267</v>
      </c>
      <c r="N11" s="13" t="s">
        <v>293</v>
      </c>
      <c r="O11" s="10" t="s">
        <v>294</v>
      </c>
    </row>
    <row r="12" spans="1:15">
      <c r="A12" s="235"/>
      <c r="B12" s="244"/>
      <c r="C12" s="247"/>
      <c r="D12" s="247"/>
      <c r="E12" s="247"/>
      <c r="F12" s="251"/>
      <c r="G12" s="251"/>
      <c r="H12" s="251"/>
      <c r="I12" s="253"/>
      <c r="J12" s="244"/>
      <c r="K12" s="9" t="s">
        <v>270</v>
      </c>
      <c r="L12" s="9" t="s">
        <v>295</v>
      </c>
      <c r="M12" s="10" t="s">
        <v>267</v>
      </c>
      <c r="N12" s="13" t="s">
        <v>272</v>
      </c>
      <c r="O12" s="10" t="s">
        <v>273</v>
      </c>
    </row>
    <row r="13" spans="1:15">
      <c r="A13" s="235"/>
      <c r="B13" s="244"/>
      <c r="C13" s="247"/>
      <c r="D13" s="247"/>
      <c r="E13" s="247"/>
      <c r="F13" s="251"/>
      <c r="G13" s="251"/>
      <c r="H13" s="251"/>
      <c r="I13" s="253"/>
      <c r="J13" s="244"/>
      <c r="K13" s="9" t="s">
        <v>274</v>
      </c>
      <c r="L13" s="9" t="s">
        <v>296</v>
      </c>
      <c r="M13" s="10" t="s">
        <v>267</v>
      </c>
      <c r="N13" s="13" t="s">
        <v>272</v>
      </c>
      <c r="O13" s="10" t="s">
        <v>273</v>
      </c>
    </row>
    <row r="14" spans="1:15">
      <c r="A14" s="235"/>
      <c r="B14" s="244"/>
      <c r="C14" s="247"/>
      <c r="D14" s="247"/>
      <c r="E14" s="247"/>
      <c r="F14" s="251"/>
      <c r="G14" s="251"/>
      <c r="H14" s="251"/>
      <c r="I14" s="253"/>
      <c r="J14" s="10" t="s">
        <v>276</v>
      </c>
      <c r="K14" s="9" t="s">
        <v>277</v>
      </c>
      <c r="L14" s="9" t="s">
        <v>297</v>
      </c>
      <c r="M14" s="10" t="s">
        <v>267</v>
      </c>
      <c r="N14" s="13" t="s">
        <v>272</v>
      </c>
      <c r="O14" s="10" t="s">
        <v>273</v>
      </c>
    </row>
    <row r="15" spans="1:15">
      <c r="A15" s="235"/>
      <c r="B15" s="244"/>
      <c r="C15" s="247"/>
      <c r="D15" s="247"/>
      <c r="E15" s="247"/>
      <c r="F15" s="251"/>
      <c r="G15" s="251"/>
      <c r="H15" s="251"/>
      <c r="I15" s="253"/>
      <c r="J15" s="10" t="s">
        <v>279</v>
      </c>
      <c r="K15" s="9" t="s">
        <v>280</v>
      </c>
      <c r="L15" s="9" t="s">
        <v>279</v>
      </c>
      <c r="M15" s="10" t="s">
        <v>298</v>
      </c>
      <c r="N15" s="13" t="s">
        <v>299</v>
      </c>
      <c r="O15" s="10" t="s">
        <v>273</v>
      </c>
    </row>
    <row r="16" spans="1:15">
      <c r="A16" s="235"/>
      <c r="B16" s="244"/>
      <c r="C16" s="247"/>
      <c r="D16" s="247"/>
      <c r="E16" s="247"/>
      <c r="F16" s="251"/>
      <c r="G16" s="251"/>
      <c r="H16" s="251"/>
      <c r="I16" s="253"/>
      <c r="J16" s="10" t="s">
        <v>284</v>
      </c>
      <c r="K16" s="9" t="s">
        <v>285</v>
      </c>
      <c r="L16" s="9" t="s">
        <v>300</v>
      </c>
      <c r="M16" s="10" t="s">
        <v>267</v>
      </c>
      <c r="N16" s="13" t="s">
        <v>301</v>
      </c>
      <c r="O16" s="10" t="s">
        <v>302</v>
      </c>
    </row>
    <row r="17" spans="1:15">
      <c r="A17" s="235"/>
      <c r="B17" s="243" t="s">
        <v>303</v>
      </c>
      <c r="C17" s="247" t="s">
        <v>261</v>
      </c>
      <c r="D17" s="247"/>
      <c r="E17" s="247"/>
      <c r="F17" s="251" t="s">
        <v>304</v>
      </c>
      <c r="G17" s="251" t="s">
        <v>304</v>
      </c>
      <c r="H17" s="251"/>
      <c r="I17" s="243" t="s">
        <v>305</v>
      </c>
      <c r="J17" s="244" t="s">
        <v>264</v>
      </c>
      <c r="K17" s="9" t="s">
        <v>265</v>
      </c>
      <c r="L17" s="9" t="s">
        <v>306</v>
      </c>
      <c r="M17" s="10" t="s">
        <v>267</v>
      </c>
      <c r="N17" s="13" t="s">
        <v>293</v>
      </c>
      <c r="O17" s="10" t="s">
        <v>269</v>
      </c>
    </row>
    <row r="18" spans="1:15">
      <c r="A18" s="235"/>
      <c r="B18" s="244"/>
      <c r="C18" s="247"/>
      <c r="D18" s="247"/>
      <c r="E18" s="247"/>
      <c r="F18" s="251"/>
      <c r="G18" s="251"/>
      <c r="H18" s="251"/>
      <c r="I18" s="253"/>
      <c r="J18" s="244"/>
      <c r="K18" s="9" t="s">
        <v>270</v>
      </c>
      <c r="L18" s="9" t="s">
        <v>307</v>
      </c>
      <c r="M18" s="10" t="s">
        <v>267</v>
      </c>
      <c r="N18" s="13" t="s">
        <v>272</v>
      </c>
      <c r="O18" s="10" t="s">
        <v>273</v>
      </c>
    </row>
    <row r="19" spans="1:15">
      <c r="A19" s="235"/>
      <c r="B19" s="244"/>
      <c r="C19" s="247"/>
      <c r="D19" s="247"/>
      <c r="E19" s="247"/>
      <c r="F19" s="251"/>
      <c r="G19" s="251"/>
      <c r="H19" s="251"/>
      <c r="I19" s="253"/>
      <c r="J19" s="244"/>
      <c r="K19" s="9" t="s">
        <v>274</v>
      </c>
      <c r="L19" s="9" t="s">
        <v>308</v>
      </c>
      <c r="M19" s="10" t="s">
        <v>267</v>
      </c>
      <c r="N19" s="13" t="s">
        <v>272</v>
      </c>
      <c r="O19" s="10" t="s">
        <v>273</v>
      </c>
    </row>
    <row r="20" spans="1:15">
      <c r="A20" s="235"/>
      <c r="B20" s="244"/>
      <c r="C20" s="247"/>
      <c r="D20" s="247"/>
      <c r="E20" s="247"/>
      <c r="F20" s="251"/>
      <c r="G20" s="251"/>
      <c r="H20" s="251"/>
      <c r="I20" s="253"/>
      <c r="J20" s="10" t="s">
        <v>276</v>
      </c>
      <c r="K20" s="9" t="s">
        <v>309</v>
      </c>
      <c r="L20" s="9" t="s">
        <v>310</v>
      </c>
      <c r="M20" s="10" t="s">
        <v>267</v>
      </c>
      <c r="N20" s="13" t="s">
        <v>272</v>
      </c>
      <c r="O20" s="10" t="s">
        <v>273</v>
      </c>
    </row>
    <row r="21" spans="1:15">
      <c r="A21" s="235"/>
      <c r="B21" s="244"/>
      <c r="C21" s="247"/>
      <c r="D21" s="247"/>
      <c r="E21" s="247"/>
      <c r="F21" s="251"/>
      <c r="G21" s="251"/>
      <c r="H21" s="251"/>
      <c r="I21" s="253"/>
      <c r="J21" s="10" t="s">
        <v>279</v>
      </c>
      <c r="K21" s="9" t="s">
        <v>280</v>
      </c>
      <c r="L21" s="9" t="s">
        <v>311</v>
      </c>
      <c r="M21" s="10" t="s">
        <v>267</v>
      </c>
      <c r="N21" s="13" t="s">
        <v>299</v>
      </c>
      <c r="O21" s="10" t="s">
        <v>273</v>
      </c>
    </row>
    <row r="22" spans="1:15">
      <c r="A22" s="235"/>
      <c r="B22" s="244"/>
      <c r="C22" s="247"/>
      <c r="D22" s="247"/>
      <c r="E22" s="247"/>
      <c r="F22" s="251"/>
      <c r="G22" s="251"/>
      <c r="H22" s="251"/>
      <c r="I22" s="253"/>
      <c r="J22" s="10" t="s">
        <v>284</v>
      </c>
      <c r="K22" s="9" t="s">
        <v>285</v>
      </c>
      <c r="L22" s="9" t="s">
        <v>312</v>
      </c>
      <c r="M22" s="10" t="s">
        <v>267</v>
      </c>
      <c r="N22" s="13" t="s">
        <v>313</v>
      </c>
      <c r="O22" s="10" t="s">
        <v>288</v>
      </c>
    </row>
    <row r="23" spans="1:15">
      <c r="A23" s="235"/>
      <c r="B23" s="243" t="s">
        <v>314</v>
      </c>
      <c r="C23" s="247" t="s">
        <v>261</v>
      </c>
      <c r="D23" s="247"/>
      <c r="E23" s="247"/>
      <c r="F23" s="251" t="s">
        <v>315</v>
      </c>
      <c r="G23" s="251" t="s">
        <v>315</v>
      </c>
      <c r="H23" s="251"/>
      <c r="I23" s="243" t="s">
        <v>316</v>
      </c>
      <c r="J23" s="244" t="s">
        <v>264</v>
      </c>
      <c r="K23" s="9" t="s">
        <v>265</v>
      </c>
      <c r="L23" s="9" t="s">
        <v>317</v>
      </c>
      <c r="M23" s="10" t="s">
        <v>267</v>
      </c>
      <c r="N23" s="13" t="s">
        <v>293</v>
      </c>
      <c r="O23" s="10" t="s">
        <v>294</v>
      </c>
    </row>
    <row r="24" spans="1:15">
      <c r="A24" s="235"/>
      <c r="B24" s="244"/>
      <c r="C24" s="247"/>
      <c r="D24" s="247"/>
      <c r="E24" s="247"/>
      <c r="F24" s="251"/>
      <c r="G24" s="251"/>
      <c r="H24" s="251"/>
      <c r="I24" s="253"/>
      <c r="J24" s="244"/>
      <c r="K24" s="9" t="s">
        <v>270</v>
      </c>
      <c r="L24" s="9" t="s">
        <v>318</v>
      </c>
      <c r="M24" s="10" t="s">
        <v>267</v>
      </c>
      <c r="N24" s="13" t="s">
        <v>272</v>
      </c>
      <c r="O24" s="10" t="s">
        <v>273</v>
      </c>
    </row>
    <row r="25" spans="1:15">
      <c r="A25" s="235"/>
      <c r="B25" s="244"/>
      <c r="C25" s="247"/>
      <c r="D25" s="247"/>
      <c r="E25" s="247"/>
      <c r="F25" s="251"/>
      <c r="G25" s="251"/>
      <c r="H25" s="251"/>
      <c r="I25" s="253"/>
      <c r="J25" s="244"/>
      <c r="K25" s="9" t="s">
        <v>274</v>
      </c>
      <c r="L25" s="9" t="s">
        <v>319</v>
      </c>
      <c r="M25" s="10" t="s">
        <v>267</v>
      </c>
      <c r="N25" s="13" t="s">
        <v>320</v>
      </c>
      <c r="O25" s="10" t="s">
        <v>321</v>
      </c>
    </row>
    <row r="26" spans="1:15">
      <c r="A26" s="235"/>
      <c r="B26" s="244"/>
      <c r="C26" s="247"/>
      <c r="D26" s="247"/>
      <c r="E26" s="247"/>
      <c r="F26" s="251"/>
      <c r="G26" s="251"/>
      <c r="H26" s="251"/>
      <c r="I26" s="253"/>
      <c r="J26" s="10" t="s">
        <v>276</v>
      </c>
      <c r="K26" s="9" t="s">
        <v>277</v>
      </c>
      <c r="L26" s="9" t="s">
        <v>322</v>
      </c>
      <c r="M26" s="10" t="s">
        <v>267</v>
      </c>
      <c r="N26" s="13" t="s">
        <v>272</v>
      </c>
      <c r="O26" s="10" t="s">
        <v>273</v>
      </c>
    </row>
    <row r="27" spans="1:15">
      <c r="A27" s="235"/>
      <c r="B27" s="244"/>
      <c r="C27" s="247"/>
      <c r="D27" s="247"/>
      <c r="E27" s="247"/>
      <c r="F27" s="251"/>
      <c r="G27" s="251"/>
      <c r="H27" s="251"/>
      <c r="I27" s="253"/>
      <c r="J27" s="10" t="s">
        <v>279</v>
      </c>
      <c r="K27" s="9" t="s">
        <v>280</v>
      </c>
      <c r="L27" s="9" t="s">
        <v>323</v>
      </c>
      <c r="M27" s="10" t="s">
        <v>282</v>
      </c>
      <c r="N27" s="13" t="s">
        <v>283</v>
      </c>
      <c r="O27" s="10" t="s">
        <v>273</v>
      </c>
    </row>
    <row r="28" spans="1:15">
      <c r="A28" s="235"/>
      <c r="B28" s="244"/>
      <c r="C28" s="247"/>
      <c r="D28" s="247"/>
      <c r="E28" s="247"/>
      <c r="F28" s="251"/>
      <c r="G28" s="251"/>
      <c r="H28" s="251"/>
      <c r="I28" s="253"/>
      <c r="J28" s="10" t="s">
        <v>284</v>
      </c>
      <c r="K28" s="9" t="s">
        <v>285</v>
      </c>
      <c r="L28" s="9" t="s">
        <v>324</v>
      </c>
      <c r="M28" s="10" t="s">
        <v>267</v>
      </c>
      <c r="N28" s="13" t="s">
        <v>325</v>
      </c>
      <c r="O28" s="10" t="s">
        <v>288</v>
      </c>
    </row>
    <row r="29" spans="1:15" ht="18.95" customHeight="1">
      <c r="A29" s="235"/>
      <c r="B29" s="243" t="s">
        <v>326</v>
      </c>
      <c r="C29" s="247" t="s">
        <v>261</v>
      </c>
      <c r="D29" s="247"/>
      <c r="E29" s="247"/>
      <c r="F29" s="251" t="s">
        <v>327</v>
      </c>
      <c r="G29" s="251" t="s">
        <v>327</v>
      </c>
      <c r="H29" s="251"/>
      <c r="I29" s="243" t="s">
        <v>328</v>
      </c>
      <c r="J29" s="244" t="s">
        <v>264</v>
      </c>
      <c r="K29" s="9" t="s">
        <v>265</v>
      </c>
      <c r="L29" s="9" t="s">
        <v>329</v>
      </c>
      <c r="M29" s="10" t="s">
        <v>267</v>
      </c>
      <c r="N29" s="13" t="s">
        <v>330</v>
      </c>
      <c r="O29" s="10" t="s">
        <v>331</v>
      </c>
    </row>
    <row r="30" spans="1:15" ht="18.95" customHeight="1">
      <c r="A30" s="235"/>
      <c r="B30" s="244"/>
      <c r="C30" s="247"/>
      <c r="D30" s="247"/>
      <c r="E30" s="247"/>
      <c r="F30" s="251"/>
      <c r="G30" s="251"/>
      <c r="H30" s="251"/>
      <c r="I30" s="253"/>
      <c r="J30" s="244"/>
      <c r="K30" s="9" t="s">
        <v>270</v>
      </c>
      <c r="L30" s="9" t="s">
        <v>332</v>
      </c>
      <c r="M30" s="10" t="s">
        <v>267</v>
      </c>
      <c r="N30" s="13" t="s">
        <v>272</v>
      </c>
      <c r="O30" s="10" t="s">
        <v>273</v>
      </c>
    </row>
    <row r="31" spans="1:15" ht="18.95" customHeight="1">
      <c r="A31" s="235"/>
      <c r="B31" s="244"/>
      <c r="C31" s="247"/>
      <c r="D31" s="247"/>
      <c r="E31" s="247"/>
      <c r="F31" s="251"/>
      <c r="G31" s="251"/>
      <c r="H31" s="251"/>
      <c r="I31" s="253"/>
      <c r="J31" s="244"/>
      <c r="K31" s="9" t="s">
        <v>274</v>
      </c>
      <c r="L31" s="9" t="s">
        <v>333</v>
      </c>
      <c r="M31" s="10" t="s">
        <v>267</v>
      </c>
      <c r="N31" s="13" t="s">
        <v>334</v>
      </c>
      <c r="O31" s="10" t="s">
        <v>335</v>
      </c>
    </row>
    <row r="32" spans="1:15" ht="18.95" customHeight="1">
      <c r="A32" s="235"/>
      <c r="B32" s="244"/>
      <c r="C32" s="247"/>
      <c r="D32" s="247"/>
      <c r="E32" s="247"/>
      <c r="F32" s="251"/>
      <c r="G32" s="251"/>
      <c r="H32" s="251"/>
      <c r="I32" s="253"/>
      <c r="J32" s="10" t="s">
        <v>276</v>
      </c>
      <c r="K32" s="9" t="s">
        <v>277</v>
      </c>
      <c r="L32" s="9" t="s">
        <v>336</v>
      </c>
      <c r="M32" s="10" t="s">
        <v>267</v>
      </c>
      <c r="N32" s="13" t="s">
        <v>272</v>
      </c>
      <c r="O32" s="10" t="s">
        <v>273</v>
      </c>
    </row>
    <row r="33" spans="1:15" ht="18.95" customHeight="1">
      <c r="A33" s="235"/>
      <c r="B33" s="244"/>
      <c r="C33" s="247"/>
      <c r="D33" s="247"/>
      <c r="E33" s="247"/>
      <c r="F33" s="251"/>
      <c r="G33" s="251"/>
      <c r="H33" s="251"/>
      <c r="I33" s="253"/>
      <c r="J33" s="10" t="s">
        <v>279</v>
      </c>
      <c r="K33" s="9" t="s">
        <v>280</v>
      </c>
      <c r="L33" s="9" t="s">
        <v>279</v>
      </c>
      <c r="M33" s="10" t="s">
        <v>267</v>
      </c>
      <c r="N33" s="13" t="s">
        <v>283</v>
      </c>
      <c r="O33" s="10" t="s">
        <v>273</v>
      </c>
    </row>
    <row r="34" spans="1:15" ht="18.95" customHeight="1">
      <c r="A34" s="235"/>
      <c r="B34" s="244"/>
      <c r="C34" s="247"/>
      <c r="D34" s="247"/>
      <c r="E34" s="247"/>
      <c r="F34" s="251"/>
      <c r="G34" s="251"/>
      <c r="H34" s="251"/>
      <c r="I34" s="253"/>
      <c r="J34" s="10" t="s">
        <v>284</v>
      </c>
      <c r="K34" s="9" t="s">
        <v>285</v>
      </c>
      <c r="L34" s="9" t="s">
        <v>300</v>
      </c>
      <c r="M34" s="10" t="s">
        <v>267</v>
      </c>
      <c r="N34" s="13" t="s">
        <v>337</v>
      </c>
      <c r="O34" s="10" t="s">
        <v>288</v>
      </c>
    </row>
    <row r="35" spans="1:15">
      <c r="A35" s="235"/>
      <c r="B35" s="243" t="s">
        <v>338</v>
      </c>
      <c r="C35" s="247" t="s">
        <v>261</v>
      </c>
      <c r="D35" s="247"/>
      <c r="E35" s="247"/>
      <c r="F35" s="251" t="s">
        <v>339</v>
      </c>
      <c r="G35" s="251" t="s">
        <v>339</v>
      </c>
      <c r="H35" s="251"/>
      <c r="I35" s="243" t="s">
        <v>340</v>
      </c>
      <c r="J35" s="244" t="s">
        <v>264</v>
      </c>
      <c r="K35" s="9" t="s">
        <v>265</v>
      </c>
      <c r="L35" s="9" t="s">
        <v>341</v>
      </c>
      <c r="M35" s="10" t="s">
        <v>267</v>
      </c>
      <c r="N35" s="13" t="s">
        <v>342</v>
      </c>
      <c r="O35" s="10" t="s">
        <v>343</v>
      </c>
    </row>
    <row r="36" spans="1:15">
      <c r="A36" s="235"/>
      <c r="B36" s="244"/>
      <c r="C36" s="247"/>
      <c r="D36" s="247"/>
      <c r="E36" s="247"/>
      <c r="F36" s="251"/>
      <c r="G36" s="251"/>
      <c r="H36" s="251"/>
      <c r="I36" s="253"/>
      <c r="J36" s="244"/>
      <c r="K36" s="9" t="s">
        <v>270</v>
      </c>
      <c r="L36" s="9" t="s">
        <v>344</v>
      </c>
      <c r="M36" s="10" t="s">
        <v>267</v>
      </c>
      <c r="N36" s="13" t="s">
        <v>345</v>
      </c>
      <c r="O36" s="10" t="s">
        <v>273</v>
      </c>
    </row>
    <row r="37" spans="1:15">
      <c r="A37" s="235"/>
      <c r="B37" s="244"/>
      <c r="C37" s="247"/>
      <c r="D37" s="247"/>
      <c r="E37" s="247"/>
      <c r="F37" s="251"/>
      <c r="G37" s="251"/>
      <c r="H37" s="251"/>
      <c r="I37" s="253"/>
      <c r="J37" s="244"/>
      <c r="K37" s="9" t="s">
        <v>274</v>
      </c>
      <c r="L37" s="9" t="s">
        <v>346</v>
      </c>
      <c r="M37" s="10" t="s">
        <v>267</v>
      </c>
      <c r="N37" s="13" t="s">
        <v>347</v>
      </c>
      <c r="O37" s="10" t="s">
        <v>273</v>
      </c>
    </row>
    <row r="38" spans="1:15">
      <c r="A38" s="235"/>
      <c r="B38" s="244"/>
      <c r="C38" s="247"/>
      <c r="D38" s="247"/>
      <c r="E38" s="247"/>
      <c r="F38" s="251"/>
      <c r="G38" s="251"/>
      <c r="H38" s="251"/>
      <c r="I38" s="253"/>
      <c r="J38" s="10" t="s">
        <v>276</v>
      </c>
      <c r="K38" s="9" t="s">
        <v>277</v>
      </c>
      <c r="L38" s="9" t="s">
        <v>348</v>
      </c>
      <c r="M38" s="10" t="s">
        <v>298</v>
      </c>
      <c r="N38" s="13" t="s">
        <v>272</v>
      </c>
      <c r="O38" s="10" t="s">
        <v>273</v>
      </c>
    </row>
    <row r="39" spans="1:15">
      <c r="A39" s="235"/>
      <c r="B39" s="244"/>
      <c r="C39" s="247"/>
      <c r="D39" s="247"/>
      <c r="E39" s="247"/>
      <c r="F39" s="251"/>
      <c r="G39" s="251"/>
      <c r="H39" s="251"/>
      <c r="I39" s="253"/>
      <c r="J39" s="10" t="s">
        <v>279</v>
      </c>
      <c r="K39" s="9" t="s">
        <v>280</v>
      </c>
      <c r="L39" s="9" t="s">
        <v>279</v>
      </c>
      <c r="M39" s="10" t="s">
        <v>298</v>
      </c>
      <c r="N39" s="13" t="s">
        <v>299</v>
      </c>
      <c r="O39" s="10" t="s">
        <v>273</v>
      </c>
    </row>
    <row r="40" spans="1:15">
      <c r="A40" s="235"/>
      <c r="B40" s="244"/>
      <c r="C40" s="247"/>
      <c r="D40" s="247"/>
      <c r="E40" s="247"/>
      <c r="F40" s="251"/>
      <c r="G40" s="251"/>
      <c r="H40" s="251"/>
      <c r="I40" s="253"/>
      <c r="J40" s="10" t="s">
        <v>284</v>
      </c>
      <c r="K40" s="9" t="s">
        <v>285</v>
      </c>
      <c r="L40" s="9" t="s">
        <v>300</v>
      </c>
      <c r="M40" s="10" t="s">
        <v>267</v>
      </c>
      <c r="N40" s="13" t="s">
        <v>349</v>
      </c>
      <c r="O40" s="10" t="s">
        <v>302</v>
      </c>
    </row>
    <row r="41" spans="1:15">
      <c r="A41" s="235"/>
      <c r="B41" s="243" t="s">
        <v>350</v>
      </c>
      <c r="C41" s="247" t="s">
        <v>261</v>
      </c>
      <c r="D41" s="247"/>
      <c r="E41" s="247"/>
      <c r="F41" s="251" t="s">
        <v>351</v>
      </c>
      <c r="G41" s="251" t="s">
        <v>351</v>
      </c>
      <c r="H41" s="251"/>
      <c r="I41" s="243" t="s">
        <v>352</v>
      </c>
      <c r="J41" s="244" t="s">
        <v>264</v>
      </c>
      <c r="K41" s="243" t="s">
        <v>265</v>
      </c>
      <c r="L41" s="9" t="s">
        <v>353</v>
      </c>
      <c r="M41" s="10" t="s">
        <v>267</v>
      </c>
      <c r="N41" s="13" t="s">
        <v>354</v>
      </c>
      <c r="O41" s="10" t="s">
        <v>355</v>
      </c>
    </row>
    <row r="42" spans="1:15">
      <c r="A42" s="235"/>
      <c r="B42" s="244"/>
      <c r="C42" s="247"/>
      <c r="D42" s="247"/>
      <c r="E42" s="247"/>
      <c r="F42" s="251"/>
      <c r="G42" s="251"/>
      <c r="H42" s="251"/>
      <c r="I42" s="253"/>
      <c r="J42" s="244"/>
      <c r="K42" s="244"/>
      <c r="L42" s="9" t="s">
        <v>356</v>
      </c>
      <c r="M42" s="10" t="s">
        <v>267</v>
      </c>
      <c r="N42" s="13" t="s">
        <v>357</v>
      </c>
      <c r="O42" s="10" t="s">
        <v>294</v>
      </c>
    </row>
    <row r="43" spans="1:15">
      <c r="A43" s="235"/>
      <c r="B43" s="244"/>
      <c r="C43" s="247"/>
      <c r="D43" s="247"/>
      <c r="E43" s="247"/>
      <c r="F43" s="251"/>
      <c r="G43" s="251"/>
      <c r="H43" s="251"/>
      <c r="I43" s="253"/>
      <c r="J43" s="244"/>
      <c r="K43" s="9" t="s">
        <v>270</v>
      </c>
      <c r="L43" s="9" t="s">
        <v>358</v>
      </c>
      <c r="M43" s="10" t="s">
        <v>267</v>
      </c>
      <c r="N43" s="13" t="s">
        <v>345</v>
      </c>
      <c r="O43" s="10" t="s">
        <v>273</v>
      </c>
    </row>
    <row r="44" spans="1:15">
      <c r="A44" s="235"/>
      <c r="B44" s="244"/>
      <c r="C44" s="247"/>
      <c r="D44" s="247"/>
      <c r="E44" s="247"/>
      <c r="F44" s="251"/>
      <c r="G44" s="251"/>
      <c r="H44" s="251"/>
      <c r="I44" s="253"/>
      <c r="J44" s="244"/>
      <c r="K44" s="9" t="s">
        <v>274</v>
      </c>
      <c r="L44" s="9" t="s">
        <v>359</v>
      </c>
      <c r="M44" s="10" t="s">
        <v>267</v>
      </c>
      <c r="N44" s="13" t="s">
        <v>347</v>
      </c>
      <c r="O44" s="10" t="s">
        <v>273</v>
      </c>
    </row>
    <row r="45" spans="1:15">
      <c r="A45" s="235"/>
      <c r="B45" s="244"/>
      <c r="C45" s="247"/>
      <c r="D45" s="247"/>
      <c r="E45" s="247"/>
      <c r="F45" s="251"/>
      <c r="G45" s="251"/>
      <c r="H45" s="251"/>
      <c r="I45" s="253"/>
      <c r="J45" s="10" t="s">
        <v>276</v>
      </c>
      <c r="K45" s="9" t="s">
        <v>277</v>
      </c>
      <c r="L45" s="9" t="s">
        <v>360</v>
      </c>
      <c r="M45" s="10" t="s">
        <v>298</v>
      </c>
      <c r="N45" s="13" t="s">
        <v>299</v>
      </c>
      <c r="O45" s="10" t="s">
        <v>273</v>
      </c>
    </row>
    <row r="46" spans="1:15">
      <c r="A46" s="235"/>
      <c r="B46" s="244"/>
      <c r="C46" s="247"/>
      <c r="D46" s="247"/>
      <c r="E46" s="247"/>
      <c r="F46" s="251"/>
      <c r="G46" s="251"/>
      <c r="H46" s="251"/>
      <c r="I46" s="253"/>
      <c r="J46" s="10" t="s">
        <v>279</v>
      </c>
      <c r="K46" s="9" t="s">
        <v>280</v>
      </c>
      <c r="L46" s="9" t="s">
        <v>361</v>
      </c>
      <c r="M46" s="10" t="s">
        <v>298</v>
      </c>
      <c r="N46" s="13" t="s">
        <v>299</v>
      </c>
      <c r="O46" s="10" t="s">
        <v>273</v>
      </c>
    </row>
    <row r="47" spans="1:15">
      <c r="A47" s="235"/>
      <c r="B47" s="244"/>
      <c r="C47" s="247"/>
      <c r="D47" s="247"/>
      <c r="E47" s="247"/>
      <c r="F47" s="251"/>
      <c r="G47" s="251"/>
      <c r="H47" s="251"/>
      <c r="I47" s="253"/>
      <c r="J47" s="10" t="s">
        <v>284</v>
      </c>
      <c r="K47" s="9" t="s">
        <v>285</v>
      </c>
      <c r="L47" s="9" t="s">
        <v>324</v>
      </c>
      <c r="M47" s="10" t="s">
        <v>267</v>
      </c>
      <c r="N47" s="13" t="s">
        <v>362</v>
      </c>
      <c r="O47" s="10" t="s">
        <v>302</v>
      </c>
    </row>
    <row r="48" spans="1:15">
      <c r="A48" s="235"/>
      <c r="B48" s="243" t="s">
        <v>363</v>
      </c>
      <c r="C48" s="247" t="s">
        <v>261</v>
      </c>
      <c r="D48" s="247"/>
      <c r="E48" s="247"/>
      <c r="F48" s="251" t="s">
        <v>364</v>
      </c>
      <c r="G48" s="251" t="s">
        <v>364</v>
      </c>
      <c r="H48" s="251"/>
      <c r="I48" s="243" t="s">
        <v>365</v>
      </c>
      <c r="J48" s="244" t="s">
        <v>264</v>
      </c>
      <c r="K48" s="9" t="s">
        <v>265</v>
      </c>
      <c r="L48" s="9" t="s">
        <v>366</v>
      </c>
      <c r="M48" s="10" t="s">
        <v>267</v>
      </c>
      <c r="N48" s="13" t="s">
        <v>367</v>
      </c>
      <c r="O48" s="10" t="s">
        <v>294</v>
      </c>
    </row>
    <row r="49" spans="1:15">
      <c r="A49" s="235"/>
      <c r="B49" s="244"/>
      <c r="C49" s="247"/>
      <c r="D49" s="247"/>
      <c r="E49" s="247"/>
      <c r="F49" s="251"/>
      <c r="G49" s="251"/>
      <c r="H49" s="251"/>
      <c r="I49" s="253"/>
      <c r="J49" s="244"/>
      <c r="K49" s="9" t="s">
        <v>270</v>
      </c>
      <c r="L49" s="9" t="s">
        <v>368</v>
      </c>
      <c r="M49" s="10" t="s">
        <v>267</v>
      </c>
      <c r="N49" s="13" t="s">
        <v>345</v>
      </c>
      <c r="O49" s="10" t="s">
        <v>273</v>
      </c>
    </row>
    <row r="50" spans="1:15">
      <c r="A50" s="235"/>
      <c r="B50" s="244"/>
      <c r="C50" s="247"/>
      <c r="D50" s="247"/>
      <c r="E50" s="247"/>
      <c r="F50" s="251"/>
      <c r="G50" s="251"/>
      <c r="H50" s="251"/>
      <c r="I50" s="253"/>
      <c r="J50" s="244"/>
      <c r="K50" s="9" t="s">
        <v>274</v>
      </c>
      <c r="L50" s="9" t="s">
        <v>369</v>
      </c>
      <c r="M50" s="10" t="s">
        <v>267</v>
      </c>
      <c r="N50" s="13" t="s">
        <v>347</v>
      </c>
      <c r="O50" s="10" t="s">
        <v>273</v>
      </c>
    </row>
    <row r="51" spans="1:15" ht="24">
      <c r="A51" s="235"/>
      <c r="B51" s="244"/>
      <c r="C51" s="247"/>
      <c r="D51" s="247"/>
      <c r="E51" s="247"/>
      <c r="F51" s="251"/>
      <c r="G51" s="251"/>
      <c r="H51" s="251"/>
      <c r="I51" s="253"/>
      <c r="J51" s="10" t="s">
        <v>276</v>
      </c>
      <c r="K51" s="9" t="s">
        <v>277</v>
      </c>
      <c r="L51" s="9" t="s">
        <v>370</v>
      </c>
      <c r="M51" s="10" t="s">
        <v>282</v>
      </c>
      <c r="N51" s="13" t="s">
        <v>347</v>
      </c>
      <c r="O51" s="10" t="s">
        <v>273</v>
      </c>
    </row>
    <row r="52" spans="1:15">
      <c r="A52" s="235"/>
      <c r="B52" s="244"/>
      <c r="C52" s="247"/>
      <c r="D52" s="247"/>
      <c r="E52" s="247"/>
      <c r="F52" s="251"/>
      <c r="G52" s="251"/>
      <c r="H52" s="251"/>
      <c r="I52" s="253"/>
      <c r="J52" s="10" t="s">
        <v>279</v>
      </c>
      <c r="K52" s="9" t="s">
        <v>280</v>
      </c>
      <c r="L52" s="9" t="s">
        <v>279</v>
      </c>
      <c r="M52" s="10" t="s">
        <v>267</v>
      </c>
      <c r="N52" s="13" t="s">
        <v>371</v>
      </c>
      <c r="O52" s="10" t="s">
        <v>273</v>
      </c>
    </row>
    <row r="53" spans="1:15">
      <c r="A53" s="235"/>
      <c r="B53" s="244"/>
      <c r="C53" s="247"/>
      <c r="D53" s="247"/>
      <c r="E53" s="247"/>
      <c r="F53" s="251"/>
      <c r="G53" s="251"/>
      <c r="H53" s="251"/>
      <c r="I53" s="253"/>
      <c r="J53" s="10" t="s">
        <v>284</v>
      </c>
      <c r="K53" s="9" t="s">
        <v>285</v>
      </c>
      <c r="L53" s="9" t="s">
        <v>300</v>
      </c>
      <c r="M53" s="10" t="s">
        <v>267</v>
      </c>
      <c r="N53" s="13" t="s">
        <v>372</v>
      </c>
      <c r="O53" s="10" t="s">
        <v>288</v>
      </c>
    </row>
    <row r="54" spans="1:15">
      <c r="A54" s="235"/>
      <c r="B54" s="243" t="s">
        <v>373</v>
      </c>
      <c r="C54" s="247" t="s">
        <v>261</v>
      </c>
      <c r="D54" s="247"/>
      <c r="E54" s="247"/>
      <c r="F54" s="251" t="s">
        <v>374</v>
      </c>
      <c r="G54" s="251" t="s">
        <v>374</v>
      </c>
      <c r="H54" s="251"/>
      <c r="I54" s="243" t="s">
        <v>375</v>
      </c>
      <c r="J54" s="244" t="s">
        <v>264</v>
      </c>
      <c r="K54" s="9" t="s">
        <v>265</v>
      </c>
      <c r="L54" s="9" t="s">
        <v>376</v>
      </c>
      <c r="M54" s="10" t="s">
        <v>282</v>
      </c>
      <c r="N54" s="13" t="s">
        <v>377</v>
      </c>
      <c r="O54" s="10" t="s">
        <v>294</v>
      </c>
    </row>
    <row r="55" spans="1:15">
      <c r="A55" s="235"/>
      <c r="B55" s="244"/>
      <c r="C55" s="247"/>
      <c r="D55" s="247"/>
      <c r="E55" s="247"/>
      <c r="F55" s="251"/>
      <c r="G55" s="251"/>
      <c r="H55" s="251"/>
      <c r="I55" s="253"/>
      <c r="J55" s="244"/>
      <c r="K55" s="9" t="s">
        <v>270</v>
      </c>
      <c r="L55" s="9" t="s">
        <v>378</v>
      </c>
      <c r="M55" s="10" t="s">
        <v>267</v>
      </c>
      <c r="N55" s="13" t="s">
        <v>272</v>
      </c>
      <c r="O55" s="10" t="s">
        <v>273</v>
      </c>
    </row>
    <row r="56" spans="1:15">
      <c r="A56" s="235"/>
      <c r="B56" s="244"/>
      <c r="C56" s="247"/>
      <c r="D56" s="247"/>
      <c r="E56" s="247"/>
      <c r="F56" s="251"/>
      <c r="G56" s="251"/>
      <c r="H56" s="251"/>
      <c r="I56" s="253"/>
      <c r="J56" s="244"/>
      <c r="K56" s="9" t="s">
        <v>274</v>
      </c>
      <c r="L56" s="9" t="s">
        <v>379</v>
      </c>
      <c r="M56" s="10" t="s">
        <v>267</v>
      </c>
      <c r="N56" s="13" t="s">
        <v>272</v>
      </c>
      <c r="O56" s="10" t="s">
        <v>273</v>
      </c>
    </row>
    <row r="57" spans="1:15">
      <c r="A57" s="235"/>
      <c r="B57" s="244"/>
      <c r="C57" s="247"/>
      <c r="D57" s="247"/>
      <c r="E57" s="247"/>
      <c r="F57" s="251"/>
      <c r="G57" s="251"/>
      <c r="H57" s="251"/>
      <c r="I57" s="253"/>
      <c r="J57" s="10" t="s">
        <v>276</v>
      </c>
      <c r="K57" s="9" t="s">
        <v>277</v>
      </c>
      <c r="L57" s="9" t="s">
        <v>380</v>
      </c>
      <c r="M57" s="10" t="s">
        <v>267</v>
      </c>
      <c r="N57" s="13" t="s">
        <v>272</v>
      </c>
      <c r="O57" s="10" t="s">
        <v>273</v>
      </c>
    </row>
    <row r="58" spans="1:15">
      <c r="A58" s="235"/>
      <c r="B58" s="244"/>
      <c r="C58" s="247"/>
      <c r="D58" s="247"/>
      <c r="E58" s="247"/>
      <c r="F58" s="251"/>
      <c r="G58" s="251"/>
      <c r="H58" s="251"/>
      <c r="I58" s="253"/>
      <c r="J58" s="10" t="s">
        <v>279</v>
      </c>
      <c r="K58" s="9" t="s">
        <v>280</v>
      </c>
      <c r="L58" s="9" t="s">
        <v>279</v>
      </c>
      <c r="M58" s="10" t="s">
        <v>267</v>
      </c>
      <c r="N58" s="13" t="s">
        <v>299</v>
      </c>
      <c r="O58" s="10" t="s">
        <v>273</v>
      </c>
    </row>
    <row r="59" spans="1:15">
      <c r="A59" s="235"/>
      <c r="B59" s="244"/>
      <c r="C59" s="247"/>
      <c r="D59" s="247"/>
      <c r="E59" s="247"/>
      <c r="F59" s="251"/>
      <c r="G59" s="251"/>
      <c r="H59" s="251"/>
      <c r="I59" s="253"/>
      <c r="J59" s="10" t="s">
        <v>284</v>
      </c>
      <c r="K59" s="9" t="s">
        <v>285</v>
      </c>
      <c r="L59" s="9" t="s">
        <v>381</v>
      </c>
      <c r="M59" s="10" t="s">
        <v>267</v>
      </c>
      <c r="N59" s="13" t="s">
        <v>382</v>
      </c>
      <c r="O59" s="10" t="s">
        <v>302</v>
      </c>
    </row>
    <row r="60" spans="1:15">
      <c r="A60" s="235"/>
      <c r="B60" s="243" t="s">
        <v>383</v>
      </c>
      <c r="C60" s="247" t="s">
        <v>261</v>
      </c>
      <c r="D60" s="247"/>
      <c r="E60" s="247"/>
      <c r="F60" s="251" t="s">
        <v>384</v>
      </c>
      <c r="G60" s="251" t="s">
        <v>384</v>
      </c>
      <c r="H60" s="251"/>
      <c r="I60" s="243" t="s">
        <v>385</v>
      </c>
      <c r="J60" s="244" t="s">
        <v>264</v>
      </c>
      <c r="K60" s="9" t="s">
        <v>265</v>
      </c>
      <c r="L60" s="9" t="s">
        <v>386</v>
      </c>
      <c r="M60" s="10" t="s">
        <v>282</v>
      </c>
      <c r="N60" s="13" t="s">
        <v>387</v>
      </c>
      <c r="O60" s="10" t="s">
        <v>294</v>
      </c>
    </row>
    <row r="61" spans="1:15">
      <c r="A61" s="235"/>
      <c r="B61" s="244"/>
      <c r="C61" s="247"/>
      <c r="D61" s="247"/>
      <c r="E61" s="247"/>
      <c r="F61" s="251"/>
      <c r="G61" s="251"/>
      <c r="H61" s="251"/>
      <c r="I61" s="253"/>
      <c r="J61" s="244"/>
      <c r="K61" s="9" t="s">
        <v>270</v>
      </c>
      <c r="L61" s="9" t="s">
        <v>388</v>
      </c>
      <c r="M61" s="10" t="s">
        <v>267</v>
      </c>
      <c r="N61" s="13" t="s">
        <v>272</v>
      </c>
      <c r="O61" s="10" t="s">
        <v>273</v>
      </c>
    </row>
    <row r="62" spans="1:15">
      <c r="A62" s="235"/>
      <c r="B62" s="244"/>
      <c r="C62" s="247"/>
      <c r="D62" s="247"/>
      <c r="E62" s="247"/>
      <c r="F62" s="251"/>
      <c r="G62" s="251"/>
      <c r="H62" s="251"/>
      <c r="I62" s="253"/>
      <c r="J62" s="244"/>
      <c r="K62" s="9" t="s">
        <v>274</v>
      </c>
      <c r="L62" s="9" t="s">
        <v>389</v>
      </c>
      <c r="M62" s="10" t="s">
        <v>267</v>
      </c>
      <c r="N62" s="13" t="s">
        <v>320</v>
      </c>
      <c r="O62" s="10" t="s">
        <v>321</v>
      </c>
    </row>
    <row r="63" spans="1:15">
      <c r="A63" s="235"/>
      <c r="B63" s="244"/>
      <c r="C63" s="247"/>
      <c r="D63" s="247"/>
      <c r="E63" s="247"/>
      <c r="F63" s="251"/>
      <c r="G63" s="251"/>
      <c r="H63" s="251"/>
      <c r="I63" s="253"/>
      <c r="J63" s="10" t="s">
        <v>276</v>
      </c>
      <c r="K63" s="9" t="s">
        <v>277</v>
      </c>
      <c r="L63" s="9" t="s">
        <v>390</v>
      </c>
      <c r="M63" s="10" t="s">
        <v>267</v>
      </c>
      <c r="N63" s="13" t="s">
        <v>272</v>
      </c>
      <c r="O63" s="10" t="s">
        <v>273</v>
      </c>
    </row>
    <row r="64" spans="1:15">
      <c r="A64" s="235"/>
      <c r="B64" s="244"/>
      <c r="C64" s="247"/>
      <c r="D64" s="247"/>
      <c r="E64" s="247"/>
      <c r="F64" s="251"/>
      <c r="G64" s="251"/>
      <c r="H64" s="251"/>
      <c r="I64" s="253"/>
      <c r="J64" s="10" t="s">
        <v>279</v>
      </c>
      <c r="K64" s="9" t="s">
        <v>280</v>
      </c>
      <c r="L64" s="9" t="s">
        <v>391</v>
      </c>
      <c r="M64" s="10" t="s">
        <v>267</v>
      </c>
      <c r="N64" s="13" t="s">
        <v>283</v>
      </c>
      <c r="O64" s="10" t="s">
        <v>273</v>
      </c>
    </row>
    <row r="65" spans="1:15">
      <c r="A65" s="235"/>
      <c r="B65" s="244"/>
      <c r="C65" s="247"/>
      <c r="D65" s="247"/>
      <c r="E65" s="247"/>
      <c r="F65" s="251"/>
      <c r="G65" s="251"/>
      <c r="H65" s="251"/>
      <c r="I65" s="253"/>
      <c r="J65" s="10" t="s">
        <v>284</v>
      </c>
      <c r="K65" s="9" t="s">
        <v>285</v>
      </c>
      <c r="L65" s="9" t="s">
        <v>392</v>
      </c>
      <c r="M65" s="10" t="s">
        <v>267</v>
      </c>
      <c r="N65" s="13" t="s">
        <v>393</v>
      </c>
      <c r="O65" s="10" t="s">
        <v>302</v>
      </c>
    </row>
    <row r="66" spans="1:15">
      <c r="A66" s="235"/>
      <c r="B66" s="243" t="s">
        <v>394</v>
      </c>
      <c r="C66" s="247" t="s">
        <v>261</v>
      </c>
      <c r="D66" s="247"/>
      <c r="E66" s="247"/>
      <c r="F66" s="251" t="s">
        <v>395</v>
      </c>
      <c r="G66" s="251" t="s">
        <v>395</v>
      </c>
      <c r="H66" s="251"/>
      <c r="I66" s="243" t="s">
        <v>396</v>
      </c>
      <c r="J66" s="244" t="s">
        <v>264</v>
      </c>
      <c r="K66" s="9" t="s">
        <v>265</v>
      </c>
      <c r="L66" s="9" t="s">
        <v>397</v>
      </c>
      <c r="M66" s="10" t="s">
        <v>398</v>
      </c>
      <c r="N66" s="13" t="s">
        <v>399</v>
      </c>
      <c r="O66" s="10" t="s">
        <v>294</v>
      </c>
    </row>
    <row r="67" spans="1:15">
      <c r="A67" s="235"/>
      <c r="B67" s="244"/>
      <c r="C67" s="247"/>
      <c r="D67" s="247"/>
      <c r="E67" s="247"/>
      <c r="F67" s="251"/>
      <c r="G67" s="251"/>
      <c r="H67" s="251"/>
      <c r="I67" s="253"/>
      <c r="J67" s="244"/>
      <c r="K67" s="9" t="s">
        <v>270</v>
      </c>
      <c r="L67" s="9" t="s">
        <v>400</v>
      </c>
      <c r="M67" s="10" t="s">
        <v>267</v>
      </c>
      <c r="N67" s="13" t="s">
        <v>272</v>
      </c>
      <c r="O67" s="10" t="s">
        <v>273</v>
      </c>
    </row>
    <row r="68" spans="1:15">
      <c r="A68" s="235"/>
      <c r="B68" s="244"/>
      <c r="C68" s="247"/>
      <c r="D68" s="247"/>
      <c r="E68" s="247"/>
      <c r="F68" s="251"/>
      <c r="G68" s="251"/>
      <c r="H68" s="251"/>
      <c r="I68" s="253"/>
      <c r="J68" s="244"/>
      <c r="K68" s="9" t="s">
        <v>274</v>
      </c>
      <c r="L68" s="9" t="s">
        <v>401</v>
      </c>
      <c r="M68" s="10" t="s">
        <v>267</v>
      </c>
      <c r="N68" s="13" t="s">
        <v>272</v>
      </c>
      <c r="O68" s="10" t="s">
        <v>273</v>
      </c>
    </row>
    <row r="69" spans="1:15">
      <c r="A69" s="235"/>
      <c r="B69" s="244"/>
      <c r="C69" s="247"/>
      <c r="D69" s="247"/>
      <c r="E69" s="247"/>
      <c r="F69" s="251"/>
      <c r="G69" s="251"/>
      <c r="H69" s="251"/>
      <c r="I69" s="253"/>
      <c r="J69" s="10" t="s">
        <v>276</v>
      </c>
      <c r="K69" s="9" t="s">
        <v>277</v>
      </c>
      <c r="L69" s="9" t="s">
        <v>402</v>
      </c>
      <c r="M69" s="10" t="s">
        <v>403</v>
      </c>
      <c r="N69" s="13" t="s">
        <v>404</v>
      </c>
      <c r="O69" s="10" t="s">
        <v>405</v>
      </c>
    </row>
    <row r="70" spans="1:15">
      <c r="A70" s="235"/>
      <c r="B70" s="244"/>
      <c r="C70" s="247"/>
      <c r="D70" s="247"/>
      <c r="E70" s="247"/>
      <c r="F70" s="251"/>
      <c r="G70" s="251"/>
      <c r="H70" s="251"/>
      <c r="I70" s="253"/>
      <c r="J70" s="10" t="s">
        <v>279</v>
      </c>
      <c r="K70" s="9" t="s">
        <v>280</v>
      </c>
      <c r="L70" s="9" t="s">
        <v>406</v>
      </c>
      <c r="M70" s="10" t="s">
        <v>298</v>
      </c>
      <c r="N70" s="13" t="s">
        <v>299</v>
      </c>
      <c r="O70" s="10" t="s">
        <v>273</v>
      </c>
    </row>
    <row r="71" spans="1:15">
      <c r="A71" s="235"/>
      <c r="B71" s="244"/>
      <c r="C71" s="247"/>
      <c r="D71" s="247"/>
      <c r="E71" s="247"/>
      <c r="F71" s="251"/>
      <c r="G71" s="251"/>
      <c r="H71" s="251"/>
      <c r="I71" s="253"/>
      <c r="J71" s="10" t="s">
        <v>284</v>
      </c>
      <c r="K71" s="9" t="s">
        <v>285</v>
      </c>
      <c r="L71" s="9" t="s">
        <v>407</v>
      </c>
      <c r="M71" s="10" t="s">
        <v>267</v>
      </c>
      <c r="N71" s="13" t="s">
        <v>408</v>
      </c>
      <c r="O71" s="10" t="s">
        <v>302</v>
      </c>
    </row>
    <row r="72" spans="1:15">
      <c r="A72" s="235"/>
      <c r="B72" s="243" t="s">
        <v>409</v>
      </c>
      <c r="C72" s="247" t="s">
        <v>261</v>
      </c>
      <c r="D72" s="247"/>
      <c r="E72" s="247"/>
      <c r="F72" s="251" t="s">
        <v>410</v>
      </c>
      <c r="G72" s="251" t="s">
        <v>410</v>
      </c>
      <c r="H72" s="251"/>
      <c r="I72" s="243" t="s">
        <v>411</v>
      </c>
      <c r="J72" s="244" t="s">
        <v>264</v>
      </c>
      <c r="K72" s="9" t="s">
        <v>265</v>
      </c>
      <c r="L72" s="9" t="s">
        <v>412</v>
      </c>
      <c r="M72" s="10" t="s">
        <v>398</v>
      </c>
      <c r="N72" s="13" t="s">
        <v>413</v>
      </c>
      <c r="O72" s="10" t="s">
        <v>294</v>
      </c>
    </row>
    <row r="73" spans="1:15">
      <c r="A73" s="235"/>
      <c r="B73" s="244"/>
      <c r="C73" s="247"/>
      <c r="D73" s="247"/>
      <c r="E73" s="247"/>
      <c r="F73" s="251"/>
      <c r="G73" s="251"/>
      <c r="H73" s="251"/>
      <c r="I73" s="253"/>
      <c r="J73" s="244"/>
      <c r="K73" s="9" t="s">
        <v>270</v>
      </c>
      <c r="L73" s="9" t="s">
        <v>414</v>
      </c>
      <c r="M73" s="10" t="s">
        <v>267</v>
      </c>
      <c r="N73" s="13" t="s">
        <v>272</v>
      </c>
      <c r="O73" s="10" t="s">
        <v>273</v>
      </c>
    </row>
    <row r="74" spans="1:15">
      <c r="A74" s="235"/>
      <c r="B74" s="244"/>
      <c r="C74" s="247"/>
      <c r="D74" s="247"/>
      <c r="E74" s="247"/>
      <c r="F74" s="251"/>
      <c r="G74" s="251"/>
      <c r="H74" s="251"/>
      <c r="I74" s="253"/>
      <c r="J74" s="244"/>
      <c r="K74" s="9" t="s">
        <v>274</v>
      </c>
      <c r="L74" s="9" t="s">
        <v>415</v>
      </c>
      <c r="M74" s="10" t="s">
        <v>267</v>
      </c>
      <c r="N74" s="13" t="s">
        <v>272</v>
      </c>
      <c r="O74" s="10" t="s">
        <v>273</v>
      </c>
    </row>
    <row r="75" spans="1:15">
      <c r="A75" s="235"/>
      <c r="B75" s="244"/>
      <c r="C75" s="247"/>
      <c r="D75" s="247"/>
      <c r="E75" s="247"/>
      <c r="F75" s="251"/>
      <c r="G75" s="251"/>
      <c r="H75" s="251"/>
      <c r="I75" s="253"/>
      <c r="J75" s="10" t="s">
        <v>276</v>
      </c>
      <c r="K75" s="9" t="s">
        <v>277</v>
      </c>
      <c r="L75" s="9" t="s">
        <v>416</v>
      </c>
      <c r="M75" s="10" t="s">
        <v>267</v>
      </c>
      <c r="N75" s="13" t="s">
        <v>272</v>
      </c>
      <c r="O75" s="10" t="s">
        <v>273</v>
      </c>
    </row>
    <row r="76" spans="1:15">
      <c r="A76" s="235"/>
      <c r="B76" s="244"/>
      <c r="C76" s="247"/>
      <c r="D76" s="247"/>
      <c r="E76" s="247"/>
      <c r="F76" s="251"/>
      <c r="G76" s="251"/>
      <c r="H76" s="251"/>
      <c r="I76" s="253"/>
      <c r="J76" s="10" t="s">
        <v>279</v>
      </c>
      <c r="K76" s="9" t="s">
        <v>280</v>
      </c>
      <c r="L76" s="9" t="s">
        <v>417</v>
      </c>
      <c r="M76" s="10" t="s">
        <v>298</v>
      </c>
      <c r="N76" s="13" t="s">
        <v>299</v>
      </c>
      <c r="O76" s="10" t="s">
        <v>273</v>
      </c>
    </row>
    <row r="77" spans="1:15">
      <c r="A77" s="235"/>
      <c r="B77" s="243" t="s">
        <v>418</v>
      </c>
      <c r="C77" s="247" t="s">
        <v>261</v>
      </c>
      <c r="D77" s="247"/>
      <c r="E77" s="247"/>
      <c r="F77" s="251" t="s">
        <v>419</v>
      </c>
      <c r="G77" s="251" t="s">
        <v>419</v>
      </c>
      <c r="H77" s="251"/>
      <c r="I77" s="243" t="s">
        <v>420</v>
      </c>
      <c r="J77" s="244" t="s">
        <v>264</v>
      </c>
      <c r="K77" s="9" t="s">
        <v>265</v>
      </c>
      <c r="L77" s="9" t="s">
        <v>421</v>
      </c>
      <c r="M77" s="10" t="s">
        <v>267</v>
      </c>
      <c r="N77" s="13" t="s">
        <v>422</v>
      </c>
      <c r="O77" s="10" t="s">
        <v>294</v>
      </c>
    </row>
    <row r="78" spans="1:15">
      <c r="A78" s="235"/>
      <c r="B78" s="244"/>
      <c r="C78" s="247"/>
      <c r="D78" s="247"/>
      <c r="E78" s="247"/>
      <c r="F78" s="251"/>
      <c r="G78" s="251"/>
      <c r="H78" s="251"/>
      <c r="I78" s="253"/>
      <c r="J78" s="244"/>
      <c r="K78" s="9" t="s">
        <v>270</v>
      </c>
      <c r="L78" s="9" t="s">
        <v>423</v>
      </c>
      <c r="M78" s="10" t="s">
        <v>267</v>
      </c>
      <c r="N78" s="13" t="s">
        <v>272</v>
      </c>
      <c r="O78" s="10" t="s">
        <v>273</v>
      </c>
    </row>
    <row r="79" spans="1:15">
      <c r="A79" s="235"/>
      <c r="B79" s="244"/>
      <c r="C79" s="247"/>
      <c r="D79" s="247"/>
      <c r="E79" s="247"/>
      <c r="F79" s="251"/>
      <c r="G79" s="251"/>
      <c r="H79" s="251"/>
      <c r="I79" s="253"/>
      <c r="J79" s="244"/>
      <c r="K79" s="9" t="s">
        <v>274</v>
      </c>
      <c r="L79" s="9" t="s">
        <v>424</v>
      </c>
      <c r="M79" s="10" t="s">
        <v>267</v>
      </c>
      <c r="N79" s="13" t="s">
        <v>272</v>
      </c>
      <c r="O79" s="10" t="s">
        <v>273</v>
      </c>
    </row>
    <row r="80" spans="1:15">
      <c r="A80" s="235"/>
      <c r="B80" s="244"/>
      <c r="C80" s="247"/>
      <c r="D80" s="247"/>
      <c r="E80" s="247"/>
      <c r="F80" s="251"/>
      <c r="G80" s="251"/>
      <c r="H80" s="251"/>
      <c r="I80" s="253"/>
      <c r="J80" s="10" t="s">
        <v>276</v>
      </c>
      <c r="K80" s="9" t="s">
        <v>277</v>
      </c>
      <c r="L80" s="9" t="s">
        <v>425</v>
      </c>
      <c r="M80" s="10" t="s">
        <v>282</v>
      </c>
      <c r="N80" s="13" t="s">
        <v>426</v>
      </c>
      <c r="O80" s="10" t="s">
        <v>273</v>
      </c>
    </row>
    <row r="81" spans="1:15">
      <c r="A81" s="235"/>
      <c r="B81" s="244"/>
      <c r="C81" s="247"/>
      <c r="D81" s="247"/>
      <c r="E81" s="247"/>
      <c r="F81" s="251"/>
      <c r="G81" s="251"/>
      <c r="H81" s="251"/>
      <c r="I81" s="253"/>
      <c r="J81" s="10" t="s">
        <v>279</v>
      </c>
      <c r="K81" s="9" t="s">
        <v>280</v>
      </c>
      <c r="L81" s="9" t="s">
        <v>427</v>
      </c>
      <c r="M81" s="10" t="s">
        <v>267</v>
      </c>
      <c r="N81" s="13" t="s">
        <v>299</v>
      </c>
      <c r="O81" s="10" t="s">
        <v>273</v>
      </c>
    </row>
    <row r="82" spans="1:15">
      <c r="A82" s="235"/>
      <c r="B82" s="244"/>
      <c r="C82" s="247"/>
      <c r="D82" s="247"/>
      <c r="E82" s="247"/>
      <c r="F82" s="251"/>
      <c r="G82" s="251"/>
      <c r="H82" s="251"/>
      <c r="I82" s="253"/>
      <c r="J82" s="10" t="s">
        <v>284</v>
      </c>
      <c r="K82" s="9" t="s">
        <v>285</v>
      </c>
      <c r="L82" s="9" t="s">
        <v>428</v>
      </c>
      <c r="M82" s="10" t="s">
        <v>267</v>
      </c>
      <c r="N82" s="13" t="s">
        <v>429</v>
      </c>
      <c r="O82" s="10" t="s">
        <v>430</v>
      </c>
    </row>
    <row r="83" spans="1:15">
      <c r="A83" s="235"/>
      <c r="B83" s="243" t="s">
        <v>431</v>
      </c>
      <c r="C83" s="247" t="s">
        <v>261</v>
      </c>
      <c r="D83" s="247"/>
      <c r="E83" s="247"/>
      <c r="F83" s="251" t="s">
        <v>432</v>
      </c>
      <c r="G83" s="251" t="s">
        <v>432</v>
      </c>
      <c r="H83" s="251"/>
      <c r="I83" s="243" t="s">
        <v>420</v>
      </c>
      <c r="J83" s="244" t="s">
        <v>264</v>
      </c>
      <c r="K83" s="9" t="s">
        <v>265</v>
      </c>
      <c r="L83" s="9" t="s">
        <v>421</v>
      </c>
      <c r="M83" s="10" t="s">
        <v>267</v>
      </c>
      <c r="N83" s="13" t="s">
        <v>433</v>
      </c>
      <c r="O83" s="10" t="s">
        <v>294</v>
      </c>
    </row>
    <row r="84" spans="1:15">
      <c r="A84" s="235"/>
      <c r="B84" s="244"/>
      <c r="C84" s="247"/>
      <c r="D84" s="247"/>
      <c r="E84" s="247"/>
      <c r="F84" s="251"/>
      <c r="G84" s="251"/>
      <c r="H84" s="251"/>
      <c r="I84" s="253"/>
      <c r="J84" s="244"/>
      <c r="K84" s="9" t="s">
        <v>270</v>
      </c>
      <c r="L84" s="9" t="s">
        <v>423</v>
      </c>
      <c r="M84" s="10" t="s">
        <v>267</v>
      </c>
      <c r="N84" s="13" t="s">
        <v>272</v>
      </c>
      <c r="O84" s="10" t="s">
        <v>273</v>
      </c>
    </row>
    <row r="85" spans="1:15">
      <c r="A85" s="235"/>
      <c r="B85" s="244"/>
      <c r="C85" s="247"/>
      <c r="D85" s="247"/>
      <c r="E85" s="247"/>
      <c r="F85" s="251"/>
      <c r="G85" s="251"/>
      <c r="H85" s="251"/>
      <c r="I85" s="253"/>
      <c r="J85" s="244"/>
      <c r="K85" s="9" t="s">
        <v>274</v>
      </c>
      <c r="L85" s="9" t="s">
        <v>424</v>
      </c>
      <c r="M85" s="10" t="s">
        <v>267</v>
      </c>
      <c r="N85" s="13" t="s">
        <v>272</v>
      </c>
      <c r="O85" s="10" t="s">
        <v>273</v>
      </c>
    </row>
    <row r="86" spans="1:15">
      <c r="A86" s="235"/>
      <c r="B86" s="244"/>
      <c r="C86" s="247"/>
      <c r="D86" s="247"/>
      <c r="E86" s="247"/>
      <c r="F86" s="251"/>
      <c r="G86" s="251"/>
      <c r="H86" s="251"/>
      <c r="I86" s="253"/>
      <c r="J86" s="10" t="s">
        <v>276</v>
      </c>
      <c r="K86" s="9" t="s">
        <v>277</v>
      </c>
      <c r="L86" s="9" t="s">
        <v>425</v>
      </c>
      <c r="M86" s="10" t="s">
        <v>282</v>
      </c>
      <c r="N86" s="13" t="s">
        <v>426</v>
      </c>
      <c r="O86" s="10" t="s">
        <v>273</v>
      </c>
    </row>
    <row r="87" spans="1:15">
      <c r="A87" s="235"/>
      <c r="B87" s="244"/>
      <c r="C87" s="247"/>
      <c r="D87" s="247"/>
      <c r="E87" s="247"/>
      <c r="F87" s="251"/>
      <c r="G87" s="251"/>
      <c r="H87" s="251"/>
      <c r="I87" s="253"/>
      <c r="J87" s="10" t="s">
        <v>279</v>
      </c>
      <c r="K87" s="9" t="s">
        <v>280</v>
      </c>
      <c r="L87" s="9" t="s">
        <v>427</v>
      </c>
      <c r="M87" s="10" t="s">
        <v>267</v>
      </c>
      <c r="N87" s="13" t="s">
        <v>299</v>
      </c>
      <c r="O87" s="10" t="s">
        <v>273</v>
      </c>
    </row>
    <row r="88" spans="1:15">
      <c r="A88" s="235"/>
      <c r="B88" s="244"/>
      <c r="C88" s="247"/>
      <c r="D88" s="247"/>
      <c r="E88" s="247"/>
      <c r="F88" s="251"/>
      <c r="G88" s="251"/>
      <c r="H88" s="251"/>
      <c r="I88" s="253"/>
      <c r="J88" s="10" t="s">
        <v>284</v>
      </c>
      <c r="K88" s="9" t="s">
        <v>285</v>
      </c>
      <c r="L88" s="9" t="s">
        <v>428</v>
      </c>
      <c r="M88" s="10" t="s">
        <v>267</v>
      </c>
      <c r="N88" s="13" t="s">
        <v>434</v>
      </c>
      <c r="O88" s="10" t="s">
        <v>302</v>
      </c>
    </row>
    <row r="89" spans="1:15">
      <c r="A89" s="235"/>
      <c r="B89" s="243" t="s">
        <v>435</v>
      </c>
      <c r="C89" s="247" t="s">
        <v>261</v>
      </c>
      <c r="D89" s="247"/>
      <c r="E89" s="247"/>
      <c r="F89" s="251" t="s">
        <v>436</v>
      </c>
      <c r="G89" s="251" t="s">
        <v>436</v>
      </c>
      <c r="H89" s="251"/>
      <c r="I89" s="243" t="s">
        <v>437</v>
      </c>
      <c r="J89" s="244" t="s">
        <v>264</v>
      </c>
      <c r="K89" s="9" t="s">
        <v>265</v>
      </c>
      <c r="L89" s="9" t="s">
        <v>421</v>
      </c>
      <c r="M89" s="10" t="s">
        <v>267</v>
      </c>
      <c r="N89" s="13" t="s">
        <v>293</v>
      </c>
      <c r="O89" s="10" t="s">
        <v>294</v>
      </c>
    </row>
    <row r="90" spans="1:15">
      <c r="A90" s="235"/>
      <c r="B90" s="244"/>
      <c r="C90" s="247"/>
      <c r="D90" s="247"/>
      <c r="E90" s="247"/>
      <c r="F90" s="251"/>
      <c r="G90" s="251"/>
      <c r="H90" s="251"/>
      <c r="I90" s="253"/>
      <c r="J90" s="244"/>
      <c r="K90" s="9" t="s">
        <v>270</v>
      </c>
      <c r="L90" s="9" t="s">
        <v>423</v>
      </c>
      <c r="M90" s="10" t="s">
        <v>267</v>
      </c>
      <c r="N90" s="13" t="s">
        <v>272</v>
      </c>
      <c r="O90" s="10" t="s">
        <v>273</v>
      </c>
    </row>
    <row r="91" spans="1:15">
      <c r="A91" s="235"/>
      <c r="B91" s="244"/>
      <c r="C91" s="247"/>
      <c r="D91" s="247"/>
      <c r="E91" s="247"/>
      <c r="F91" s="251"/>
      <c r="G91" s="251"/>
      <c r="H91" s="251"/>
      <c r="I91" s="253"/>
      <c r="J91" s="244"/>
      <c r="K91" s="9" t="s">
        <v>274</v>
      </c>
      <c r="L91" s="9" t="s">
        <v>424</v>
      </c>
      <c r="M91" s="10" t="s">
        <v>267</v>
      </c>
      <c r="N91" s="13" t="s">
        <v>272</v>
      </c>
      <c r="O91" s="10" t="s">
        <v>273</v>
      </c>
    </row>
    <row r="92" spans="1:15">
      <c r="A92" s="235"/>
      <c r="B92" s="244"/>
      <c r="C92" s="247"/>
      <c r="D92" s="247"/>
      <c r="E92" s="247"/>
      <c r="F92" s="251"/>
      <c r="G92" s="251"/>
      <c r="H92" s="251"/>
      <c r="I92" s="253"/>
      <c r="J92" s="10" t="s">
        <v>276</v>
      </c>
      <c r="K92" s="9" t="s">
        <v>277</v>
      </c>
      <c r="L92" s="9" t="s">
        <v>425</v>
      </c>
      <c r="M92" s="10" t="s">
        <v>282</v>
      </c>
      <c r="N92" s="13" t="s">
        <v>426</v>
      </c>
      <c r="O92" s="10" t="s">
        <v>273</v>
      </c>
    </row>
    <row r="93" spans="1:15">
      <c r="A93" s="235"/>
      <c r="B93" s="244"/>
      <c r="C93" s="247"/>
      <c r="D93" s="247"/>
      <c r="E93" s="247"/>
      <c r="F93" s="251"/>
      <c r="G93" s="251"/>
      <c r="H93" s="251"/>
      <c r="I93" s="253"/>
      <c r="J93" s="10" t="s">
        <v>279</v>
      </c>
      <c r="K93" s="9" t="s">
        <v>280</v>
      </c>
      <c r="L93" s="9" t="s">
        <v>427</v>
      </c>
      <c r="M93" s="10" t="s">
        <v>267</v>
      </c>
      <c r="N93" s="13" t="s">
        <v>299</v>
      </c>
      <c r="O93" s="10" t="s">
        <v>273</v>
      </c>
    </row>
    <row r="94" spans="1:15">
      <c r="A94" s="235"/>
      <c r="B94" s="244"/>
      <c r="C94" s="247"/>
      <c r="D94" s="247"/>
      <c r="E94" s="247"/>
      <c r="F94" s="251"/>
      <c r="G94" s="251"/>
      <c r="H94" s="251"/>
      <c r="I94" s="253"/>
      <c r="J94" s="10" t="s">
        <v>284</v>
      </c>
      <c r="K94" s="9" t="s">
        <v>285</v>
      </c>
      <c r="L94" s="9" t="s">
        <v>428</v>
      </c>
      <c r="M94" s="10" t="s">
        <v>267</v>
      </c>
      <c r="N94" s="13" t="s">
        <v>438</v>
      </c>
      <c r="O94" s="10" t="s">
        <v>439</v>
      </c>
    </row>
    <row r="95" spans="1:15">
      <c r="A95" s="235"/>
      <c r="B95" s="243" t="s">
        <v>440</v>
      </c>
      <c r="C95" s="247" t="s">
        <v>261</v>
      </c>
      <c r="D95" s="247"/>
      <c r="E95" s="247"/>
      <c r="F95" s="251" t="s">
        <v>441</v>
      </c>
      <c r="G95" s="251" t="s">
        <v>441</v>
      </c>
      <c r="H95" s="251"/>
      <c r="I95" s="243" t="s">
        <v>437</v>
      </c>
      <c r="J95" s="244" t="s">
        <v>264</v>
      </c>
      <c r="K95" s="9" t="s">
        <v>265</v>
      </c>
      <c r="L95" s="9" t="s">
        <v>421</v>
      </c>
      <c r="M95" s="10" t="s">
        <v>267</v>
      </c>
      <c r="N95" s="13" t="s">
        <v>442</v>
      </c>
      <c r="O95" s="10" t="s">
        <v>294</v>
      </c>
    </row>
    <row r="96" spans="1:15">
      <c r="A96" s="235"/>
      <c r="B96" s="244"/>
      <c r="C96" s="247"/>
      <c r="D96" s="247"/>
      <c r="E96" s="247"/>
      <c r="F96" s="251"/>
      <c r="G96" s="251"/>
      <c r="H96" s="251"/>
      <c r="I96" s="253"/>
      <c r="J96" s="244"/>
      <c r="K96" s="9" t="s">
        <v>270</v>
      </c>
      <c r="L96" s="9" t="s">
        <v>423</v>
      </c>
      <c r="M96" s="10" t="s">
        <v>267</v>
      </c>
      <c r="N96" s="13" t="s">
        <v>272</v>
      </c>
      <c r="O96" s="10" t="s">
        <v>273</v>
      </c>
    </row>
    <row r="97" spans="1:15">
      <c r="A97" s="235"/>
      <c r="B97" s="244"/>
      <c r="C97" s="247"/>
      <c r="D97" s="247"/>
      <c r="E97" s="247"/>
      <c r="F97" s="251"/>
      <c r="G97" s="251"/>
      <c r="H97" s="251"/>
      <c r="I97" s="253"/>
      <c r="J97" s="244"/>
      <c r="K97" s="9" t="s">
        <v>274</v>
      </c>
      <c r="L97" s="9" t="s">
        <v>424</v>
      </c>
      <c r="M97" s="10" t="s">
        <v>267</v>
      </c>
      <c r="N97" s="13" t="s">
        <v>272</v>
      </c>
      <c r="O97" s="10" t="s">
        <v>273</v>
      </c>
    </row>
    <row r="98" spans="1:15">
      <c r="A98" s="235"/>
      <c r="B98" s="244"/>
      <c r="C98" s="247"/>
      <c r="D98" s="247"/>
      <c r="E98" s="247"/>
      <c r="F98" s="251"/>
      <c r="G98" s="251"/>
      <c r="H98" s="251"/>
      <c r="I98" s="253"/>
      <c r="J98" s="10" t="s">
        <v>276</v>
      </c>
      <c r="K98" s="9" t="s">
        <v>277</v>
      </c>
      <c r="L98" s="9" t="s">
        <v>425</v>
      </c>
      <c r="M98" s="10" t="s">
        <v>282</v>
      </c>
      <c r="N98" s="13" t="s">
        <v>426</v>
      </c>
      <c r="O98" s="10" t="s">
        <v>273</v>
      </c>
    </row>
    <row r="99" spans="1:15">
      <c r="A99" s="235"/>
      <c r="B99" s="244"/>
      <c r="C99" s="247"/>
      <c r="D99" s="247"/>
      <c r="E99" s="247"/>
      <c r="F99" s="251"/>
      <c r="G99" s="251"/>
      <c r="H99" s="251"/>
      <c r="I99" s="253"/>
      <c r="J99" s="10" t="s">
        <v>279</v>
      </c>
      <c r="K99" s="9" t="s">
        <v>280</v>
      </c>
      <c r="L99" s="9" t="s">
        <v>427</v>
      </c>
      <c r="M99" s="10" t="s">
        <v>267</v>
      </c>
      <c r="N99" s="13" t="s">
        <v>299</v>
      </c>
      <c r="O99" s="10" t="s">
        <v>273</v>
      </c>
    </row>
    <row r="100" spans="1:15">
      <c r="A100" s="235"/>
      <c r="B100" s="244"/>
      <c r="C100" s="247"/>
      <c r="D100" s="247"/>
      <c r="E100" s="247"/>
      <c r="F100" s="251"/>
      <c r="G100" s="251"/>
      <c r="H100" s="251"/>
      <c r="I100" s="253"/>
      <c r="J100" s="10" t="s">
        <v>284</v>
      </c>
      <c r="K100" s="9" t="s">
        <v>285</v>
      </c>
      <c r="L100" s="9" t="s">
        <v>428</v>
      </c>
      <c r="M100" s="10" t="s">
        <v>267</v>
      </c>
      <c r="N100" s="13" t="s">
        <v>443</v>
      </c>
      <c r="O100" s="10" t="s">
        <v>430</v>
      </c>
    </row>
    <row r="101" spans="1:15">
      <c r="A101" s="235"/>
      <c r="B101" s="243" t="s">
        <v>444</v>
      </c>
      <c r="C101" s="247" t="s">
        <v>261</v>
      </c>
      <c r="D101" s="247"/>
      <c r="E101" s="247"/>
      <c r="F101" s="251" t="s">
        <v>445</v>
      </c>
      <c r="G101" s="251" t="s">
        <v>445</v>
      </c>
      <c r="H101" s="251"/>
      <c r="I101" s="243" t="s">
        <v>420</v>
      </c>
      <c r="J101" s="244" t="s">
        <v>264</v>
      </c>
      <c r="K101" s="9" t="s">
        <v>265</v>
      </c>
      <c r="L101" s="9" t="s">
        <v>421</v>
      </c>
      <c r="M101" s="10" t="s">
        <v>267</v>
      </c>
      <c r="N101" s="13" t="s">
        <v>446</v>
      </c>
      <c r="O101" s="10" t="s">
        <v>294</v>
      </c>
    </row>
    <row r="102" spans="1:15">
      <c r="A102" s="235"/>
      <c r="B102" s="244"/>
      <c r="C102" s="247"/>
      <c r="D102" s="247"/>
      <c r="E102" s="247"/>
      <c r="F102" s="251"/>
      <c r="G102" s="251"/>
      <c r="H102" s="251"/>
      <c r="I102" s="253"/>
      <c r="J102" s="244"/>
      <c r="K102" s="9" t="s">
        <v>270</v>
      </c>
      <c r="L102" s="9" t="s">
        <v>423</v>
      </c>
      <c r="M102" s="10" t="s">
        <v>267</v>
      </c>
      <c r="N102" s="13" t="s">
        <v>272</v>
      </c>
      <c r="O102" s="10" t="s">
        <v>273</v>
      </c>
    </row>
    <row r="103" spans="1:15">
      <c r="A103" s="235"/>
      <c r="B103" s="244"/>
      <c r="C103" s="247"/>
      <c r="D103" s="247"/>
      <c r="E103" s="247"/>
      <c r="F103" s="251"/>
      <c r="G103" s="251"/>
      <c r="H103" s="251"/>
      <c r="I103" s="253"/>
      <c r="J103" s="244"/>
      <c r="K103" s="9" t="s">
        <v>274</v>
      </c>
      <c r="L103" s="9" t="s">
        <v>424</v>
      </c>
      <c r="M103" s="10" t="s">
        <v>267</v>
      </c>
      <c r="N103" s="13" t="s">
        <v>272</v>
      </c>
      <c r="O103" s="10" t="s">
        <v>273</v>
      </c>
    </row>
    <row r="104" spans="1:15">
      <c r="A104" s="235"/>
      <c r="B104" s="244"/>
      <c r="C104" s="247"/>
      <c r="D104" s="247"/>
      <c r="E104" s="247"/>
      <c r="F104" s="251"/>
      <c r="G104" s="251"/>
      <c r="H104" s="251"/>
      <c r="I104" s="253"/>
      <c r="J104" s="10" t="s">
        <v>276</v>
      </c>
      <c r="K104" s="9" t="s">
        <v>277</v>
      </c>
      <c r="L104" s="9" t="s">
        <v>425</v>
      </c>
      <c r="M104" s="10" t="s">
        <v>282</v>
      </c>
      <c r="N104" s="13" t="s">
        <v>426</v>
      </c>
      <c r="O104" s="10" t="s">
        <v>273</v>
      </c>
    </row>
    <row r="105" spans="1:15">
      <c r="A105" s="235"/>
      <c r="B105" s="244"/>
      <c r="C105" s="247"/>
      <c r="D105" s="247"/>
      <c r="E105" s="247"/>
      <c r="F105" s="251"/>
      <c r="G105" s="251"/>
      <c r="H105" s="251"/>
      <c r="I105" s="253"/>
      <c r="J105" s="10" t="s">
        <v>279</v>
      </c>
      <c r="K105" s="9" t="s">
        <v>280</v>
      </c>
      <c r="L105" s="9" t="s">
        <v>427</v>
      </c>
      <c r="M105" s="10" t="s">
        <v>267</v>
      </c>
      <c r="N105" s="13" t="s">
        <v>299</v>
      </c>
      <c r="O105" s="10" t="s">
        <v>273</v>
      </c>
    </row>
    <row r="106" spans="1:15">
      <c r="A106" s="235"/>
      <c r="B106" s="244"/>
      <c r="C106" s="247"/>
      <c r="D106" s="247"/>
      <c r="E106" s="247"/>
      <c r="F106" s="251"/>
      <c r="G106" s="251"/>
      <c r="H106" s="251"/>
      <c r="I106" s="253"/>
      <c r="J106" s="10" t="s">
        <v>284</v>
      </c>
      <c r="K106" s="9" t="s">
        <v>285</v>
      </c>
      <c r="L106" s="9" t="s">
        <v>428</v>
      </c>
      <c r="M106" s="10" t="s">
        <v>267</v>
      </c>
      <c r="N106" s="13" t="s">
        <v>447</v>
      </c>
      <c r="O106" s="10" t="s">
        <v>302</v>
      </c>
    </row>
    <row r="107" spans="1:15">
      <c r="A107" s="235"/>
      <c r="B107" s="243" t="s">
        <v>448</v>
      </c>
      <c r="C107" s="247" t="s">
        <v>261</v>
      </c>
      <c r="D107" s="247"/>
      <c r="E107" s="247"/>
      <c r="F107" s="251" t="s">
        <v>449</v>
      </c>
      <c r="G107" s="251" t="s">
        <v>449</v>
      </c>
      <c r="H107" s="251"/>
      <c r="I107" s="243" t="s">
        <v>396</v>
      </c>
      <c r="J107" s="244" t="s">
        <v>264</v>
      </c>
      <c r="K107" s="9" t="s">
        <v>265</v>
      </c>
      <c r="L107" s="9" t="s">
        <v>397</v>
      </c>
      <c r="M107" s="10" t="s">
        <v>298</v>
      </c>
      <c r="N107" s="13" t="s">
        <v>399</v>
      </c>
      <c r="O107" s="10" t="s">
        <v>294</v>
      </c>
    </row>
    <row r="108" spans="1:15">
      <c r="A108" s="235"/>
      <c r="B108" s="244"/>
      <c r="C108" s="247"/>
      <c r="D108" s="247"/>
      <c r="E108" s="247"/>
      <c r="F108" s="251"/>
      <c r="G108" s="251"/>
      <c r="H108" s="251"/>
      <c r="I108" s="253"/>
      <c r="J108" s="244"/>
      <c r="K108" s="9" t="s">
        <v>270</v>
      </c>
      <c r="L108" s="9" t="s">
        <v>400</v>
      </c>
      <c r="M108" s="10" t="s">
        <v>267</v>
      </c>
      <c r="N108" s="13" t="s">
        <v>272</v>
      </c>
      <c r="O108" s="10" t="s">
        <v>273</v>
      </c>
    </row>
    <row r="109" spans="1:15">
      <c r="A109" s="235"/>
      <c r="B109" s="244"/>
      <c r="C109" s="247"/>
      <c r="D109" s="247"/>
      <c r="E109" s="247"/>
      <c r="F109" s="251"/>
      <c r="G109" s="251"/>
      <c r="H109" s="251"/>
      <c r="I109" s="253"/>
      <c r="J109" s="244"/>
      <c r="K109" s="9" t="s">
        <v>274</v>
      </c>
      <c r="L109" s="9" t="s">
        <v>401</v>
      </c>
      <c r="M109" s="10" t="s">
        <v>267</v>
      </c>
      <c r="N109" s="13" t="s">
        <v>272</v>
      </c>
      <c r="O109" s="10" t="s">
        <v>273</v>
      </c>
    </row>
    <row r="110" spans="1:15">
      <c r="A110" s="235"/>
      <c r="B110" s="244"/>
      <c r="C110" s="247"/>
      <c r="D110" s="247"/>
      <c r="E110" s="247"/>
      <c r="F110" s="251"/>
      <c r="G110" s="251"/>
      <c r="H110" s="251"/>
      <c r="I110" s="253"/>
      <c r="J110" s="10" t="s">
        <v>276</v>
      </c>
      <c r="K110" s="9" t="s">
        <v>277</v>
      </c>
      <c r="L110" s="9" t="s">
        <v>402</v>
      </c>
      <c r="M110" s="10" t="s">
        <v>403</v>
      </c>
      <c r="N110" s="13" t="s">
        <v>404</v>
      </c>
      <c r="O110" s="10" t="s">
        <v>273</v>
      </c>
    </row>
    <row r="111" spans="1:15">
      <c r="A111" s="235"/>
      <c r="B111" s="244"/>
      <c r="C111" s="247"/>
      <c r="D111" s="247"/>
      <c r="E111" s="247"/>
      <c r="F111" s="251"/>
      <c r="G111" s="251"/>
      <c r="H111" s="251"/>
      <c r="I111" s="253"/>
      <c r="J111" s="10" t="s">
        <v>279</v>
      </c>
      <c r="K111" s="9" t="s">
        <v>280</v>
      </c>
      <c r="L111" s="9" t="s">
        <v>406</v>
      </c>
      <c r="M111" s="10" t="s">
        <v>298</v>
      </c>
      <c r="N111" s="13" t="s">
        <v>299</v>
      </c>
      <c r="O111" s="10" t="s">
        <v>273</v>
      </c>
    </row>
    <row r="112" spans="1:15">
      <c r="A112" s="235"/>
      <c r="B112" s="244"/>
      <c r="C112" s="247"/>
      <c r="D112" s="247"/>
      <c r="E112" s="247"/>
      <c r="F112" s="251"/>
      <c r="G112" s="251"/>
      <c r="H112" s="251"/>
      <c r="I112" s="253"/>
      <c r="J112" s="10" t="s">
        <v>284</v>
      </c>
      <c r="K112" s="9" t="s">
        <v>285</v>
      </c>
      <c r="L112" s="9" t="s">
        <v>407</v>
      </c>
      <c r="M112" s="10" t="s">
        <v>298</v>
      </c>
      <c r="N112" s="13" t="s">
        <v>450</v>
      </c>
      <c r="O112" s="10" t="s">
        <v>302</v>
      </c>
    </row>
    <row r="113" spans="1:15">
      <c r="A113" s="235"/>
      <c r="B113" s="243" t="s">
        <v>451</v>
      </c>
      <c r="C113" s="247" t="s">
        <v>261</v>
      </c>
      <c r="D113" s="247"/>
      <c r="E113" s="247"/>
      <c r="F113" s="251" t="s">
        <v>452</v>
      </c>
      <c r="G113" s="251" t="s">
        <v>452</v>
      </c>
      <c r="H113" s="251"/>
      <c r="I113" s="243" t="s">
        <v>420</v>
      </c>
      <c r="J113" s="244" t="s">
        <v>264</v>
      </c>
      <c r="K113" s="9" t="s">
        <v>265</v>
      </c>
      <c r="L113" s="9" t="s">
        <v>421</v>
      </c>
      <c r="M113" s="10" t="s">
        <v>267</v>
      </c>
      <c r="N113" s="13" t="s">
        <v>453</v>
      </c>
      <c r="O113" s="10" t="s">
        <v>294</v>
      </c>
    </row>
    <row r="114" spans="1:15">
      <c r="A114" s="235"/>
      <c r="B114" s="244"/>
      <c r="C114" s="247"/>
      <c r="D114" s="247"/>
      <c r="E114" s="247"/>
      <c r="F114" s="251"/>
      <c r="G114" s="251"/>
      <c r="H114" s="251"/>
      <c r="I114" s="253"/>
      <c r="J114" s="244"/>
      <c r="K114" s="9" t="s">
        <v>270</v>
      </c>
      <c r="L114" s="9" t="s">
        <v>423</v>
      </c>
      <c r="M114" s="10" t="s">
        <v>267</v>
      </c>
      <c r="N114" s="13" t="s">
        <v>272</v>
      </c>
      <c r="O114" s="10" t="s">
        <v>273</v>
      </c>
    </row>
    <row r="115" spans="1:15">
      <c r="A115" s="235"/>
      <c r="B115" s="244"/>
      <c r="C115" s="247"/>
      <c r="D115" s="247"/>
      <c r="E115" s="247"/>
      <c r="F115" s="251"/>
      <c r="G115" s="251"/>
      <c r="H115" s="251"/>
      <c r="I115" s="253"/>
      <c r="J115" s="244"/>
      <c r="K115" s="9" t="s">
        <v>274</v>
      </c>
      <c r="L115" s="9" t="s">
        <v>424</v>
      </c>
      <c r="M115" s="10" t="s">
        <v>267</v>
      </c>
      <c r="N115" s="13" t="s">
        <v>272</v>
      </c>
      <c r="O115" s="10" t="s">
        <v>273</v>
      </c>
    </row>
    <row r="116" spans="1:15">
      <c r="A116" s="235"/>
      <c r="B116" s="244"/>
      <c r="C116" s="247"/>
      <c r="D116" s="247"/>
      <c r="E116" s="247"/>
      <c r="F116" s="251"/>
      <c r="G116" s="251"/>
      <c r="H116" s="251"/>
      <c r="I116" s="253"/>
      <c r="J116" s="10" t="s">
        <v>276</v>
      </c>
      <c r="K116" s="9" t="s">
        <v>277</v>
      </c>
      <c r="L116" s="9" t="s">
        <v>425</v>
      </c>
      <c r="M116" s="10" t="s">
        <v>282</v>
      </c>
      <c r="N116" s="13" t="s">
        <v>426</v>
      </c>
      <c r="O116" s="10" t="s">
        <v>273</v>
      </c>
    </row>
    <row r="117" spans="1:15">
      <c r="A117" s="235"/>
      <c r="B117" s="244"/>
      <c r="C117" s="247"/>
      <c r="D117" s="247"/>
      <c r="E117" s="247"/>
      <c r="F117" s="251"/>
      <c r="G117" s="251"/>
      <c r="H117" s="251"/>
      <c r="I117" s="253"/>
      <c r="J117" s="10" t="s">
        <v>279</v>
      </c>
      <c r="K117" s="9" t="s">
        <v>280</v>
      </c>
      <c r="L117" s="9" t="s">
        <v>427</v>
      </c>
      <c r="M117" s="10" t="s">
        <v>267</v>
      </c>
      <c r="N117" s="13" t="s">
        <v>299</v>
      </c>
      <c r="O117" s="10" t="s">
        <v>273</v>
      </c>
    </row>
    <row r="118" spans="1:15">
      <c r="A118" s="235"/>
      <c r="B118" s="244"/>
      <c r="C118" s="247"/>
      <c r="D118" s="247"/>
      <c r="E118" s="247"/>
      <c r="F118" s="251"/>
      <c r="G118" s="251"/>
      <c r="H118" s="251"/>
      <c r="I118" s="253"/>
      <c r="J118" s="10" t="s">
        <v>284</v>
      </c>
      <c r="K118" s="9" t="s">
        <v>285</v>
      </c>
      <c r="L118" s="9" t="s">
        <v>428</v>
      </c>
      <c r="M118" s="10" t="s">
        <v>267</v>
      </c>
      <c r="N118" s="13" t="s">
        <v>454</v>
      </c>
      <c r="O118" s="10" t="s">
        <v>455</v>
      </c>
    </row>
    <row r="119" spans="1:15">
      <c r="A119" s="235"/>
      <c r="B119" s="243" t="s">
        <v>456</v>
      </c>
      <c r="C119" s="247" t="s">
        <v>261</v>
      </c>
      <c r="D119" s="247"/>
      <c r="E119" s="247"/>
      <c r="F119" s="251" t="s">
        <v>457</v>
      </c>
      <c r="G119" s="251" t="s">
        <v>457</v>
      </c>
      <c r="H119" s="251"/>
      <c r="I119" s="243" t="s">
        <v>420</v>
      </c>
      <c r="J119" s="244" t="s">
        <v>264</v>
      </c>
      <c r="K119" s="9" t="s">
        <v>265</v>
      </c>
      <c r="L119" s="9" t="s">
        <v>421</v>
      </c>
      <c r="M119" s="10" t="s">
        <v>267</v>
      </c>
      <c r="N119" s="13" t="s">
        <v>458</v>
      </c>
      <c r="O119" s="10" t="s">
        <v>294</v>
      </c>
    </row>
    <row r="120" spans="1:15">
      <c r="A120" s="235"/>
      <c r="B120" s="244"/>
      <c r="C120" s="247"/>
      <c r="D120" s="247"/>
      <c r="E120" s="247"/>
      <c r="F120" s="251"/>
      <c r="G120" s="251"/>
      <c r="H120" s="251"/>
      <c r="I120" s="253"/>
      <c r="J120" s="244"/>
      <c r="K120" s="9" t="s">
        <v>270</v>
      </c>
      <c r="L120" s="9" t="s">
        <v>423</v>
      </c>
      <c r="M120" s="10" t="s">
        <v>267</v>
      </c>
      <c r="N120" s="13" t="s">
        <v>272</v>
      </c>
      <c r="O120" s="10" t="s">
        <v>273</v>
      </c>
    </row>
    <row r="121" spans="1:15">
      <c r="A121" s="235"/>
      <c r="B121" s="244"/>
      <c r="C121" s="247"/>
      <c r="D121" s="247"/>
      <c r="E121" s="247"/>
      <c r="F121" s="251"/>
      <c r="G121" s="251"/>
      <c r="H121" s="251"/>
      <c r="I121" s="253"/>
      <c r="J121" s="244"/>
      <c r="K121" s="9" t="s">
        <v>274</v>
      </c>
      <c r="L121" s="9" t="s">
        <v>424</v>
      </c>
      <c r="M121" s="10" t="s">
        <v>267</v>
      </c>
      <c r="N121" s="13" t="s">
        <v>272</v>
      </c>
      <c r="O121" s="10" t="s">
        <v>273</v>
      </c>
    </row>
    <row r="122" spans="1:15">
      <c r="A122" s="235"/>
      <c r="B122" s="244"/>
      <c r="C122" s="247"/>
      <c r="D122" s="247"/>
      <c r="E122" s="247"/>
      <c r="F122" s="251"/>
      <c r="G122" s="251"/>
      <c r="H122" s="251"/>
      <c r="I122" s="253"/>
      <c r="J122" s="10" t="s">
        <v>276</v>
      </c>
      <c r="K122" s="9" t="s">
        <v>277</v>
      </c>
      <c r="L122" s="9" t="s">
        <v>425</v>
      </c>
      <c r="M122" s="10" t="s">
        <v>282</v>
      </c>
      <c r="N122" s="13" t="s">
        <v>426</v>
      </c>
      <c r="O122" s="10" t="s">
        <v>273</v>
      </c>
    </row>
    <row r="123" spans="1:15">
      <c r="A123" s="235"/>
      <c r="B123" s="244"/>
      <c r="C123" s="247"/>
      <c r="D123" s="247"/>
      <c r="E123" s="247"/>
      <c r="F123" s="251"/>
      <c r="G123" s="251"/>
      <c r="H123" s="251"/>
      <c r="I123" s="253"/>
      <c r="J123" s="10" t="s">
        <v>279</v>
      </c>
      <c r="K123" s="9" t="s">
        <v>280</v>
      </c>
      <c r="L123" s="9" t="s">
        <v>427</v>
      </c>
      <c r="M123" s="10" t="s">
        <v>267</v>
      </c>
      <c r="N123" s="13" t="s">
        <v>299</v>
      </c>
      <c r="O123" s="10" t="s">
        <v>273</v>
      </c>
    </row>
    <row r="124" spans="1:15">
      <c r="A124" s="235"/>
      <c r="B124" s="244"/>
      <c r="C124" s="247"/>
      <c r="D124" s="247"/>
      <c r="E124" s="247"/>
      <c r="F124" s="251"/>
      <c r="G124" s="251"/>
      <c r="H124" s="251"/>
      <c r="I124" s="253"/>
      <c r="J124" s="10" t="s">
        <v>284</v>
      </c>
      <c r="K124" s="9" t="s">
        <v>285</v>
      </c>
      <c r="L124" s="9" t="s">
        <v>428</v>
      </c>
      <c r="M124" s="10" t="s">
        <v>267</v>
      </c>
      <c r="N124" s="13" t="s">
        <v>459</v>
      </c>
      <c r="O124" s="10" t="s">
        <v>288</v>
      </c>
    </row>
    <row r="125" spans="1:15">
      <c r="A125" s="235"/>
      <c r="B125" s="243" t="s">
        <v>460</v>
      </c>
      <c r="C125" s="247" t="s">
        <v>261</v>
      </c>
      <c r="D125" s="247"/>
      <c r="E125" s="247"/>
      <c r="F125" s="251" t="s">
        <v>461</v>
      </c>
      <c r="G125" s="251" t="s">
        <v>461</v>
      </c>
      <c r="H125" s="251"/>
      <c r="I125" s="243" t="s">
        <v>462</v>
      </c>
      <c r="J125" s="244" t="s">
        <v>264</v>
      </c>
      <c r="K125" s="9" t="s">
        <v>265</v>
      </c>
      <c r="L125" s="9" t="s">
        <v>463</v>
      </c>
      <c r="M125" s="10" t="s">
        <v>267</v>
      </c>
      <c r="N125" s="13" t="s">
        <v>464</v>
      </c>
      <c r="O125" s="10" t="s">
        <v>294</v>
      </c>
    </row>
    <row r="126" spans="1:15">
      <c r="A126" s="235"/>
      <c r="B126" s="244"/>
      <c r="C126" s="247"/>
      <c r="D126" s="247"/>
      <c r="E126" s="247"/>
      <c r="F126" s="251"/>
      <c r="G126" s="251"/>
      <c r="H126" s="251"/>
      <c r="I126" s="253"/>
      <c r="J126" s="244"/>
      <c r="K126" s="9" t="s">
        <v>270</v>
      </c>
      <c r="L126" s="9" t="s">
        <v>465</v>
      </c>
      <c r="M126" s="10" t="s">
        <v>267</v>
      </c>
      <c r="N126" s="13" t="s">
        <v>272</v>
      </c>
      <c r="O126" s="10" t="s">
        <v>273</v>
      </c>
    </row>
    <row r="127" spans="1:15">
      <c r="A127" s="235"/>
      <c r="B127" s="244"/>
      <c r="C127" s="247"/>
      <c r="D127" s="247"/>
      <c r="E127" s="247"/>
      <c r="F127" s="251"/>
      <c r="G127" s="251"/>
      <c r="H127" s="251"/>
      <c r="I127" s="253"/>
      <c r="J127" s="244"/>
      <c r="K127" s="9" t="s">
        <v>274</v>
      </c>
      <c r="L127" s="9" t="s">
        <v>466</v>
      </c>
      <c r="M127" s="10" t="s">
        <v>267</v>
      </c>
      <c r="N127" s="13" t="s">
        <v>320</v>
      </c>
      <c r="O127" s="10" t="s">
        <v>321</v>
      </c>
    </row>
    <row r="128" spans="1:15" ht="24">
      <c r="A128" s="235"/>
      <c r="B128" s="244"/>
      <c r="C128" s="247"/>
      <c r="D128" s="247"/>
      <c r="E128" s="247"/>
      <c r="F128" s="251"/>
      <c r="G128" s="251"/>
      <c r="H128" s="251"/>
      <c r="I128" s="253"/>
      <c r="J128" s="10" t="s">
        <v>276</v>
      </c>
      <c r="K128" s="9" t="s">
        <v>277</v>
      </c>
      <c r="L128" s="9" t="s">
        <v>467</v>
      </c>
      <c r="M128" s="10" t="s">
        <v>267</v>
      </c>
      <c r="N128" s="13" t="s">
        <v>272</v>
      </c>
      <c r="O128" s="10" t="s">
        <v>273</v>
      </c>
    </row>
    <row r="129" spans="1:15">
      <c r="A129" s="235"/>
      <c r="B129" s="244"/>
      <c r="C129" s="247"/>
      <c r="D129" s="247"/>
      <c r="E129" s="247"/>
      <c r="F129" s="251"/>
      <c r="G129" s="251"/>
      <c r="H129" s="251"/>
      <c r="I129" s="253"/>
      <c r="J129" s="10" t="s">
        <v>279</v>
      </c>
      <c r="K129" s="9" t="s">
        <v>280</v>
      </c>
      <c r="L129" s="9" t="s">
        <v>468</v>
      </c>
      <c r="M129" s="10" t="s">
        <v>267</v>
      </c>
      <c r="N129" s="13" t="s">
        <v>299</v>
      </c>
      <c r="O129" s="10" t="s">
        <v>273</v>
      </c>
    </row>
    <row r="130" spans="1:15">
      <c r="A130" s="235"/>
      <c r="B130" s="244"/>
      <c r="C130" s="247"/>
      <c r="D130" s="247"/>
      <c r="E130" s="247"/>
      <c r="F130" s="251"/>
      <c r="G130" s="251"/>
      <c r="H130" s="251"/>
      <c r="I130" s="253"/>
      <c r="J130" s="10" t="s">
        <v>284</v>
      </c>
      <c r="K130" s="9" t="s">
        <v>285</v>
      </c>
      <c r="L130" s="9" t="s">
        <v>469</v>
      </c>
      <c r="M130" s="10" t="s">
        <v>267</v>
      </c>
      <c r="N130" s="13" t="s">
        <v>470</v>
      </c>
      <c r="O130" s="10" t="s">
        <v>302</v>
      </c>
    </row>
    <row r="131" spans="1:15" ht="33" customHeight="1">
      <c r="A131" s="235"/>
      <c r="B131" s="243" t="s">
        <v>471</v>
      </c>
      <c r="C131" s="247" t="s">
        <v>261</v>
      </c>
      <c r="D131" s="247"/>
      <c r="E131" s="247"/>
      <c r="F131" s="251" t="s">
        <v>472</v>
      </c>
      <c r="G131" s="251" t="s">
        <v>472</v>
      </c>
      <c r="H131" s="251"/>
      <c r="I131" s="243" t="s">
        <v>473</v>
      </c>
      <c r="J131" s="244" t="s">
        <v>264</v>
      </c>
      <c r="K131" s="9" t="s">
        <v>265</v>
      </c>
      <c r="L131" s="9" t="s">
        <v>474</v>
      </c>
      <c r="M131" s="10" t="s">
        <v>267</v>
      </c>
      <c r="N131" s="13" t="s">
        <v>371</v>
      </c>
      <c r="O131" s="10" t="s">
        <v>294</v>
      </c>
    </row>
    <row r="132" spans="1:15" ht="33" customHeight="1">
      <c r="A132" s="235"/>
      <c r="B132" s="244"/>
      <c r="C132" s="247"/>
      <c r="D132" s="247"/>
      <c r="E132" s="247"/>
      <c r="F132" s="251"/>
      <c r="G132" s="251"/>
      <c r="H132" s="251"/>
      <c r="I132" s="253"/>
      <c r="J132" s="244"/>
      <c r="K132" s="9" t="s">
        <v>270</v>
      </c>
      <c r="L132" s="9" t="s">
        <v>475</v>
      </c>
      <c r="M132" s="10" t="s">
        <v>298</v>
      </c>
      <c r="N132" s="13" t="s">
        <v>320</v>
      </c>
      <c r="O132" s="10" t="s">
        <v>335</v>
      </c>
    </row>
    <row r="133" spans="1:15" ht="33" customHeight="1">
      <c r="A133" s="235"/>
      <c r="B133" s="244"/>
      <c r="C133" s="247"/>
      <c r="D133" s="247"/>
      <c r="E133" s="247"/>
      <c r="F133" s="251"/>
      <c r="G133" s="251"/>
      <c r="H133" s="251"/>
      <c r="I133" s="253"/>
      <c r="J133" s="244"/>
      <c r="K133" s="9" t="s">
        <v>274</v>
      </c>
      <c r="L133" s="9" t="s">
        <v>476</v>
      </c>
      <c r="M133" s="10" t="s">
        <v>267</v>
      </c>
      <c r="N133" s="13" t="s">
        <v>320</v>
      </c>
      <c r="O133" s="10" t="s">
        <v>477</v>
      </c>
    </row>
    <row r="134" spans="1:15" ht="33" customHeight="1">
      <c r="A134" s="235"/>
      <c r="B134" s="244"/>
      <c r="C134" s="247"/>
      <c r="D134" s="247"/>
      <c r="E134" s="247"/>
      <c r="F134" s="251"/>
      <c r="G134" s="251"/>
      <c r="H134" s="251"/>
      <c r="I134" s="253"/>
      <c r="J134" s="10" t="s">
        <v>276</v>
      </c>
      <c r="K134" s="9" t="s">
        <v>277</v>
      </c>
      <c r="L134" s="9" t="s">
        <v>478</v>
      </c>
      <c r="M134" s="10" t="s">
        <v>298</v>
      </c>
      <c r="N134" s="13" t="s">
        <v>479</v>
      </c>
      <c r="O134" s="10" t="s">
        <v>273</v>
      </c>
    </row>
    <row r="135" spans="1:15" ht="33" customHeight="1">
      <c r="A135" s="235"/>
      <c r="B135" s="244"/>
      <c r="C135" s="247"/>
      <c r="D135" s="247"/>
      <c r="E135" s="247"/>
      <c r="F135" s="251"/>
      <c r="G135" s="251"/>
      <c r="H135" s="251"/>
      <c r="I135" s="253"/>
      <c r="J135" s="10" t="s">
        <v>279</v>
      </c>
      <c r="K135" s="9" t="s">
        <v>280</v>
      </c>
      <c r="L135" s="9" t="s">
        <v>480</v>
      </c>
      <c r="M135" s="10" t="s">
        <v>267</v>
      </c>
      <c r="N135" s="13" t="s">
        <v>299</v>
      </c>
      <c r="O135" s="10" t="s">
        <v>273</v>
      </c>
    </row>
    <row r="136" spans="1:15" ht="33" customHeight="1">
      <c r="A136" s="235"/>
      <c r="B136" s="244"/>
      <c r="C136" s="247"/>
      <c r="D136" s="247"/>
      <c r="E136" s="247"/>
      <c r="F136" s="251"/>
      <c r="G136" s="251"/>
      <c r="H136" s="251"/>
      <c r="I136" s="253"/>
      <c r="J136" s="10" t="s">
        <v>284</v>
      </c>
      <c r="K136" s="9" t="s">
        <v>285</v>
      </c>
      <c r="L136" s="9" t="s">
        <v>481</v>
      </c>
      <c r="M136" s="10" t="s">
        <v>267</v>
      </c>
      <c r="N136" s="13" t="s">
        <v>482</v>
      </c>
      <c r="O136" s="10" t="s">
        <v>302</v>
      </c>
    </row>
    <row r="137" spans="1:15">
      <c r="A137" s="235"/>
      <c r="B137" s="243" t="s">
        <v>483</v>
      </c>
      <c r="C137" s="247" t="s">
        <v>261</v>
      </c>
      <c r="D137" s="247"/>
      <c r="E137" s="247"/>
      <c r="F137" s="251" t="s">
        <v>484</v>
      </c>
      <c r="G137" s="251" t="s">
        <v>484</v>
      </c>
      <c r="H137" s="251"/>
      <c r="I137" s="243" t="s">
        <v>485</v>
      </c>
      <c r="J137" s="244" t="s">
        <v>264</v>
      </c>
      <c r="K137" s="9" t="s">
        <v>265</v>
      </c>
      <c r="L137" s="9" t="s">
        <v>486</v>
      </c>
      <c r="M137" s="10" t="s">
        <v>267</v>
      </c>
      <c r="N137" s="13" t="s">
        <v>293</v>
      </c>
      <c r="O137" s="10" t="s">
        <v>269</v>
      </c>
    </row>
    <row r="138" spans="1:15">
      <c r="A138" s="235"/>
      <c r="B138" s="244"/>
      <c r="C138" s="247"/>
      <c r="D138" s="247"/>
      <c r="E138" s="247"/>
      <c r="F138" s="251"/>
      <c r="G138" s="251"/>
      <c r="H138" s="251"/>
      <c r="I138" s="253"/>
      <c r="J138" s="244"/>
      <c r="K138" s="9" t="s">
        <v>270</v>
      </c>
      <c r="L138" s="9" t="s">
        <v>487</v>
      </c>
      <c r="M138" s="10" t="s">
        <v>267</v>
      </c>
      <c r="N138" s="13" t="s">
        <v>272</v>
      </c>
      <c r="O138" s="10" t="s">
        <v>273</v>
      </c>
    </row>
    <row r="139" spans="1:15">
      <c r="A139" s="235"/>
      <c r="B139" s="244"/>
      <c r="C139" s="247"/>
      <c r="D139" s="247"/>
      <c r="E139" s="247"/>
      <c r="F139" s="251"/>
      <c r="G139" s="251"/>
      <c r="H139" s="251"/>
      <c r="I139" s="253"/>
      <c r="J139" s="244"/>
      <c r="K139" s="9" t="s">
        <v>274</v>
      </c>
      <c r="L139" s="9" t="s">
        <v>488</v>
      </c>
      <c r="M139" s="10" t="s">
        <v>267</v>
      </c>
      <c r="N139" s="13" t="s">
        <v>334</v>
      </c>
      <c r="O139" s="10" t="s">
        <v>335</v>
      </c>
    </row>
    <row r="140" spans="1:15">
      <c r="A140" s="235"/>
      <c r="B140" s="244"/>
      <c r="C140" s="247"/>
      <c r="D140" s="247"/>
      <c r="E140" s="247"/>
      <c r="F140" s="251"/>
      <c r="G140" s="251"/>
      <c r="H140" s="251"/>
      <c r="I140" s="253"/>
      <c r="J140" s="10" t="s">
        <v>276</v>
      </c>
      <c r="K140" s="9" t="s">
        <v>277</v>
      </c>
      <c r="L140" s="9" t="s">
        <v>489</v>
      </c>
      <c r="M140" s="10" t="s">
        <v>298</v>
      </c>
      <c r="N140" s="13" t="s">
        <v>479</v>
      </c>
      <c r="O140" s="10" t="s">
        <v>273</v>
      </c>
    </row>
    <row r="141" spans="1:15">
      <c r="A141" s="235"/>
      <c r="B141" s="244"/>
      <c r="C141" s="247"/>
      <c r="D141" s="247"/>
      <c r="E141" s="247"/>
      <c r="F141" s="251"/>
      <c r="G141" s="251"/>
      <c r="H141" s="251"/>
      <c r="I141" s="253"/>
      <c r="J141" s="10" t="s">
        <v>279</v>
      </c>
      <c r="K141" s="9" t="s">
        <v>280</v>
      </c>
      <c r="L141" s="9" t="s">
        <v>490</v>
      </c>
      <c r="M141" s="10" t="s">
        <v>282</v>
      </c>
      <c r="N141" s="13" t="s">
        <v>371</v>
      </c>
      <c r="O141" s="10" t="s">
        <v>273</v>
      </c>
    </row>
    <row r="142" spans="1:15">
      <c r="A142" s="235"/>
      <c r="B142" s="244"/>
      <c r="C142" s="247"/>
      <c r="D142" s="247"/>
      <c r="E142" s="247"/>
      <c r="F142" s="251"/>
      <c r="G142" s="251"/>
      <c r="H142" s="251"/>
      <c r="I142" s="253"/>
      <c r="J142" s="10" t="s">
        <v>284</v>
      </c>
      <c r="K142" s="9" t="s">
        <v>285</v>
      </c>
      <c r="L142" s="9" t="s">
        <v>481</v>
      </c>
      <c r="M142" s="10" t="s">
        <v>267</v>
      </c>
      <c r="N142" s="13" t="s">
        <v>491</v>
      </c>
      <c r="O142" s="10" t="s">
        <v>302</v>
      </c>
    </row>
    <row r="143" spans="1:15">
      <c r="A143" s="235"/>
      <c r="B143" s="243" t="s">
        <v>492</v>
      </c>
      <c r="C143" s="247" t="s">
        <v>261</v>
      </c>
      <c r="D143" s="247"/>
      <c r="E143" s="247"/>
      <c r="F143" s="251" t="s">
        <v>493</v>
      </c>
      <c r="G143" s="251" t="s">
        <v>493</v>
      </c>
      <c r="H143" s="251"/>
      <c r="I143" s="243" t="s">
        <v>494</v>
      </c>
      <c r="J143" s="244" t="s">
        <v>264</v>
      </c>
      <c r="K143" s="9" t="s">
        <v>265</v>
      </c>
      <c r="L143" s="9" t="s">
        <v>474</v>
      </c>
      <c r="M143" s="10" t="s">
        <v>267</v>
      </c>
      <c r="N143" s="13" t="s">
        <v>479</v>
      </c>
      <c r="O143" s="10" t="s">
        <v>294</v>
      </c>
    </row>
    <row r="144" spans="1:15">
      <c r="A144" s="235"/>
      <c r="B144" s="244"/>
      <c r="C144" s="247"/>
      <c r="D144" s="247"/>
      <c r="E144" s="247"/>
      <c r="F144" s="251"/>
      <c r="G144" s="251"/>
      <c r="H144" s="251"/>
      <c r="I144" s="253"/>
      <c r="J144" s="244"/>
      <c r="K144" s="9" t="s">
        <v>270</v>
      </c>
      <c r="L144" s="9" t="s">
        <v>423</v>
      </c>
      <c r="M144" s="10" t="s">
        <v>267</v>
      </c>
      <c r="N144" s="13" t="s">
        <v>272</v>
      </c>
      <c r="O144" s="10" t="s">
        <v>273</v>
      </c>
    </row>
    <row r="145" spans="1:15">
      <c r="A145" s="235"/>
      <c r="B145" s="244"/>
      <c r="C145" s="247"/>
      <c r="D145" s="247"/>
      <c r="E145" s="247"/>
      <c r="F145" s="251"/>
      <c r="G145" s="251"/>
      <c r="H145" s="251"/>
      <c r="I145" s="253"/>
      <c r="J145" s="244"/>
      <c r="K145" s="9" t="s">
        <v>274</v>
      </c>
      <c r="L145" s="9" t="s">
        <v>495</v>
      </c>
      <c r="M145" s="10" t="s">
        <v>267</v>
      </c>
      <c r="N145" s="13" t="s">
        <v>433</v>
      </c>
      <c r="O145" s="10" t="s">
        <v>335</v>
      </c>
    </row>
    <row r="146" spans="1:15">
      <c r="A146" s="235"/>
      <c r="B146" s="244"/>
      <c r="C146" s="247"/>
      <c r="D146" s="247"/>
      <c r="E146" s="247"/>
      <c r="F146" s="251"/>
      <c r="G146" s="251"/>
      <c r="H146" s="251"/>
      <c r="I146" s="253"/>
      <c r="J146" s="10" t="s">
        <v>276</v>
      </c>
      <c r="K146" s="9" t="s">
        <v>277</v>
      </c>
      <c r="L146" s="9" t="s">
        <v>496</v>
      </c>
      <c r="M146" s="10" t="s">
        <v>267</v>
      </c>
      <c r="N146" s="13" t="s">
        <v>272</v>
      </c>
      <c r="O146" s="10" t="s">
        <v>273</v>
      </c>
    </row>
    <row r="147" spans="1:15">
      <c r="A147" s="235"/>
      <c r="B147" s="244"/>
      <c r="C147" s="247"/>
      <c r="D147" s="247"/>
      <c r="E147" s="247"/>
      <c r="F147" s="251"/>
      <c r="G147" s="251"/>
      <c r="H147" s="251"/>
      <c r="I147" s="253"/>
      <c r="J147" s="10" t="s">
        <v>279</v>
      </c>
      <c r="K147" s="9" t="s">
        <v>280</v>
      </c>
      <c r="L147" s="9" t="s">
        <v>497</v>
      </c>
      <c r="M147" s="10" t="s">
        <v>267</v>
      </c>
      <c r="N147" s="13" t="s">
        <v>299</v>
      </c>
      <c r="O147" s="10" t="s">
        <v>273</v>
      </c>
    </row>
    <row r="148" spans="1:15">
      <c r="A148" s="235"/>
      <c r="B148" s="244"/>
      <c r="C148" s="247"/>
      <c r="D148" s="247"/>
      <c r="E148" s="247"/>
      <c r="F148" s="251"/>
      <c r="G148" s="251"/>
      <c r="H148" s="251"/>
      <c r="I148" s="253"/>
      <c r="J148" s="10" t="s">
        <v>284</v>
      </c>
      <c r="K148" s="9" t="s">
        <v>285</v>
      </c>
      <c r="L148" s="9" t="s">
        <v>498</v>
      </c>
      <c r="M148" s="10" t="s">
        <v>267</v>
      </c>
      <c r="N148" s="13" t="s">
        <v>499</v>
      </c>
      <c r="O148" s="10" t="s">
        <v>302</v>
      </c>
    </row>
    <row r="149" spans="1:15">
      <c r="A149" s="235"/>
      <c r="B149" s="243" t="s">
        <v>500</v>
      </c>
      <c r="C149" s="247" t="s">
        <v>261</v>
      </c>
      <c r="D149" s="247"/>
      <c r="E149" s="247"/>
      <c r="F149" s="251" t="s">
        <v>501</v>
      </c>
      <c r="G149" s="251" t="s">
        <v>501</v>
      </c>
      <c r="H149" s="251"/>
      <c r="I149" s="243" t="s">
        <v>502</v>
      </c>
      <c r="J149" s="244" t="s">
        <v>264</v>
      </c>
      <c r="K149" s="9" t="s">
        <v>265</v>
      </c>
      <c r="L149" s="9" t="s">
        <v>421</v>
      </c>
      <c r="M149" s="10" t="s">
        <v>267</v>
      </c>
      <c r="N149" s="13" t="s">
        <v>479</v>
      </c>
      <c r="O149" s="10" t="s">
        <v>294</v>
      </c>
    </row>
    <row r="150" spans="1:15">
      <c r="A150" s="235"/>
      <c r="B150" s="244"/>
      <c r="C150" s="247"/>
      <c r="D150" s="247"/>
      <c r="E150" s="247"/>
      <c r="F150" s="251"/>
      <c r="G150" s="251"/>
      <c r="H150" s="251"/>
      <c r="I150" s="253"/>
      <c r="J150" s="244"/>
      <c r="K150" s="9" t="s">
        <v>270</v>
      </c>
      <c r="L150" s="9" t="s">
        <v>423</v>
      </c>
      <c r="M150" s="10" t="s">
        <v>267</v>
      </c>
      <c r="N150" s="13" t="s">
        <v>272</v>
      </c>
      <c r="O150" s="10" t="s">
        <v>273</v>
      </c>
    </row>
    <row r="151" spans="1:15">
      <c r="A151" s="235"/>
      <c r="B151" s="244"/>
      <c r="C151" s="247"/>
      <c r="D151" s="247"/>
      <c r="E151" s="247"/>
      <c r="F151" s="251"/>
      <c r="G151" s="251"/>
      <c r="H151" s="251"/>
      <c r="I151" s="253"/>
      <c r="J151" s="244"/>
      <c r="K151" s="9" t="s">
        <v>274</v>
      </c>
      <c r="L151" s="9" t="s">
        <v>424</v>
      </c>
      <c r="M151" s="10" t="s">
        <v>267</v>
      </c>
      <c r="N151" s="13" t="s">
        <v>272</v>
      </c>
      <c r="O151" s="10" t="s">
        <v>273</v>
      </c>
    </row>
    <row r="152" spans="1:15">
      <c r="A152" s="235"/>
      <c r="B152" s="244"/>
      <c r="C152" s="247"/>
      <c r="D152" s="247"/>
      <c r="E152" s="247"/>
      <c r="F152" s="251"/>
      <c r="G152" s="251"/>
      <c r="H152" s="251"/>
      <c r="I152" s="253"/>
      <c r="J152" s="10" t="s">
        <v>276</v>
      </c>
      <c r="K152" s="9" t="s">
        <v>277</v>
      </c>
      <c r="L152" s="9" t="s">
        <v>503</v>
      </c>
      <c r="M152" s="10" t="s">
        <v>282</v>
      </c>
      <c r="N152" s="13" t="s">
        <v>283</v>
      </c>
      <c r="O152" s="10" t="s">
        <v>273</v>
      </c>
    </row>
    <row r="153" spans="1:15">
      <c r="A153" s="235"/>
      <c r="B153" s="244"/>
      <c r="C153" s="247"/>
      <c r="D153" s="247"/>
      <c r="E153" s="247"/>
      <c r="F153" s="251"/>
      <c r="G153" s="251"/>
      <c r="H153" s="251"/>
      <c r="I153" s="253"/>
      <c r="J153" s="10" t="s">
        <v>279</v>
      </c>
      <c r="K153" s="9" t="s">
        <v>280</v>
      </c>
      <c r="L153" s="9" t="s">
        <v>504</v>
      </c>
      <c r="M153" s="10" t="s">
        <v>298</v>
      </c>
      <c r="N153" s="13" t="s">
        <v>299</v>
      </c>
      <c r="O153" s="10" t="s">
        <v>273</v>
      </c>
    </row>
    <row r="154" spans="1:15">
      <c r="A154" s="235"/>
      <c r="B154" s="244"/>
      <c r="C154" s="247"/>
      <c r="D154" s="247"/>
      <c r="E154" s="247"/>
      <c r="F154" s="251"/>
      <c r="G154" s="251"/>
      <c r="H154" s="251"/>
      <c r="I154" s="253"/>
      <c r="J154" s="10" t="s">
        <v>284</v>
      </c>
      <c r="K154" s="9" t="s">
        <v>285</v>
      </c>
      <c r="L154" s="9" t="s">
        <v>428</v>
      </c>
      <c r="M154" s="10" t="s">
        <v>298</v>
      </c>
      <c r="N154" s="13" t="s">
        <v>505</v>
      </c>
      <c r="O154" s="10" t="s">
        <v>455</v>
      </c>
    </row>
    <row r="155" spans="1:15">
      <c r="A155" s="235"/>
      <c r="B155" s="243" t="s">
        <v>506</v>
      </c>
      <c r="C155" s="247" t="s">
        <v>261</v>
      </c>
      <c r="D155" s="247"/>
      <c r="E155" s="247"/>
      <c r="F155" s="251" t="s">
        <v>507</v>
      </c>
      <c r="G155" s="251" t="s">
        <v>507</v>
      </c>
      <c r="H155" s="251"/>
      <c r="I155" s="243" t="s">
        <v>508</v>
      </c>
      <c r="J155" s="244" t="s">
        <v>264</v>
      </c>
      <c r="K155" s="243" t="s">
        <v>265</v>
      </c>
      <c r="L155" s="9" t="s">
        <v>509</v>
      </c>
      <c r="M155" s="10" t="s">
        <v>267</v>
      </c>
      <c r="N155" s="13" t="s">
        <v>510</v>
      </c>
      <c r="O155" s="10" t="s">
        <v>294</v>
      </c>
    </row>
    <row r="156" spans="1:15">
      <c r="A156" s="235"/>
      <c r="B156" s="244"/>
      <c r="C156" s="247"/>
      <c r="D156" s="247"/>
      <c r="E156" s="247"/>
      <c r="F156" s="251"/>
      <c r="G156" s="251"/>
      <c r="H156" s="251"/>
      <c r="I156" s="253"/>
      <c r="J156" s="244"/>
      <c r="K156" s="244"/>
      <c r="L156" s="9" t="s">
        <v>511</v>
      </c>
      <c r="M156" s="10" t="s">
        <v>398</v>
      </c>
      <c r="N156" s="13" t="s">
        <v>512</v>
      </c>
      <c r="O156" s="10" t="s">
        <v>294</v>
      </c>
    </row>
    <row r="157" spans="1:15">
      <c r="A157" s="235"/>
      <c r="B157" s="244"/>
      <c r="C157" s="247"/>
      <c r="D157" s="247"/>
      <c r="E157" s="247"/>
      <c r="F157" s="251"/>
      <c r="G157" s="251"/>
      <c r="H157" s="251"/>
      <c r="I157" s="253"/>
      <c r="J157" s="244"/>
      <c r="K157" s="244"/>
      <c r="L157" s="9" t="s">
        <v>513</v>
      </c>
      <c r="M157" s="10" t="s">
        <v>267</v>
      </c>
      <c r="N157" s="13" t="s">
        <v>320</v>
      </c>
      <c r="O157" s="10" t="s">
        <v>294</v>
      </c>
    </row>
    <row r="158" spans="1:15">
      <c r="A158" s="235"/>
      <c r="B158" s="244"/>
      <c r="C158" s="247"/>
      <c r="D158" s="247"/>
      <c r="E158" s="247"/>
      <c r="F158" s="251"/>
      <c r="G158" s="251"/>
      <c r="H158" s="251"/>
      <c r="I158" s="253"/>
      <c r="J158" s="244"/>
      <c r="K158" s="9" t="s">
        <v>270</v>
      </c>
      <c r="L158" s="9" t="s">
        <v>514</v>
      </c>
      <c r="M158" s="10" t="s">
        <v>267</v>
      </c>
      <c r="N158" s="13" t="s">
        <v>272</v>
      </c>
      <c r="O158" s="10" t="s">
        <v>273</v>
      </c>
    </row>
    <row r="159" spans="1:15">
      <c r="A159" s="235"/>
      <c r="B159" s="244"/>
      <c r="C159" s="247"/>
      <c r="D159" s="247"/>
      <c r="E159" s="247"/>
      <c r="F159" s="251"/>
      <c r="G159" s="251"/>
      <c r="H159" s="251"/>
      <c r="I159" s="253"/>
      <c r="J159" s="244"/>
      <c r="K159" s="9" t="s">
        <v>274</v>
      </c>
      <c r="L159" s="9" t="s">
        <v>415</v>
      </c>
      <c r="M159" s="10" t="s">
        <v>267</v>
      </c>
      <c r="N159" s="13" t="s">
        <v>272</v>
      </c>
      <c r="O159" s="10" t="s">
        <v>273</v>
      </c>
    </row>
    <row r="160" spans="1:15">
      <c r="A160" s="235"/>
      <c r="B160" s="244"/>
      <c r="C160" s="247"/>
      <c r="D160" s="247"/>
      <c r="E160" s="247"/>
      <c r="F160" s="251"/>
      <c r="G160" s="251"/>
      <c r="H160" s="251"/>
      <c r="I160" s="253"/>
      <c r="J160" s="10" t="s">
        <v>276</v>
      </c>
      <c r="K160" s="9" t="s">
        <v>277</v>
      </c>
      <c r="L160" s="9" t="s">
        <v>515</v>
      </c>
      <c r="M160" s="10" t="s">
        <v>267</v>
      </c>
      <c r="N160" s="13" t="s">
        <v>272</v>
      </c>
      <c r="O160" s="10" t="s">
        <v>273</v>
      </c>
    </row>
    <row r="161" spans="1:15">
      <c r="A161" s="235"/>
      <c r="B161" s="244"/>
      <c r="C161" s="247"/>
      <c r="D161" s="247"/>
      <c r="E161" s="247"/>
      <c r="F161" s="251"/>
      <c r="G161" s="251"/>
      <c r="H161" s="251"/>
      <c r="I161" s="253"/>
      <c r="J161" s="10" t="s">
        <v>279</v>
      </c>
      <c r="K161" s="9" t="s">
        <v>280</v>
      </c>
      <c r="L161" s="9" t="s">
        <v>516</v>
      </c>
      <c r="M161" s="10" t="s">
        <v>298</v>
      </c>
      <c r="N161" s="13" t="s">
        <v>299</v>
      </c>
      <c r="O161" s="10" t="s">
        <v>273</v>
      </c>
    </row>
    <row r="162" spans="1:15">
      <c r="A162" s="235"/>
      <c r="B162" s="244"/>
      <c r="C162" s="247"/>
      <c r="D162" s="247"/>
      <c r="E162" s="247"/>
      <c r="F162" s="251"/>
      <c r="G162" s="251"/>
      <c r="H162" s="251"/>
      <c r="I162" s="253"/>
      <c r="J162" s="10" t="s">
        <v>284</v>
      </c>
      <c r="K162" s="9" t="s">
        <v>285</v>
      </c>
      <c r="L162" s="9" t="s">
        <v>324</v>
      </c>
      <c r="M162" s="10" t="s">
        <v>398</v>
      </c>
      <c r="N162" s="13" t="s">
        <v>517</v>
      </c>
      <c r="O162" s="10" t="s">
        <v>302</v>
      </c>
    </row>
    <row r="163" spans="1:15" ht="26.1" customHeight="1">
      <c r="A163" s="235"/>
      <c r="B163" s="243" t="s">
        <v>518</v>
      </c>
      <c r="C163" s="247" t="s">
        <v>261</v>
      </c>
      <c r="D163" s="247"/>
      <c r="E163" s="247"/>
      <c r="F163" s="251" t="s">
        <v>519</v>
      </c>
      <c r="G163" s="251" t="s">
        <v>519</v>
      </c>
      <c r="H163" s="251"/>
      <c r="I163" s="243" t="s">
        <v>520</v>
      </c>
      <c r="J163" s="244" t="s">
        <v>264</v>
      </c>
      <c r="K163" s="9" t="s">
        <v>265</v>
      </c>
      <c r="L163" s="9" t="s">
        <v>521</v>
      </c>
      <c r="M163" s="10" t="s">
        <v>282</v>
      </c>
      <c r="N163" s="13" t="s">
        <v>522</v>
      </c>
      <c r="O163" s="10" t="s">
        <v>294</v>
      </c>
    </row>
    <row r="164" spans="1:15" ht="26.1" customHeight="1">
      <c r="A164" s="235"/>
      <c r="B164" s="244"/>
      <c r="C164" s="247"/>
      <c r="D164" s="247"/>
      <c r="E164" s="247"/>
      <c r="F164" s="251"/>
      <c r="G164" s="251"/>
      <c r="H164" s="251"/>
      <c r="I164" s="253"/>
      <c r="J164" s="244"/>
      <c r="K164" s="9" t="s">
        <v>270</v>
      </c>
      <c r="L164" s="9" t="s">
        <v>488</v>
      </c>
      <c r="M164" s="10" t="s">
        <v>267</v>
      </c>
      <c r="N164" s="13" t="s">
        <v>272</v>
      </c>
      <c r="O164" s="10" t="s">
        <v>273</v>
      </c>
    </row>
    <row r="165" spans="1:15" ht="26.1" customHeight="1">
      <c r="A165" s="235"/>
      <c r="B165" s="244"/>
      <c r="C165" s="247"/>
      <c r="D165" s="247"/>
      <c r="E165" s="247"/>
      <c r="F165" s="251"/>
      <c r="G165" s="251"/>
      <c r="H165" s="251"/>
      <c r="I165" s="253"/>
      <c r="J165" s="244"/>
      <c r="K165" s="9" t="s">
        <v>274</v>
      </c>
      <c r="L165" s="9" t="s">
        <v>523</v>
      </c>
      <c r="M165" s="10" t="s">
        <v>398</v>
      </c>
      <c r="N165" s="13" t="s">
        <v>433</v>
      </c>
      <c r="O165" s="10" t="s">
        <v>335</v>
      </c>
    </row>
    <row r="166" spans="1:15" ht="26.1" customHeight="1">
      <c r="A166" s="235"/>
      <c r="B166" s="244"/>
      <c r="C166" s="247"/>
      <c r="D166" s="247"/>
      <c r="E166" s="247"/>
      <c r="F166" s="251"/>
      <c r="G166" s="251"/>
      <c r="H166" s="251"/>
      <c r="I166" s="253"/>
      <c r="J166" s="10" t="s">
        <v>276</v>
      </c>
      <c r="K166" s="9" t="s">
        <v>277</v>
      </c>
      <c r="L166" s="9" t="s">
        <v>524</v>
      </c>
      <c r="M166" s="10" t="s">
        <v>267</v>
      </c>
      <c r="N166" s="13" t="s">
        <v>299</v>
      </c>
      <c r="O166" s="10" t="s">
        <v>273</v>
      </c>
    </row>
    <row r="167" spans="1:15" ht="26.1" customHeight="1">
      <c r="A167" s="235"/>
      <c r="B167" s="244"/>
      <c r="C167" s="247"/>
      <c r="D167" s="247"/>
      <c r="E167" s="247"/>
      <c r="F167" s="251"/>
      <c r="G167" s="251"/>
      <c r="H167" s="251"/>
      <c r="I167" s="253"/>
      <c r="J167" s="10" t="s">
        <v>279</v>
      </c>
      <c r="K167" s="9" t="s">
        <v>280</v>
      </c>
      <c r="L167" s="9" t="s">
        <v>525</v>
      </c>
      <c r="M167" s="10" t="s">
        <v>298</v>
      </c>
      <c r="N167" s="13" t="s">
        <v>299</v>
      </c>
      <c r="O167" s="10" t="s">
        <v>273</v>
      </c>
    </row>
    <row r="168" spans="1:15" ht="26.1" customHeight="1">
      <c r="A168" s="235"/>
      <c r="B168" s="244"/>
      <c r="C168" s="247"/>
      <c r="D168" s="247"/>
      <c r="E168" s="247"/>
      <c r="F168" s="251"/>
      <c r="G168" s="251"/>
      <c r="H168" s="251"/>
      <c r="I168" s="253"/>
      <c r="J168" s="10" t="s">
        <v>284</v>
      </c>
      <c r="K168" s="9" t="s">
        <v>285</v>
      </c>
      <c r="L168" s="9" t="s">
        <v>526</v>
      </c>
      <c r="M168" s="10" t="s">
        <v>267</v>
      </c>
      <c r="N168" s="13" t="s">
        <v>527</v>
      </c>
      <c r="O168" s="10" t="s">
        <v>288</v>
      </c>
    </row>
    <row r="169" spans="1:15" ht="27" customHeight="1">
      <c r="A169" s="235"/>
      <c r="B169" s="243" t="s">
        <v>528</v>
      </c>
      <c r="C169" s="247" t="s">
        <v>261</v>
      </c>
      <c r="D169" s="247"/>
      <c r="E169" s="247"/>
      <c r="F169" s="251" t="s">
        <v>529</v>
      </c>
      <c r="G169" s="251" t="s">
        <v>529</v>
      </c>
      <c r="H169" s="251"/>
      <c r="I169" s="243" t="s">
        <v>530</v>
      </c>
      <c r="J169" s="244" t="s">
        <v>264</v>
      </c>
      <c r="K169" s="9" t="s">
        <v>265</v>
      </c>
      <c r="L169" s="9" t="s">
        <v>531</v>
      </c>
      <c r="M169" s="10" t="s">
        <v>267</v>
      </c>
      <c r="N169" s="13" t="s">
        <v>532</v>
      </c>
      <c r="O169" s="10" t="s">
        <v>294</v>
      </c>
    </row>
    <row r="170" spans="1:15" ht="27" customHeight="1">
      <c r="A170" s="235"/>
      <c r="B170" s="244"/>
      <c r="C170" s="247"/>
      <c r="D170" s="247"/>
      <c r="E170" s="247"/>
      <c r="F170" s="251"/>
      <c r="G170" s="251"/>
      <c r="H170" s="251"/>
      <c r="I170" s="253"/>
      <c r="J170" s="244"/>
      <c r="K170" s="9" t="s">
        <v>270</v>
      </c>
      <c r="L170" s="9" t="s">
        <v>533</v>
      </c>
      <c r="M170" s="10" t="s">
        <v>267</v>
      </c>
      <c r="N170" s="13" t="s">
        <v>272</v>
      </c>
      <c r="O170" s="10" t="s">
        <v>273</v>
      </c>
    </row>
    <row r="171" spans="1:15" ht="27" customHeight="1">
      <c r="A171" s="235"/>
      <c r="B171" s="244"/>
      <c r="C171" s="247"/>
      <c r="D171" s="247"/>
      <c r="E171" s="247"/>
      <c r="F171" s="251"/>
      <c r="G171" s="251"/>
      <c r="H171" s="251"/>
      <c r="I171" s="253"/>
      <c r="J171" s="244"/>
      <c r="K171" s="9" t="s">
        <v>274</v>
      </c>
      <c r="L171" s="9" t="s">
        <v>534</v>
      </c>
      <c r="M171" s="10" t="s">
        <v>398</v>
      </c>
      <c r="N171" s="13" t="s">
        <v>433</v>
      </c>
      <c r="O171" s="10" t="s">
        <v>335</v>
      </c>
    </row>
    <row r="172" spans="1:15" ht="27" customHeight="1">
      <c r="A172" s="235"/>
      <c r="B172" s="244"/>
      <c r="C172" s="247"/>
      <c r="D172" s="247"/>
      <c r="E172" s="247"/>
      <c r="F172" s="251"/>
      <c r="G172" s="251"/>
      <c r="H172" s="251"/>
      <c r="I172" s="253"/>
      <c r="J172" s="10" t="s">
        <v>276</v>
      </c>
      <c r="K172" s="9" t="s">
        <v>277</v>
      </c>
      <c r="L172" s="9" t="s">
        <v>535</v>
      </c>
      <c r="M172" s="10" t="s">
        <v>298</v>
      </c>
      <c r="N172" s="13" t="s">
        <v>299</v>
      </c>
      <c r="O172" s="10" t="s">
        <v>273</v>
      </c>
    </row>
    <row r="173" spans="1:15" ht="27" customHeight="1">
      <c r="A173" s="235"/>
      <c r="B173" s="244"/>
      <c r="C173" s="247"/>
      <c r="D173" s="247"/>
      <c r="E173" s="247"/>
      <c r="F173" s="251"/>
      <c r="G173" s="251"/>
      <c r="H173" s="251"/>
      <c r="I173" s="253"/>
      <c r="J173" s="10" t="s">
        <v>279</v>
      </c>
      <c r="K173" s="9" t="s">
        <v>280</v>
      </c>
      <c r="L173" s="9" t="s">
        <v>536</v>
      </c>
      <c r="M173" s="10" t="s">
        <v>267</v>
      </c>
      <c r="N173" s="13" t="s">
        <v>299</v>
      </c>
      <c r="O173" s="10" t="s">
        <v>273</v>
      </c>
    </row>
    <row r="174" spans="1:15" ht="27" customHeight="1">
      <c r="A174" s="235"/>
      <c r="B174" s="244"/>
      <c r="C174" s="247"/>
      <c r="D174" s="247"/>
      <c r="E174" s="247"/>
      <c r="F174" s="251"/>
      <c r="G174" s="251"/>
      <c r="H174" s="251"/>
      <c r="I174" s="253"/>
      <c r="J174" s="10" t="s">
        <v>284</v>
      </c>
      <c r="K174" s="9" t="s">
        <v>285</v>
      </c>
      <c r="L174" s="9" t="s">
        <v>537</v>
      </c>
      <c r="M174" s="10" t="s">
        <v>267</v>
      </c>
      <c r="N174" s="13" t="s">
        <v>538</v>
      </c>
      <c r="O174" s="10" t="s">
        <v>288</v>
      </c>
    </row>
    <row r="175" spans="1:15">
      <c r="A175" s="235"/>
      <c r="B175" s="243" t="s">
        <v>539</v>
      </c>
      <c r="C175" s="247" t="s">
        <v>261</v>
      </c>
      <c r="D175" s="247"/>
      <c r="E175" s="247"/>
      <c r="F175" s="251" t="s">
        <v>540</v>
      </c>
      <c r="G175" s="251" t="s">
        <v>540</v>
      </c>
      <c r="H175" s="251"/>
      <c r="I175" s="243" t="s">
        <v>541</v>
      </c>
      <c r="J175" s="244" t="s">
        <v>264</v>
      </c>
      <c r="K175" s="9" t="s">
        <v>265</v>
      </c>
      <c r="L175" s="9" t="s">
        <v>542</v>
      </c>
      <c r="M175" s="10" t="s">
        <v>267</v>
      </c>
      <c r="N175" s="13" t="s">
        <v>293</v>
      </c>
      <c r="O175" s="10" t="s">
        <v>269</v>
      </c>
    </row>
    <row r="176" spans="1:15">
      <c r="A176" s="235"/>
      <c r="B176" s="244"/>
      <c r="C176" s="247"/>
      <c r="D176" s="247"/>
      <c r="E176" s="247"/>
      <c r="F176" s="251"/>
      <c r="G176" s="251"/>
      <c r="H176" s="251"/>
      <c r="I176" s="253"/>
      <c r="J176" s="244"/>
      <c r="K176" s="9" t="s">
        <v>270</v>
      </c>
      <c r="L176" s="9" t="s">
        <v>543</v>
      </c>
      <c r="M176" s="10" t="s">
        <v>267</v>
      </c>
      <c r="N176" s="13" t="s">
        <v>272</v>
      </c>
      <c r="O176" s="10" t="s">
        <v>273</v>
      </c>
    </row>
    <row r="177" spans="1:15">
      <c r="A177" s="235"/>
      <c r="B177" s="244"/>
      <c r="C177" s="247"/>
      <c r="D177" s="247"/>
      <c r="E177" s="247"/>
      <c r="F177" s="251"/>
      <c r="G177" s="251"/>
      <c r="H177" s="251"/>
      <c r="I177" s="253"/>
      <c r="J177" s="244"/>
      <c r="K177" s="9" t="s">
        <v>274</v>
      </c>
      <c r="L177" s="9" t="s">
        <v>544</v>
      </c>
      <c r="M177" s="10" t="s">
        <v>267</v>
      </c>
      <c r="N177" s="13" t="s">
        <v>320</v>
      </c>
      <c r="O177" s="10" t="s">
        <v>321</v>
      </c>
    </row>
    <row r="178" spans="1:15">
      <c r="A178" s="235"/>
      <c r="B178" s="244"/>
      <c r="C178" s="247"/>
      <c r="D178" s="247"/>
      <c r="E178" s="247"/>
      <c r="F178" s="251"/>
      <c r="G178" s="251"/>
      <c r="H178" s="251"/>
      <c r="I178" s="253"/>
      <c r="J178" s="10" t="s">
        <v>276</v>
      </c>
      <c r="K178" s="9" t="s">
        <v>277</v>
      </c>
      <c r="L178" s="9" t="s">
        <v>545</v>
      </c>
      <c r="M178" s="10" t="s">
        <v>267</v>
      </c>
      <c r="N178" s="13" t="s">
        <v>272</v>
      </c>
      <c r="O178" s="10" t="s">
        <v>273</v>
      </c>
    </row>
    <row r="179" spans="1:15">
      <c r="A179" s="235"/>
      <c r="B179" s="244"/>
      <c r="C179" s="247"/>
      <c r="D179" s="247"/>
      <c r="E179" s="247"/>
      <c r="F179" s="251"/>
      <c r="G179" s="251"/>
      <c r="H179" s="251"/>
      <c r="I179" s="253"/>
      <c r="J179" s="10" t="s">
        <v>279</v>
      </c>
      <c r="K179" s="9" t="s">
        <v>280</v>
      </c>
      <c r="L179" s="9" t="s">
        <v>546</v>
      </c>
      <c r="M179" s="10" t="s">
        <v>267</v>
      </c>
      <c r="N179" s="13" t="s">
        <v>299</v>
      </c>
      <c r="O179" s="10" t="s">
        <v>273</v>
      </c>
    </row>
    <row r="180" spans="1:15">
      <c r="A180" s="235"/>
      <c r="B180" s="244"/>
      <c r="C180" s="247"/>
      <c r="D180" s="247"/>
      <c r="E180" s="247"/>
      <c r="F180" s="251"/>
      <c r="G180" s="251"/>
      <c r="H180" s="251"/>
      <c r="I180" s="253"/>
      <c r="J180" s="10" t="s">
        <v>284</v>
      </c>
      <c r="K180" s="9" t="s">
        <v>285</v>
      </c>
      <c r="L180" s="9" t="s">
        <v>547</v>
      </c>
      <c r="M180" s="10" t="s">
        <v>267</v>
      </c>
      <c r="N180" s="13" t="s">
        <v>548</v>
      </c>
      <c r="O180" s="10" t="s">
        <v>288</v>
      </c>
    </row>
    <row r="181" spans="1:15" ht="33" customHeight="1">
      <c r="A181" s="235"/>
      <c r="B181" s="243" t="s">
        <v>549</v>
      </c>
      <c r="C181" s="247" t="s">
        <v>261</v>
      </c>
      <c r="D181" s="247"/>
      <c r="E181" s="247"/>
      <c r="F181" s="251" t="s">
        <v>550</v>
      </c>
      <c r="G181" s="251" t="s">
        <v>550</v>
      </c>
      <c r="H181" s="251"/>
      <c r="I181" s="243" t="s">
        <v>551</v>
      </c>
      <c r="J181" s="244" t="s">
        <v>264</v>
      </c>
      <c r="K181" s="9" t="s">
        <v>265</v>
      </c>
      <c r="L181" s="9" t="s">
        <v>521</v>
      </c>
      <c r="M181" s="10" t="s">
        <v>267</v>
      </c>
      <c r="N181" s="13" t="s">
        <v>552</v>
      </c>
      <c r="O181" s="10" t="s">
        <v>294</v>
      </c>
    </row>
    <row r="182" spans="1:15" ht="33" customHeight="1">
      <c r="A182" s="235"/>
      <c r="B182" s="244"/>
      <c r="C182" s="247"/>
      <c r="D182" s="247"/>
      <c r="E182" s="247"/>
      <c r="F182" s="251"/>
      <c r="G182" s="251"/>
      <c r="H182" s="251"/>
      <c r="I182" s="253"/>
      <c r="J182" s="244"/>
      <c r="K182" s="9" t="s">
        <v>270</v>
      </c>
      <c r="L182" s="9" t="s">
        <v>488</v>
      </c>
      <c r="M182" s="10" t="s">
        <v>267</v>
      </c>
      <c r="N182" s="13" t="s">
        <v>272</v>
      </c>
      <c r="O182" s="10" t="s">
        <v>273</v>
      </c>
    </row>
    <row r="183" spans="1:15" ht="33" customHeight="1">
      <c r="A183" s="235"/>
      <c r="B183" s="244"/>
      <c r="C183" s="247"/>
      <c r="D183" s="247"/>
      <c r="E183" s="247"/>
      <c r="F183" s="251"/>
      <c r="G183" s="251"/>
      <c r="H183" s="251"/>
      <c r="I183" s="253"/>
      <c r="J183" s="244"/>
      <c r="K183" s="9" t="s">
        <v>274</v>
      </c>
      <c r="L183" s="9" t="s">
        <v>523</v>
      </c>
      <c r="M183" s="10" t="s">
        <v>282</v>
      </c>
      <c r="N183" s="13" t="s">
        <v>553</v>
      </c>
      <c r="O183" s="10" t="s">
        <v>335</v>
      </c>
    </row>
    <row r="184" spans="1:15" ht="33" customHeight="1">
      <c r="A184" s="235"/>
      <c r="B184" s="244"/>
      <c r="C184" s="247"/>
      <c r="D184" s="247"/>
      <c r="E184" s="247"/>
      <c r="F184" s="251"/>
      <c r="G184" s="251"/>
      <c r="H184" s="251"/>
      <c r="I184" s="253"/>
      <c r="J184" s="10" t="s">
        <v>276</v>
      </c>
      <c r="K184" s="9" t="s">
        <v>277</v>
      </c>
      <c r="L184" s="9" t="s">
        <v>554</v>
      </c>
      <c r="M184" s="10" t="s">
        <v>267</v>
      </c>
      <c r="N184" s="13" t="s">
        <v>299</v>
      </c>
      <c r="O184" s="10" t="s">
        <v>273</v>
      </c>
    </row>
    <row r="185" spans="1:15" ht="33" customHeight="1">
      <c r="A185" s="235"/>
      <c r="B185" s="244"/>
      <c r="C185" s="247"/>
      <c r="D185" s="247"/>
      <c r="E185" s="247"/>
      <c r="F185" s="251"/>
      <c r="G185" s="251"/>
      <c r="H185" s="251"/>
      <c r="I185" s="253"/>
      <c r="J185" s="10" t="s">
        <v>279</v>
      </c>
      <c r="K185" s="9" t="s">
        <v>280</v>
      </c>
      <c r="L185" s="9" t="s">
        <v>555</v>
      </c>
      <c r="M185" s="10" t="s">
        <v>267</v>
      </c>
      <c r="N185" s="13" t="s">
        <v>299</v>
      </c>
      <c r="O185" s="10" t="s">
        <v>273</v>
      </c>
    </row>
    <row r="186" spans="1:15" ht="33" customHeight="1">
      <c r="A186" s="235"/>
      <c r="B186" s="244"/>
      <c r="C186" s="247"/>
      <c r="D186" s="247"/>
      <c r="E186" s="247"/>
      <c r="F186" s="251"/>
      <c r="G186" s="251"/>
      <c r="H186" s="251"/>
      <c r="I186" s="253"/>
      <c r="J186" s="10" t="s">
        <v>284</v>
      </c>
      <c r="K186" s="9" t="s">
        <v>285</v>
      </c>
      <c r="L186" s="9" t="s">
        <v>526</v>
      </c>
      <c r="M186" s="10" t="s">
        <v>267</v>
      </c>
      <c r="N186" s="13" t="s">
        <v>556</v>
      </c>
      <c r="O186" s="10" t="s">
        <v>288</v>
      </c>
    </row>
    <row r="187" spans="1:15" ht="24" customHeight="1">
      <c r="A187" s="235"/>
      <c r="B187" s="243" t="s">
        <v>557</v>
      </c>
      <c r="C187" s="247" t="s">
        <v>261</v>
      </c>
      <c r="D187" s="247"/>
      <c r="E187" s="247"/>
      <c r="F187" s="251" t="s">
        <v>558</v>
      </c>
      <c r="G187" s="251" t="s">
        <v>558</v>
      </c>
      <c r="H187" s="251"/>
      <c r="I187" s="243" t="s">
        <v>559</v>
      </c>
      <c r="J187" s="244" t="s">
        <v>264</v>
      </c>
      <c r="K187" s="9" t="s">
        <v>265</v>
      </c>
      <c r="L187" s="9" t="s">
        <v>560</v>
      </c>
      <c r="M187" s="10" t="s">
        <v>267</v>
      </c>
      <c r="N187" s="13" t="s">
        <v>561</v>
      </c>
      <c r="O187" s="10" t="s">
        <v>562</v>
      </c>
    </row>
    <row r="188" spans="1:15" ht="24" customHeight="1">
      <c r="A188" s="235"/>
      <c r="B188" s="244"/>
      <c r="C188" s="247"/>
      <c r="D188" s="247"/>
      <c r="E188" s="247"/>
      <c r="F188" s="251"/>
      <c r="G188" s="251"/>
      <c r="H188" s="251"/>
      <c r="I188" s="253"/>
      <c r="J188" s="244"/>
      <c r="K188" s="9" t="s">
        <v>270</v>
      </c>
      <c r="L188" s="9" t="s">
        <v>563</v>
      </c>
      <c r="M188" s="10" t="s">
        <v>267</v>
      </c>
      <c r="N188" s="13" t="s">
        <v>272</v>
      </c>
      <c r="O188" s="10" t="s">
        <v>273</v>
      </c>
    </row>
    <row r="189" spans="1:15" ht="24" customHeight="1">
      <c r="A189" s="235"/>
      <c r="B189" s="244"/>
      <c r="C189" s="247"/>
      <c r="D189" s="247"/>
      <c r="E189" s="247"/>
      <c r="F189" s="251"/>
      <c r="G189" s="251"/>
      <c r="H189" s="251"/>
      <c r="I189" s="253"/>
      <c r="J189" s="244"/>
      <c r="K189" s="9" t="s">
        <v>274</v>
      </c>
      <c r="L189" s="9" t="s">
        <v>564</v>
      </c>
      <c r="M189" s="10" t="s">
        <v>267</v>
      </c>
      <c r="N189" s="13" t="s">
        <v>272</v>
      </c>
      <c r="O189" s="10" t="s">
        <v>273</v>
      </c>
    </row>
    <row r="190" spans="1:15" ht="24" customHeight="1">
      <c r="A190" s="235"/>
      <c r="B190" s="244"/>
      <c r="C190" s="247"/>
      <c r="D190" s="247"/>
      <c r="E190" s="247"/>
      <c r="F190" s="251"/>
      <c r="G190" s="251"/>
      <c r="H190" s="251"/>
      <c r="I190" s="253"/>
      <c r="J190" s="10" t="s">
        <v>276</v>
      </c>
      <c r="K190" s="9" t="s">
        <v>277</v>
      </c>
      <c r="L190" s="9" t="s">
        <v>565</v>
      </c>
      <c r="M190" s="10" t="s">
        <v>282</v>
      </c>
      <c r="N190" s="13" t="s">
        <v>299</v>
      </c>
      <c r="O190" s="10" t="s">
        <v>273</v>
      </c>
    </row>
    <row r="191" spans="1:15" ht="24" customHeight="1">
      <c r="A191" s="235"/>
      <c r="B191" s="244"/>
      <c r="C191" s="247"/>
      <c r="D191" s="247"/>
      <c r="E191" s="247"/>
      <c r="F191" s="251"/>
      <c r="G191" s="251"/>
      <c r="H191" s="251"/>
      <c r="I191" s="253"/>
      <c r="J191" s="10" t="s">
        <v>279</v>
      </c>
      <c r="K191" s="9" t="s">
        <v>280</v>
      </c>
      <c r="L191" s="9" t="s">
        <v>279</v>
      </c>
      <c r="M191" s="10" t="s">
        <v>298</v>
      </c>
      <c r="N191" s="13" t="s">
        <v>283</v>
      </c>
      <c r="O191" s="10" t="s">
        <v>273</v>
      </c>
    </row>
    <row r="192" spans="1:15" ht="24" customHeight="1">
      <c r="A192" s="235"/>
      <c r="B192" s="244"/>
      <c r="C192" s="247"/>
      <c r="D192" s="247"/>
      <c r="E192" s="247"/>
      <c r="F192" s="251"/>
      <c r="G192" s="251"/>
      <c r="H192" s="251"/>
      <c r="I192" s="253"/>
      <c r="J192" s="10" t="s">
        <v>284</v>
      </c>
      <c r="K192" s="9" t="s">
        <v>285</v>
      </c>
      <c r="L192" s="9" t="s">
        <v>300</v>
      </c>
      <c r="M192" s="10" t="s">
        <v>267</v>
      </c>
      <c r="N192" s="13" t="s">
        <v>566</v>
      </c>
      <c r="O192" s="10" t="s">
        <v>302</v>
      </c>
    </row>
    <row r="193" spans="1:15">
      <c r="A193" s="235"/>
      <c r="B193" s="243" t="s">
        <v>567</v>
      </c>
      <c r="C193" s="247" t="s">
        <v>261</v>
      </c>
      <c r="D193" s="247"/>
      <c r="E193" s="247"/>
      <c r="F193" s="251" t="s">
        <v>568</v>
      </c>
      <c r="G193" s="251" t="s">
        <v>568</v>
      </c>
      <c r="H193" s="251"/>
      <c r="I193" s="243" t="s">
        <v>569</v>
      </c>
      <c r="J193" s="244" t="s">
        <v>264</v>
      </c>
      <c r="K193" s="9" t="s">
        <v>265</v>
      </c>
      <c r="L193" s="9" t="s">
        <v>570</v>
      </c>
      <c r="M193" s="10" t="s">
        <v>267</v>
      </c>
      <c r="N193" s="13" t="s">
        <v>446</v>
      </c>
      <c r="O193" s="10" t="s">
        <v>294</v>
      </c>
    </row>
    <row r="194" spans="1:15">
      <c r="A194" s="235"/>
      <c r="B194" s="244"/>
      <c r="C194" s="247"/>
      <c r="D194" s="247"/>
      <c r="E194" s="247"/>
      <c r="F194" s="251"/>
      <c r="G194" s="251"/>
      <c r="H194" s="251"/>
      <c r="I194" s="253"/>
      <c r="J194" s="244"/>
      <c r="K194" s="9" t="s">
        <v>270</v>
      </c>
      <c r="L194" s="9" t="s">
        <v>571</v>
      </c>
      <c r="M194" s="10" t="s">
        <v>282</v>
      </c>
      <c r="N194" s="13" t="s">
        <v>299</v>
      </c>
      <c r="O194" s="10" t="s">
        <v>273</v>
      </c>
    </row>
    <row r="195" spans="1:15">
      <c r="A195" s="235"/>
      <c r="B195" s="244"/>
      <c r="C195" s="247"/>
      <c r="D195" s="247"/>
      <c r="E195" s="247"/>
      <c r="F195" s="251"/>
      <c r="G195" s="251"/>
      <c r="H195" s="251"/>
      <c r="I195" s="253"/>
      <c r="J195" s="244"/>
      <c r="K195" s="9" t="s">
        <v>274</v>
      </c>
      <c r="L195" s="9" t="s">
        <v>495</v>
      </c>
      <c r="M195" s="10" t="s">
        <v>267</v>
      </c>
      <c r="N195" s="13" t="s">
        <v>334</v>
      </c>
      <c r="O195" s="10" t="s">
        <v>335</v>
      </c>
    </row>
    <row r="196" spans="1:15">
      <c r="A196" s="235"/>
      <c r="B196" s="244"/>
      <c r="C196" s="247"/>
      <c r="D196" s="247"/>
      <c r="E196" s="247"/>
      <c r="F196" s="251"/>
      <c r="G196" s="251"/>
      <c r="H196" s="251"/>
      <c r="I196" s="253"/>
      <c r="J196" s="10" t="s">
        <v>276</v>
      </c>
      <c r="K196" s="9" t="s">
        <v>277</v>
      </c>
      <c r="L196" s="9" t="s">
        <v>572</v>
      </c>
      <c r="M196" s="10" t="s">
        <v>298</v>
      </c>
      <c r="N196" s="13" t="s">
        <v>347</v>
      </c>
      <c r="O196" s="10" t="s">
        <v>273</v>
      </c>
    </row>
    <row r="197" spans="1:15">
      <c r="A197" s="235"/>
      <c r="B197" s="244"/>
      <c r="C197" s="247"/>
      <c r="D197" s="247"/>
      <c r="E197" s="247"/>
      <c r="F197" s="251"/>
      <c r="G197" s="251"/>
      <c r="H197" s="251"/>
      <c r="I197" s="253"/>
      <c r="J197" s="10" t="s">
        <v>279</v>
      </c>
      <c r="K197" s="9" t="s">
        <v>280</v>
      </c>
      <c r="L197" s="9" t="s">
        <v>573</v>
      </c>
      <c r="M197" s="10" t="s">
        <v>298</v>
      </c>
      <c r="N197" s="13" t="s">
        <v>299</v>
      </c>
      <c r="O197" s="10" t="s">
        <v>273</v>
      </c>
    </row>
    <row r="198" spans="1:15">
      <c r="A198" s="235"/>
      <c r="B198" s="244"/>
      <c r="C198" s="247"/>
      <c r="D198" s="247"/>
      <c r="E198" s="247"/>
      <c r="F198" s="251"/>
      <c r="G198" s="251"/>
      <c r="H198" s="251"/>
      <c r="I198" s="253"/>
      <c r="J198" s="10" t="s">
        <v>284</v>
      </c>
      <c r="K198" s="9" t="s">
        <v>285</v>
      </c>
      <c r="L198" s="9" t="s">
        <v>574</v>
      </c>
      <c r="M198" s="10" t="s">
        <v>267</v>
      </c>
      <c r="N198" s="13" t="s">
        <v>575</v>
      </c>
      <c r="O198" s="10" t="s">
        <v>302</v>
      </c>
    </row>
    <row r="199" spans="1:15">
      <c r="A199" s="235"/>
      <c r="B199" s="243" t="s">
        <v>576</v>
      </c>
      <c r="C199" s="247" t="s">
        <v>261</v>
      </c>
      <c r="D199" s="247"/>
      <c r="E199" s="247"/>
      <c r="F199" s="251" t="s">
        <v>577</v>
      </c>
      <c r="G199" s="251" t="s">
        <v>577</v>
      </c>
      <c r="H199" s="251"/>
      <c r="I199" s="243" t="s">
        <v>578</v>
      </c>
      <c r="J199" s="244" t="s">
        <v>264</v>
      </c>
      <c r="K199" s="9" t="s">
        <v>265</v>
      </c>
      <c r="L199" s="9" t="s">
        <v>579</v>
      </c>
      <c r="M199" s="10" t="s">
        <v>282</v>
      </c>
      <c r="N199" s="13" t="s">
        <v>433</v>
      </c>
      <c r="O199" s="10" t="s">
        <v>269</v>
      </c>
    </row>
    <row r="200" spans="1:15">
      <c r="A200" s="235"/>
      <c r="B200" s="244"/>
      <c r="C200" s="247"/>
      <c r="D200" s="247"/>
      <c r="E200" s="247"/>
      <c r="F200" s="251"/>
      <c r="G200" s="251"/>
      <c r="H200" s="251"/>
      <c r="I200" s="253"/>
      <c r="J200" s="244"/>
      <c r="K200" s="9" t="s">
        <v>270</v>
      </c>
      <c r="L200" s="9" t="s">
        <v>580</v>
      </c>
      <c r="M200" s="10" t="s">
        <v>267</v>
      </c>
      <c r="N200" s="13" t="s">
        <v>272</v>
      </c>
      <c r="O200" s="10" t="s">
        <v>273</v>
      </c>
    </row>
    <row r="201" spans="1:15">
      <c r="A201" s="235"/>
      <c r="B201" s="244"/>
      <c r="C201" s="247"/>
      <c r="D201" s="247"/>
      <c r="E201" s="247"/>
      <c r="F201" s="251"/>
      <c r="G201" s="251"/>
      <c r="H201" s="251"/>
      <c r="I201" s="253"/>
      <c r="J201" s="244"/>
      <c r="K201" s="9" t="s">
        <v>274</v>
      </c>
      <c r="L201" s="9" t="s">
        <v>581</v>
      </c>
      <c r="M201" s="10" t="s">
        <v>267</v>
      </c>
      <c r="N201" s="13" t="s">
        <v>320</v>
      </c>
      <c r="O201" s="10" t="s">
        <v>321</v>
      </c>
    </row>
    <row r="202" spans="1:15">
      <c r="A202" s="235"/>
      <c r="B202" s="244"/>
      <c r="C202" s="247"/>
      <c r="D202" s="247"/>
      <c r="E202" s="247"/>
      <c r="F202" s="251"/>
      <c r="G202" s="251"/>
      <c r="H202" s="251"/>
      <c r="I202" s="253"/>
      <c r="J202" s="10" t="s">
        <v>276</v>
      </c>
      <c r="K202" s="9" t="s">
        <v>277</v>
      </c>
      <c r="L202" s="9" t="s">
        <v>582</v>
      </c>
      <c r="M202" s="10" t="s">
        <v>267</v>
      </c>
      <c r="N202" s="13" t="s">
        <v>299</v>
      </c>
      <c r="O202" s="10" t="s">
        <v>273</v>
      </c>
    </row>
    <row r="203" spans="1:15">
      <c r="A203" s="235"/>
      <c r="B203" s="244"/>
      <c r="C203" s="247"/>
      <c r="D203" s="247"/>
      <c r="E203" s="247"/>
      <c r="F203" s="251"/>
      <c r="G203" s="251"/>
      <c r="H203" s="251"/>
      <c r="I203" s="253"/>
      <c r="J203" s="10" t="s">
        <v>279</v>
      </c>
      <c r="K203" s="9" t="s">
        <v>280</v>
      </c>
      <c r="L203" s="9" t="s">
        <v>583</v>
      </c>
      <c r="M203" s="10" t="s">
        <v>267</v>
      </c>
      <c r="N203" s="13" t="s">
        <v>299</v>
      </c>
      <c r="O203" s="10" t="s">
        <v>273</v>
      </c>
    </row>
    <row r="204" spans="1:15">
      <c r="A204" s="235"/>
      <c r="B204" s="244"/>
      <c r="C204" s="247"/>
      <c r="D204" s="247"/>
      <c r="E204" s="247"/>
      <c r="F204" s="251"/>
      <c r="G204" s="251"/>
      <c r="H204" s="251"/>
      <c r="I204" s="253"/>
      <c r="J204" s="10" t="s">
        <v>284</v>
      </c>
      <c r="K204" s="9" t="s">
        <v>285</v>
      </c>
      <c r="L204" s="9" t="s">
        <v>547</v>
      </c>
      <c r="M204" s="10" t="s">
        <v>267</v>
      </c>
      <c r="N204" s="13" t="s">
        <v>584</v>
      </c>
      <c r="O204" s="10" t="s">
        <v>288</v>
      </c>
    </row>
    <row r="205" spans="1:15">
      <c r="A205" s="235"/>
      <c r="B205" s="243" t="s">
        <v>585</v>
      </c>
      <c r="C205" s="247" t="s">
        <v>261</v>
      </c>
      <c r="D205" s="247"/>
      <c r="E205" s="247"/>
      <c r="F205" s="251" t="s">
        <v>586</v>
      </c>
      <c r="G205" s="251" t="s">
        <v>586</v>
      </c>
      <c r="H205" s="251"/>
      <c r="I205" s="243" t="s">
        <v>587</v>
      </c>
      <c r="J205" s="244" t="s">
        <v>264</v>
      </c>
      <c r="K205" s="9" t="s">
        <v>265</v>
      </c>
      <c r="L205" s="9" t="s">
        <v>588</v>
      </c>
      <c r="M205" s="10" t="s">
        <v>267</v>
      </c>
      <c r="N205" s="13" t="s">
        <v>589</v>
      </c>
      <c r="O205" s="10" t="s">
        <v>269</v>
      </c>
    </row>
    <row r="206" spans="1:15">
      <c r="A206" s="235"/>
      <c r="B206" s="244"/>
      <c r="C206" s="247"/>
      <c r="D206" s="247"/>
      <c r="E206" s="247"/>
      <c r="F206" s="251"/>
      <c r="G206" s="251"/>
      <c r="H206" s="251"/>
      <c r="I206" s="253"/>
      <c r="J206" s="244"/>
      <c r="K206" s="9" t="s">
        <v>270</v>
      </c>
      <c r="L206" s="9" t="s">
        <v>590</v>
      </c>
      <c r="M206" s="10" t="s">
        <v>267</v>
      </c>
      <c r="N206" s="13" t="s">
        <v>272</v>
      </c>
      <c r="O206" s="10" t="s">
        <v>273</v>
      </c>
    </row>
    <row r="207" spans="1:15">
      <c r="A207" s="235"/>
      <c r="B207" s="244"/>
      <c r="C207" s="247"/>
      <c r="D207" s="247"/>
      <c r="E207" s="247"/>
      <c r="F207" s="251"/>
      <c r="G207" s="251"/>
      <c r="H207" s="251"/>
      <c r="I207" s="253"/>
      <c r="J207" s="244"/>
      <c r="K207" s="9" t="s">
        <v>274</v>
      </c>
      <c r="L207" s="9" t="s">
        <v>591</v>
      </c>
      <c r="M207" s="10" t="s">
        <v>267</v>
      </c>
      <c r="N207" s="13" t="s">
        <v>272</v>
      </c>
      <c r="O207" s="10" t="s">
        <v>273</v>
      </c>
    </row>
    <row r="208" spans="1:15">
      <c r="A208" s="235"/>
      <c r="B208" s="244"/>
      <c r="C208" s="247"/>
      <c r="D208" s="247"/>
      <c r="E208" s="247"/>
      <c r="F208" s="251"/>
      <c r="G208" s="251"/>
      <c r="H208" s="251"/>
      <c r="I208" s="253"/>
      <c r="J208" s="10" t="s">
        <v>276</v>
      </c>
      <c r="K208" s="9" t="s">
        <v>277</v>
      </c>
      <c r="L208" s="9" t="s">
        <v>565</v>
      </c>
      <c r="M208" s="10" t="s">
        <v>267</v>
      </c>
      <c r="N208" s="13" t="s">
        <v>299</v>
      </c>
      <c r="O208" s="10" t="s">
        <v>273</v>
      </c>
    </row>
    <row r="209" spans="1:15">
      <c r="A209" s="235"/>
      <c r="B209" s="244"/>
      <c r="C209" s="247"/>
      <c r="D209" s="247"/>
      <c r="E209" s="247"/>
      <c r="F209" s="251"/>
      <c r="G209" s="251"/>
      <c r="H209" s="251"/>
      <c r="I209" s="253"/>
      <c r="J209" s="10" t="s">
        <v>279</v>
      </c>
      <c r="K209" s="9" t="s">
        <v>280</v>
      </c>
      <c r="L209" s="9" t="s">
        <v>592</v>
      </c>
      <c r="M209" s="10" t="s">
        <v>267</v>
      </c>
      <c r="N209" s="13" t="s">
        <v>283</v>
      </c>
      <c r="O209" s="10" t="s">
        <v>273</v>
      </c>
    </row>
    <row r="210" spans="1:15">
      <c r="A210" s="235"/>
      <c r="B210" s="244"/>
      <c r="C210" s="247"/>
      <c r="D210" s="247"/>
      <c r="E210" s="247"/>
      <c r="F210" s="251"/>
      <c r="G210" s="251"/>
      <c r="H210" s="251"/>
      <c r="I210" s="253"/>
      <c r="J210" s="10" t="s">
        <v>284</v>
      </c>
      <c r="K210" s="9" t="s">
        <v>285</v>
      </c>
      <c r="L210" s="9" t="s">
        <v>300</v>
      </c>
      <c r="M210" s="10" t="s">
        <v>267</v>
      </c>
      <c r="N210" s="13" t="s">
        <v>593</v>
      </c>
      <c r="O210" s="10" t="s">
        <v>302</v>
      </c>
    </row>
    <row r="211" spans="1:15">
      <c r="A211" s="235"/>
      <c r="B211" s="243" t="s">
        <v>594</v>
      </c>
      <c r="C211" s="247" t="s">
        <v>261</v>
      </c>
      <c r="D211" s="247"/>
      <c r="E211" s="247"/>
      <c r="F211" s="251" t="s">
        <v>595</v>
      </c>
      <c r="G211" s="251" t="s">
        <v>595</v>
      </c>
      <c r="H211" s="251"/>
      <c r="I211" s="243" t="s">
        <v>596</v>
      </c>
      <c r="J211" s="244" t="s">
        <v>264</v>
      </c>
      <c r="K211" s="9" t="s">
        <v>265</v>
      </c>
      <c r="L211" s="9" t="s">
        <v>597</v>
      </c>
      <c r="M211" s="10" t="s">
        <v>282</v>
      </c>
      <c r="N211" s="13" t="s">
        <v>479</v>
      </c>
      <c r="O211" s="10" t="s">
        <v>598</v>
      </c>
    </row>
    <row r="212" spans="1:15">
      <c r="A212" s="235"/>
      <c r="B212" s="244"/>
      <c r="C212" s="247"/>
      <c r="D212" s="247"/>
      <c r="E212" s="247"/>
      <c r="F212" s="251"/>
      <c r="G212" s="251"/>
      <c r="H212" s="251"/>
      <c r="I212" s="253"/>
      <c r="J212" s="244"/>
      <c r="K212" s="9" t="s">
        <v>270</v>
      </c>
      <c r="L212" s="9" t="s">
        <v>599</v>
      </c>
      <c r="M212" s="10" t="s">
        <v>267</v>
      </c>
      <c r="N212" s="13" t="s">
        <v>299</v>
      </c>
      <c r="O212" s="10" t="s">
        <v>273</v>
      </c>
    </row>
    <row r="213" spans="1:15">
      <c r="A213" s="235"/>
      <c r="B213" s="244"/>
      <c r="C213" s="247"/>
      <c r="D213" s="247"/>
      <c r="E213" s="247"/>
      <c r="F213" s="251"/>
      <c r="G213" s="251"/>
      <c r="H213" s="251"/>
      <c r="I213" s="253"/>
      <c r="J213" s="244"/>
      <c r="K213" s="9" t="s">
        <v>274</v>
      </c>
      <c r="L213" s="9" t="s">
        <v>600</v>
      </c>
      <c r="M213" s="10" t="s">
        <v>267</v>
      </c>
      <c r="N213" s="13" t="s">
        <v>320</v>
      </c>
      <c r="O213" s="10" t="s">
        <v>321</v>
      </c>
    </row>
    <row r="214" spans="1:15">
      <c r="A214" s="235"/>
      <c r="B214" s="244"/>
      <c r="C214" s="247"/>
      <c r="D214" s="247"/>
      <c r="E214" s="247"/>
      <c r="F214" s="251"/>
      <c r="G214" s="251"/>
      <c r="H214" s="251"/>
      <c r="I214" s="253"/>
      <c r="J214" s="10" t="s">
        <v>276</v>
      </c>
      <c r="K214" s="9" t="s">
        <v>277</v>
      </c>
      <c r="L214" s="9" t="s">
        <v>601</v>
      </c>
      <c r="M214" s="10" t="s">
        <v>282</v>
      </c>
      <c r="N214" s="13" t="s">
        <v>283</v>
      </c>
      <c r="O214" s="10" t="s">
        <v>273</v>
      </c>
    </row>
    <row r="215" spans="1:15">
      <c r="A215" s="235"/>
      <c r="B215" s="244"/>
      <c r="C215" s="247"/>
      <c r="D215" s="247"/>
      <c r="E215" s="247"/>
      <c r="F215" s="251"/>
      <c r="G215" s="251"/>
      <c r="H215" s="251"/>
      <c r="I215" s="253"/>
      <c r="J215" s="10" t="s">
        <v>279</v>
      </c>
      <c r="K215" s="9" t="s">
        <v>280</v>
      </c>
      <c r="L215" s="9" t="s">
        <v>602</v>
      </c>
      <c r="M215" s="10" t="s">
        <v>267</v>
      </c>
      <c r="N215" s="13" t="s">
        <v>283</v>
      </c>
      <c r="O215" s="10" t="s">
        <v>273</v>
      </c>
    </row>
    <row r="216" spans="1:15">
      <c r="A216" s="235"/>
      <c r="B216" s="244"/>
      <c r="C216" s="247"/>
      <c r="D216" s="247"/>
      <c r="E216" s="247"/>
      <c r="F216" s="251"/>
      <c r="G216" s="251"/>
      <c r="H216" s="251"/>
      <c r="I216" s="253"/>
      <c r="J216" s="10" t="s">
        <v>284</v>
      </c>
      <c r="K216" s="9" t="s">
        <v>285</v>
      </c>
      <c r="L216" s="9" t="s">
        <v>603</v>
      </c>
      <c r="M216" s="10" t="s">
        <v>267</v>
      </c>
      <c r="N216" s="13" t="s">
        <v>604</v>
      </c>
      <c r="O216" s="10" t="s">
        <v>302</v>
      </c>
    </row>
    <row r="217" spans="1:15">
      <c r="A217" s="235"/>
      <c r="B217" s="243" t="s">
        <v>605</v>
      </c>
      <c r="C217" s="247" t="s">
        <v>261</v>
      </c>
      <c r="D217" s="247"/>
      <c r="E217" s="247"/>
      <c r="F217" s="251" t="s">
        <v>606</v>
      </c>
      <c r="G217" s="251" t="s">
        <v>606</v>
      </c>
      <c r="H217" s="251"/>
      <c r="I217" s="243" t="s">
        <v>607</v>
      </c>
      <c r="J217" s="244" t="s">
        <v>264</v>
      </c>
      <c r="K217" s="9" t="s">
        <v>265</v>
      </c>
      <c r="L217" s="9" t="s">
        <v>608</v>
      </c>
      <c r="M217" s="10" t="s">
        <v>267</v>
      </c>
      <c r="N217" s="13" t="s">
        <v>609</v>
      </c>
      <c r="O217" s="10" t="s">
        <v>610</v>
      </c>
    </row>
    <row r="218" spans="1:15">
      <c r="A218" s="235"/>
      <c r="B218" s="244"/>
      <c r="C218" s="247"/>
      <c r="D218" s="247"/>
      <c r="E218" s="247"/>
      <c r="F218" s="251"/>
      <c r="G218" s="251"/>
      <c r="H218" s="251"/>
      <c r="I218" s="253"/>
      <c r="J218" s="244"/>
      <c r="K218" s="9" t="s">
        <v>270</v>
      </c>
      <c r="L218" s="9" t="s">
        <v>563</v>
      </c>
      <c r="M218" s="10" t="s">
        <v>267</v>
      </c>
      <c r="N218" s="13" t="s">
        <v>272</v>
      </c>
      <c r="O218" s="10" t="s">
        <v>273</v>
      </c>
    </row>
    <row r="219" spans="1:15">
      <c r="A219" s="235"/>
      <c r="B219" s="244"/>
      <c r="C219" s="247"/>
      <c r="D219" s="247"/>
      <c r="E219" s="247"/>
      <c r="F219" s="251"/>
      <c r="G219" s="251"/>
      <c r="H219" s="251"/>
      <c r="I219" s="253"/>
      <c r="J219" s="244"/>
      <c r="K219" s="9" t="s">
        <v>274</v>
      </c>
      <c r="L219" s="9" t="s">
        <v>611</v>
      </c>
      <c r="M219" s="10" t="s">
        <v>267</v>
      </c>
      <c r="N219" s="13" t="s">
        <v>320</v>
      </c>
      <c r="O219" s="10" t="s">
        <v>321</v>
      </c>
    </row>
    <row r="220" spans="1:15">
      <c r="A220" s="235"/>
      <c r="B220" s="244"/>
      <c r="C220" s="247"/>
      <c r="D220" s="247"/>
      <c r="E220" s="247"/>
      <c r="F220" s="251"/>
      <c r="G220" s="251"/>
      <c r="H220" s="251"/>
      <c r="I220" s="253"/>
      <c r="J220" s="10" t="s">
        <v>276</v>
      </c>
      <c r="K220" s="9" t="s">
        <v>277</v>
      </c>
      <c r="L220" s="9" t="s">
        <v>612</v>
      </c>
      <c r="M220" s="10" t="s">
        <v>267</v>
      </c>
      <c r="N220" s="13" t="s">
        <v>299</v>
      </c>
      <c r="O220" s="10" t="s">
        <v>273</v>
      </c>
    </row>
    <row r="221" spans="1:15">
      <c r="A221" s="235"/>
      <c r="B221" s="244"/>
      <c r="C221" s="247"/>
      <c r="D221" s="247"/>
      <c r="E221" s="247"/>
      <c r="F221" s="251"/>
      <c r="G221" s="251"/>
      <c r="H221" s="251"/>
      <c r="I221" s="253"/>
      <c r="J221" s="10" t="s">
        <v>279</v>
      </c>
      <c r="K221" s="9" t="s">
        <v>280</v>
      </c>
      <c r="L221" s="9" t="s">
        <v>279</v>
      </c>
      <c r="M221" s="10" t="s">
        <v>267</v>
      </c>
      <c r="N221" s="13" t="s">
        <v>299</v>
      </c>
      <c r="O221" s="10" t="s">
        <v>273</v>
      </c>
    </row>
    <row r="222" spans="1:15">
      <c r="A222" s="235"/>
      <c r="B222" s="244"/>
      <c r="C222" s="247"/>
      <c r="D222" s="247"/>
      <c r="E222" s="247"/>
      <c r="F222" s="251"/>
      <c r="G222" s="251"/>
      <c r="H222" s="251"/>
      <c r="I222" s="253"/>
      <c r="J222" s="10" t="s">
        <v>284</v>
      </c>
      <c r="K222" s="9" t="s">
        <v>285</v>
      </c>
      <c r="L222" s="9" t="s">
        <v>300</v>
      </c>
      <c r="M222" s="10" t="s">
        <v>267</v>
      </c>
      <c r="N222" s="13" t="s">
        <v>613</v>
      </c>
      <c r="O222" s="10" t="s">
        <v>302</v>
      </c>
    </row>
    <row r="223" spans="1:15">
      <c r="A223" s="235"/>
      <c r="B223" s="243" t="s">
        <v>614</v>
      </c>
      <c r="C223" s="247" t="s">
        <v>261</v>
      </c>
      <c r="D223" s="247"/>
      <c r="E223" s="247"/>
      <c r="F223" s="251" t="s">
        <v>615</v>
      </c>
      <c r="G223" s="251" t="s">
        <v>615</v>
      </c>
      <c r="H223" s="251"/>
      <c r="I223" s="243" t="s">
        <v>616</v>
      </c>
      <c r="J223" s="244" t="s">
        <v>264</v>
      </c>
      <c r="K223" s="9" t="s">
        <v>265</v>
      </c>
      <c r="L223" s="9" t="s">
        <v>617</v>
      </c>
      <c r="M223" s="10" t="s">
        <v>282</v>
      </c>
      <c r="N223" s="13" t="s">
        <v>433</v>
      </c>
      <c r="O223" s="10" t="s">
        <v>477</v>
      </c>
    </row>
    <row r="224" spans="1:15">
      <c r="A224" s="235"/>
      <c r="B224" s="244"/>
      <c r="C224" s="247"/>
      <c r="D224" s="247"/>
      <c r="E224" s="247"/>
      <c r="F224" s="251"/>
      <c r="G224" s="251"/>
      <c r="H224" s="251"/>
      <c r="I224" s="253"/>
      <c r="J224" s="244"/>
      <c r="K224" s="9" t="s">
        <v>270</v>
      </c>
      <c r="L224" s="9" t="s">
        <v>318</v>
      </c>
      <c r="M224" s="10" t="s">
        <v>267</v>
      </c>
      <c r="N224" s="13" t="s">
        <v>272</v>
      </c>
      <c r="O224" s="10" t="s">
        <v>273</v>
      </c>
    </row>
    <row r="225" spans="1:15">
      <c r="A225" s="235"/>
      <c r="B225" s="244"/>
      <c r="C225" s="247"/>
      <c r="D225" s="247"/>
      <c r="E225" s="247"/>
      <c r="F225" s="251"/>
      <c r="G225" s="251"/>
      <c r="H225" s="251"/>
      <c r="I225" s="253"/>
      <c r="J225" s="244"/>
      <c r="K225" s="9" t="s">
        <v>274</v>
      </c>
      <c r="L225" s="9" t="s">
        <v>319</v>
      </c>
      <c r="M225" s="10" t="s">
        <v>267</v>
      </c>
      <c r="N225" s="13" t="s">
        <v>320</v>
      </c>
      <c r="O225" s="10" t="s">
        <v>321</v>
      </c>
    </row>
    <row r="226" spans="1:15" ht="24">
      <c r="A226" s="235"/>
      <c r="B226" s="244"/>
      <c r="C226" s="247"/>
      <c r="D226" s="247"/>
      <c r="E226" s="247"/>
      <c r="F226" s="251"/>
      <c r="G226" s="251"/>
      <c r="H226" s="251"/>
      <c r="I226" s="253"/>
      <c r="J226" s="10" t="s">
        <v>276</v>
      </c>
      <c r="K226" s="9" t="s">
        <v>277</v>
      </c>
      <c r="L226" s="9" t="s">
        <v>618</v>
      </c>
      <c r="M226" s="10" t="s">
        <v>267</v>
      </c>
      <c r="N226" s="13" t="s">
        <v>347</v>
      </c>
      <c r="O226" s="10" t="s">
        <v>273</v>
      </c>
    </row>
    <row r="227" spans="1:15">
      <c r="A227" s="235"/>
      <c r="B227" s="244"/>
      <c r="C227" s="247"/>
      <c r="D227" s="247"/>
      <c r="E227" s="247"/>
      <c r="F227" s="251"/>
      <c r="G227" s="251"/>
      <c r="H227" s="251"/>
      <c r="I227" s="253"/>
      <c r="J227" s="10" t="s">
        <v>279</v>
      </c>
      <c r="K227" s="9" t="s">
        <v>280</v>
      </c>
      <c r="L227" s="9" t="s">
        <v>361</v>
      </c>
      <c r="M227" s="10" t="s">
        <v>267</v>
      </c>
      <c r="N227" s="13" t="s">
        <v>371</v>
      </c>
      <c r="O227" s="10" t="s">
        <v>273</v>
      </c>
    </row>
    <row r="228" spans="1:15">
      <c r="A228" s="235"/>
      <c r="B228" s="244"/>
      <c r="C228" s="247"/>
      <c r="D228" s="247"/>
      <c r="E228" s="247"/>
      <c r="F228" s="251"/>
      <c r="G228" s="251"/>
      <c r="H228" s="251"/>
      <c r="I228" s="253"/>
      <c r="J228" s="10" t="s">
        <v>284</v>
      </c>
      <c r="K228" s="9" t="s">
        <v>285</v>
      </c>
      <c r="L228" s="9" t="s">
        <v>547</v>
      </c>
      <c r="M228" s="10" t="s">
        <v>267</v>
      </c>
      <c r="N228" s="13" t="s">
        <v>619</v>
      </c>
      <c r="O228" s="10" t="s">
        <v>288</v>
      </c>
    </row>
    <row r="229" spans="1:15">
      <c r="A229" s="235"/>
      <c r="B229" s="243" t="s">
        <v>620</v>
      </c>
      <c r="C229" s="247" t="s">
        <v>261</v>
      </c>
      <c r="D229" s="247"/>
      <c r="E229" s="247"/>
      <c r="F229" s="251" t="s">
        <v>621</v>
      </c>
      <c r="G229" s="251" t="s">
        <v>621</v>
      </c>
      <c r="H229" s="251"/>
      <c r="I229" s="243" t="s">
        <v>622</v>
      </c>
      <c r="J229" s="244" t="s">
        <v>264</v>
      </c>
      <c r="K229" s="9" t="s">
        <v>265</v>
      </c>
      <c r="L229" s="9" t="s">
        <v>623</v>
      </c>
      <c r="M229" s="10" t="s">
        <v>267</v>
      </c>
      <c r="N229" s="13" t="s">
        <v>293</v>
      </c>
      <c r="O229" s="10" t="s">
        <v>269</v>
      </c>
    </row>
    <row r="230" spans="1:15">
      <c r="A230" s="235"/>
      <c r="B230" s="244"/>
      <c r="C230" s="247"/>
      <c r="D230" s="247"/>
      <c r="E230" s="247"/>
      <c r="F230" s="251"/>
      <c r="G230" s="251"/>
      <c r="H230" s="251"/>
      <c r="I230" s="253"/>
      <c r="J230" s="244"/>
      <c r="K230" s="9" t="s">
        <v>270</v>
      </c>
      <c r="L230" s="9" t="s">
        <v>624</v>
      </c>
      <c r="M230" s="10" t="s">
        <v>267</v>
      </c>
      <c r="N230" s="13" t="s">
        <v>272</v>
      </c>
      <c r="O230" s="10" t="s">
        <v>273</v>
      </c>
    </row>
    <row r="231" spans="1:15">
      <c r="A231" s="235"/>
      <c r="B231" s="244"/>
      <c r="C231" s="247"/>
      <c r="D231" s="247"/>
      <c r="E231" s="247"/>
      <c r="F231" s="251"/>
      <c r="G231" s="251"/>
      <c r="H231" s="251"/>
      <c r="I231" s="253"/>
      <c r="J231" s="244"/>
      <c r="K231" s="9" t="s">
        <v>274</v>
      </c>
      <c r="L231" s="9" t="s">
        <v>625</v>
      </c>
      <c r="M231" s="10" t="s">
        <v>267</v>
      </c>
      <c r="N231" s="13" t="s">
        <v>272</v>
      </c>
      <c r="O231" s="10" t="s">
        <v>273</v>
      </c>
    </row>
    <row r="232" spans="1:15">
      <c r="A232" s="235"/>
      <c r="B232" s="244"/>
      <c r="C232" s="247"/>
      <c r="D232" s="247"/>
      <c r="E232" s="247"/>
      <c r="F232" s="251"/>
      <c r="G232" s="251"/>
      <c r="H232" s="251"/>
      <c r="I232" s="253"/>
      <c r="J232" s="10" t="s">
        <v>276</v>
      </c>
      <c r="K232" s="9" t="s">
        <v>277</v>
      </c>
      <c r="L232" s="9" t="s">
        <v>626</v>
      </c>
      <c r="M232" s="10" t="s">
        <v>267</v>
      </c>
      <c r="N232" s="13" t="s">
        <v>627</v>
      </c>
      <c r="O232" s="10" t="s">
        <v>273</v>
      </c>
    </row>
    <row r="233" spans="1:15">
      <c r="A233" s="235"/>
      <c r="B233" s="244"/>
      <c r="C233" s="247"/>
      <c r="D233" s="247"/>
      <c r="E233" s="247"/>
      <c r="F233" s="251"/>
      <c r="G233" s="251"/>
      <c r="H233" s="251"/>
      <c r="I233" s="253"/>
      <c r="J233" s="10" t="s">
        <v>279</v>
      </c>
      <c r="K233" s="9" t="s">
        <v>280</v>
      </c>
      <c r="L233" s="9" t="s">
        <v>628</v>
      </c>
      <c r="M233" s="10" t="s">
        <v>267</v>
      </c>
      <c r="N233" s="13" t="s">
        <v>299</v>
      </c>
      <c r="O233" s="10" t="s">
        <v>273</v>
      </c>
    </row>
    <row r="234" spans="1:15">
      <c r="A234" s="235"/>
      <c r="B234" s="244"/>
      <c r="C234" s="247"/>
      <c r="D234" s="247"/>
      <c r="E234" s="247"/>
      <c r="F234" s="251"/>
      <c r="G234" s="251"/>
      <c r="H234" s="251"/>
      <c r="I234" s="253"/>
      <c r="J234" s="10" t="s">
        <v>284</v>
      </c>
      <c r="K234" s="9" t="s">
        <v>285</v>
      </c>
      <c r="L234" s="9" t="s">
        <v>629</v>
      </c>
      <c r="M234" s="10" t="s">
        <v>267</v>
      </c>
      <c r="N234" s="13" t="s">
        <v>630</v>
      </c>
      <c r="O234" s="10" t="s">
        <v>302</v>
      </c>
    </row>
    <row r="235" spans="1:15">
      <c r="A235" s="235"/>
      <c r="B235" s="243" t="s">
        <v>631</v>
      </c>
      <c r="C235" s="247" t="s">
        <v>261</v>
      </c>
      <c r="D235" s="247"/>
      <c r="E235" s="247"/>
      <c r="F235" s="251" t="s">
        <v>632</v>
      </c>
      <c r="G235" s="251" t="s">
        <v>632</v>
      </c>
      <c r="H235" s="251"/>
      <c r="I235" s="243" t="s">
        <v>633</v>
      </c>
      <c r="J235" s="244" t="s">
        <v>264</v>
      </c>
      <c r="K235" s="9" t="s">
        <v>265</v>
      </c>
      <c r="L235" s="9" t="s">
        <v>634</v>
      </c>
      <c r="M235" s="10" t="s">
        <v>282</v>
      </c>
      <c r="N235" s="13" t="s">
        <v>272</v>
      </c>
      <c r="O235" s="10" t="s">
        <v>294</v>
      </c>
    </row>
    <row r="236" spans="1:15">
      <c r="A236" s="235"/>
      <c r="B236" s="244"/>
      <c r="C236" s="247"/>
      <c r="D236" s="247"/>
      <c r="E236" s="247"/>
      <c r="F236" s="251"/>
      <c r="G236" s="251"/>
      <c r="H236" s="251"/>
      <c r="I236" s="253"/>
      <c r="J236" s="244"/>
      <c r="K236" s="9" t="s">
        <v>270</v>
      </c>
      <c r="L236" s="9" t="s">
        <v>635</v>
      </c>
      <c r="M236" s="10" t="s">
        <v>267</v>
      </c>
      <c r="N236" s="13" t="s">
        <v>272</v>
      </c>
      <c r="O236" s="10" t="s">
        <v>273</v>
      </c>
    </row>
    <row r="237" spans="1:15">
      <c r="A237" s="235"/>
      <c r="B237" s="244"/>
      <c r="C237" s="247"/>
      <c r="D237" s="247"/>
      <c r="E237" s="247"/>
      <c r="F237" s="251"/>
      <c r="G237" s="251"/>
      <c r="H237" s="251"/>
      <c r="I237" s="253"/>
      <c r="J237" s="244"/>
      <c r="K237" s="9" t="s">
        <v>274</v>
      </c>
      <c r="L237" s="9" t="s">
        <v>466</v>
      </c>
      <c r="M237" s="10" t="s">
        <v>267</v>
      </c>
      <c r="N237" s="13" t="s">
        <v>320</v>
      </c>
      <c r="O237" s="10" t="s">
        <v>321</v>
      </c>
    </row>
    <row r="238" spans="1:15" ht="24">
      <c r="A238" s="235"/>
      <c r="B238" s="244"/>
      <c r="C238" s="247"/>
      <c r="D238" s="247"/>
      <c r="E238" s="247"/>
      <c r="F238" s="251"/>
      <c r="G238" s="251"/>
      <c r="H238" s="251"/>
      <c r="I238" s="253"/>
      <c r="J238" s="10" t="s">
        <v>276</v>
      </c>
      <c r="K238" s="9" t="s">
        <v>277</v>
      </c>
      <c r="L238" s="9" t="s">
        <v>636</v>
      </c>
      <c r="M238" s="10" t="s">
        <v>267</v>
      </c>
      <c r="N238" s="13" t="s">
        <v>272</v>
      </c>
      <c r="O238" s="10" t="s">
        <v>273</v>
      </c>
    </row>
    <row r="239" spans="1:15">
      <c r="A239" s="235"/>
      <c r="B239" s="244"/>
      <c r="C239" s="247"/>
      <c r="D239" s="247"/>
      <c r="E239" s="247"/>
      <c r="F239" s="251"/>
      <c r="G239" s="251"/>
      <c r="H239" s="251"/>
      <c r="I239" s="253"/>
      <c r="J239" s="10" t="s">
        <v>279</v>
      </c>
      <c r="K239" s="9" t="s">
        <v>280</v>
      </c>
      <c r="L239" s="9" t="s">
        <v>468</v>
      </c>
      <c r="M239" s="10" t="s">
        <v>267</v>
      </c>
      <c r="N239" s="13" t="s">
        <v>299</v>
      </c>
      <c r="O239" s="10" t="s">
        <v>273</v>
      </c>
    </row>
    <row r="240" spans="1:15">
      <c r="A240" s="235"/>
      <c r="B240" s="244"/>
      <c r="C240" s="247"/>
      <c r="D240" s="247"/>
      <c r="E240" s="247"/>
      <c r="F240" s="251"/>
      <c r="G240" s="251"/>
      <c r="H240" s="251"/>
      <c r="I240" s="253"/>
      <c r="J240" s="10" t="s">
        <v>284</v>
      </c>
      <c r="K240" s="9" t="s">
        <v>285</v>
      </c>
      <c r="L240" s="9" t="s">
        <v>637</v>
      </c>
      <c r="M240" s="10" t="s">
        <v>267</v>
      </c>
      <c r="N240" s="13" t="s">
        <v>638</v>
      </c>
      <c r="O240" s="10" t="s">
        <v>288</v>
      </c>
    </row>
    <row r="241" spans="1:15" ht="29.1" customHeight="1">
      <c r="A241" s="235"/>
      <c r="B241" s="243" t="s">
        <v>639</v>
      </c>
      <c r="C241" s="247" t="s">
        <v>261</v>
      </c>
      <c r="D241" s="247"/>
      <c r="E241" s="247"/>
      <c r="F241" s="251" t="s">
        <v>640</v>
      </c>
      <c r="G241" s="251" t="s">
        <v>640</v>
      </c>
      <c r="H241" s="251"/>
      <c r="I241" s="243" t="s">
        <v>641</v>
      </c>
      <c r="J241" s="244" t="s">
        <v>264</v>
      </c>
      <c r="K241" s="9" t="s">
        <v>265</v>
      </c>
      <c r="L241" s="9" t="s">
        <v>642</v>
      </c>
      <c r="M241" s="10" t="s">
        <v>267</v>
      </c>
      <c r="N241" s="13" t="s">
        <v>643</v>
      </c>
      <c r="O241" s="10" t="s">
        <v>269</v>
      </c>
    </row>
    <row r="242" spans="1:15" ht="29.1" customHeight="1">
      <c r="A242" s="235"/>
      <c r="B242" s="244"/>
      <c r="C242" s="247"/>
      <c r="D242" s="247"/>
      <c r="E242" s="247"/>
      <c r="F242" s="251"/>
      <c r="G242" s="251"/>
      <c r="H242" s="251"/>
      <c r="I242" s="253"/>
      <c r="J242" s="244"/>
      <c r="K242" s="9" t="s">
        <v>270</v>
      </c>
      <c r="L242" s="9" t="s">
        <v>644</v>
      </c>
      <c r="M242" s="10" t="s">
        <v>267</v>
      </c>
      <c r="N242" s="13" t="s">
        <v>272</v>
      </c>
      <c r="O242" s="10" t="s">
        <v>273</v>
      </c>
    </row>
    <row r="243" spans="1:15" ht="29.1" customHeight="1">
      <c r="A243" s="235"/>
      <c r="B243" s="244"/>
      <c r="C243" s="247"/>
      <c r="D243" s="247"/>
      <c r="E243" s="247"/>
      <c r="F243" s="251"/>
      <c r="G243" s="251"/>
      <c r="H243" s="251"/>
      <c r="I243" s="253"/>
      <c r="J243" s="244"/>
      <c r="K243" s="9" t="s">
        <v>274</v>
      </c>
      <c r="L243" s="9" t="s">
        <v>645</v>
      </c>
      <c r="M243" s="10" t="s">
        <v>267</v>
      </c>
      <c r="N243" s="13" t="s">
        <v>272</v>
      </c>
      <c r="O243" s="10" t="s">
        <v>273</v>
      </c>
    </row>
    <row r="244" spans="1:15" ht="29.1" customHeight="1">
      <c r="A244" s="235"/>
      <c r="B244" s="244"/>
      <c r="C244" s="247"/>
      <c r="D244" s="247"/>
      <c r="E244" s="247"/>
      <c r="F244" s="251"/>
      <c r="G244" s="251"/>
      <c r="H244" s="251"/>
      <c r="I244" s="253"/>
      <c r="J244" s="10" t="s">
        <v>276</v>
      </c>
      <c r="K244" s="9" t="s">
        <v>277</v>
      </c>
      <c r="L244" s="9" t="s">
        <v>646</v>
      </c>
      <c r="M244" s="10" t="s">
        <v>267</v>
      </c>
      <c r="N244" s="13" t="s">
        <v>272</v>
      </c>
      <c r="O244" s="10" t="s">
        <v>273</v>
      </c>
    </row>
    <row r="245" spans="1:15" ht="29.1" customHeight="1">
      <c r="A245" s="235"/>
      <c r="B245" s="244"/>
      <c r="C245" s="247"/>
      <c r="D245" s="247"/>
      <c r="E245" s="247"/>
      <c r="F245" s="251"/>
      <c r="G245" s="251"/>
      <c r="H245" s="251"/>
      <c r="I245" s="253"/>
      <c r="J245" s="10" t="s">
        <v>279</v>
      </c>
      <c r="K245" s="9" t="s">
        <v>280</v>
      </c>
      <c r="L245" s="9" t="s">
        <v>647</v>
      </c>
      <c r="M245" s="10" t="s">
        <v>267</v>
      </c>
      <c r="N245" s="13" t="s">
        <v>299</v>
      </c>
      <c r="O245" s="10" t="s">
        <v>273</v>
      </c>
    </row>
    <row r="246" spans="1:15" ht="29.1" customHeight="1">
      <c r="A246" s="235"/>
      <c r="B246" s="244"/>
      <c r="C246" s="247"/>
      <c r="D246" s="247"/>
      <c r="E246" s="247"/>
      <c r="F246" s="251"/>
      <c r="G246" s="251"/>
      <c r="H246" s="251"/>
      <c r="I246" s="253"/>
      <c r="J246" s="10" t="s">
        <v>284</v>
      </c>
      <c r="K246" s="9" t="s">
        <v>285</v>
      </c>
      <c r="L246" s="9" t="s">
        <v>648</v>
      </c>
      <c r="M246" s="10" t="s">
        <v>267</v>
      </c>
      <c r="N246" s="13" t="s">
        <v>649</v>
      </c>
      <c r="O246" s="10" t="s">
        <v>302</v>
      </c>
    </row>
    <row r="247" spans="1:15">
      <c r="A247" s="235"/>
      <c r="B247" s="243" t="s">
        <v>650</v>
      </c>
      <c r="C247" s="247" t="s">
        <v>261</v>
      </c>
      <c r="D247" s="247"/>
      <c r="E247" s="247"/>
      <c r="F247" s="251" t="s">
        <v>651</v>
      </c>
      <c r="G247" s="251" t="s">
        <v>651</v>
      </c>
      <c r="H247" s="251"/>
      <c r="I247" s="243" t="s">
        <v>652</v>
      </c>
      <c r="J247" s="244" t="s">
        <v>264</v>
      </c>
      <c r="K247" s="9" t="s">
        <v>265</v>
      </c>
      <c r="L247" s="9" t="s">
        <v>653</v>
      </c>
      <c r="M247" s="10" t="s">
        <v>267</v>
      </c>
      <c r="N247" s="13" t="s">
        <v>654</v>
      </c>
      <c r="O247" s="10" t="s">
        <v>294</v>
      </c>
    </row>
    <row r="248" spans="1:15">
      <c r="A248" s="235"/>
      <c r="B248" s="244"/>
      <c r="C248" s="247"/>
      <c r="D248" s="247"/>
      <c r="E248" s="247"/>
      <c r="F248" s="251"/>
      <c r="G248" s="251"/>
      <c r="H248" s="251"/>
      <c r="I248" s="253"/>
      <c r="J248" s="244"/>
      <c r="K248" s="9" t="s">
        <v>270</v>
      </c>
      <c r="L248" s="9" t="s">
        <v>655</v>
      </c>
      <c r="M248" s="10" t="s">
        <v>267</v>
      </c>
      <c r="N248" s="13" t="s">
        <v>272</v>
      </c>
      <c r="O248" s="10" t="s">
        <v>273</v>
      </c>
    </row>
    <row r="249" spans="1:15">
      <c r="A249" s="235"/>
      <c r="B249" s="244"/>
      <c r="C249" s="247"/>
      <c r="D249" s="247"/>
      <c r="E249" s="247"/>
      <c r="F249" s="251"/>
      <c r="G249" s="251"/>
      <c r="H249" s="251"/>
      <c r="I249" s="253"/>
      <c r="J249" s="244"/>
      <c r="K249" s="9" t="s">
        <v>274</v>
      </c>
      <c r="L249" s="9" t="s">
        <v>656</v>
      </c>
      <c r="M249" s="10" t="s">
        <v>267</v>
      </c>
      <c r="N249" s="13" t="s">
        <v>320</v>
      </c>
      <c r="O249" s="10" t="s">
        <v>321</v>
      </c>
    </row>
    <row r="250" spans="1:15">
      <c r="A250" s="235"/>
      <c r="B250" s="244"/>
      <c r="C250" s="247"/>
      <c r="D250" s="247"/>
      <c r="E250" s="247"/>
      <c r="F250" s="251"/>
      <c r="G250" s="251"/>
      <c r="H250" s="251"/>
      <c r="I250" s="253"/>
      <c r="J250" s="10" t="s">
        <v>276</v>
      </c>
      <c r="K250" s="9" t="s">
        <v>277</v>
      </c>
      <c r="L250" s="9" t="s">
        <v>657</v>
      </c>
      <c r="M250" s="10" t="s">
        <v>267</v>
      </c>
      <c r="N250" s="13" t="s">
        <v>287</v>
      </c>
      <c r="O250" s="10" t="s">
        <v>273</v>
      </c>
    </row>
    <row r="251" spans="1:15">
      <c r="A251" s="235"/>
      <c r="B251" s="244"/>
      <c r="C251" s="247"/>
      <c r="D251" s="247"/>
      <c r="E251" s="247"/>
      <c r="F251" s="251"/>
      <c r="G251" s="251"/>
      <c r="H251" s="251"/>
      <c r="I251" s="253"/>
      <c r="J251" s="10" t="s">
        <v>279</v>
      </c>
      <c r="K251" s="9" t="s">
        <v>280</v>
      </c>
      <c r="L251" s="9" t="s">
        <v>658</v>
      </c>
      <c r="M251" s="10" t="s">
        <v>282</v>
      </c>
      <c r="N251" s="13" t="s">
        <v>299</v>
      </c>
      <c r="O251" s="10" t="s">
        <v>273</v>
      </c>
    </row>
    <row r="252" spans="1:15">
      <c r="A252" s="235"/>
      <c r="B252" s="244"/>
      <c r="C252" s="247"/>
      <c r="D252" s="247"/>
      <c r="E252" s="247"/>
      <c r="F252" s="251"/>
      <c r="G252" s="251"/>
      <c r="H252" s="251"/>
      <c r="I252" s="253"/>
      <c r="J252" s="10" t="s">
        <v>284</v>
      </c>
      <c r="K252" s="9" t="s">
        <v>285</v>
      </c>
      <c r="L252" s="9" t="s">
        <v>659</v>
      </c>
      <c r="M252" s="10" t="s">
        <v>267</v>
      </c>
      <c r="N252" s="13" t="s">
        <v>660</v>
      </c>
      <c r="O252" s="10" t="s">
        <v>302</v>
      </c>
    </row>
    <row r="253" spans="1:15">
      <c r="A253" s="235"/>
      <c r="B253" s="243" t="s">
        <v>661</v>
      </c>
      <c r="C253" s="247" t="s">
        <v>261</v>
      </c>
      <c r="D253" s="247"/>
      <c r="E253" s="247"/>
      <c r="F253" s="251" t="s">
        <v>662</v>
      </c>
      <c r="G253" s="251" t="s">
        <v>662</v>
      </c>
      <c r="H253" s="251"/>
      <c r="I253" s="243" t="s">
        <v>663</v>
      </c>
      <c r="J253" s="244" t="s">
        <v>264</v>
      </c>
      <c r="K253" s="9" t="s">
        <v>265</v>
      </c>
      <c r="L253" s="9" t="s">
        <v>664</v>
      </c>
      <c r="M253" s="10" t="s">
        <v>282</v>
      </c>
      <c r="N253" s="13" t="s">
        <v>665</v>
      </c>
      <c r="O253" s="10" t="s">
        <v>562</v>
      </c>
    </row>
    <row r="254" spans="1:15">
      <c r="A254" s="235"/>
      <c r="B254" s="244"/>
      <c r="C254" s="247"/>
      <c r="D254" s="247"/>
      <c r="E254" s="247"/>
      <c r="F254" s="251"/>
      <c r="G254" s="251"/>
      <c r="H254" s="251"/>
      <c r="I254" s="253"/>
      <c r="J254" s="244"/>
      <c r="K254" s="9" t="s">
        <v>270</v>
      </c>
      <c r="L254" s="9" t="s">
        <v>666</v>
      </c>
      <c r="M254" s="10" t="s">
        <v>267</v>
      </c>
      <c r="N254" s="13" t="s">
        <v>272</v>
      </c>
      <c r="O254" s="10" t="s">
        <v>273</v>
      </c>
    </row>
    <row r="255" spans="1:15">
      <c r="A255" s="235"/>
      <c r="B255" s="244"/>
      <c r="C255" s="247"/>
      <c r="D255" s="247"/>
      <c r="E255" s="247"/>
      <c r="F255" s="251"/>
      <c r="G255" s="251"/>
      <c r="H255" s="251"/>
      <c r="I255" s="253"/>
      <c r="J255" s="244"/>
      <c r="K255" s="9" t="s">
        <v>274</v>
      </c>
      <c r="L255" s="9" t="s">
        <v>667</v>
      </c>
      <c r="M255" s="10" t="s">
        <v>267</v>
      </c>
      <c r="N255" s="13" t="s">
        <v>320</v>
      </c>
      <c r="O255" s="10" t="s">
        <v>321</v>
      </c>
    </row>
    <row r="256" spans="1:15">
      <c r="A256" s="235"/>
      <c r="B256" s="244"/>
      <c r="C256" s="247"/>
      <c r="D256" s="247"/>
      <c r="E256" s="247"/>
      <c r="F256" s="251"/>
      <c r="G256" s="251"/>
      <c r="H256" s="251"/>
      <c r="I256" s="253"/>
      <c r="J256" s="10" t="s">
        <v>276</v>
      </c>
      <c r="K256" s="9" t="s">
        <v>668</v>
      </c>
      <c r="L256" s="9" t="s">
        <v>669</v>
      </c>
      <c r="M256" s="10" t="s">
        <v>267</v>
      </c>
      <c r="N256" s="13" t="s">
        <v>272</v>
      </c>
      <c r="O256" s="10" t="s">
        <v>273</v>
      </c>
    </row>
    <row r="257" spans="1:15">
      <c r="A257" s="235"/>
      <c r="B257" s="244"/>
      <c r="C257" s="247"/>
      <c r="D257" s="247"/>
      <c r="E257" s="247"/>
      <c r="F257" s="251"/>
      <c r="G257" s="251"/>
      <c r="H257" s="251"/>
      <c r="I257" s="253"/>
      <c r="J257" s="10" t="s">
        <v>279</v>
      </c>
      <c r="K257" s="9" t="s">
        <v>280</v>
      </c>
      <c r="L257" s="9" t="s">
        <v>670</v>
      </c>
      <c r="M257" s="10" t="s">
        <v>267</v>
      </c>
      <c r="N257" s="13" t="s">
        <v>299</v>
      </c>
      <c r="O257" s="10" t="s">
        <v>273</v>
      </c>
    </row>
    <row r="258" spans="1:15">
      <c r="A258" s="235"/>
      <c r="B258" s="244"/>
      <c r="C258" s="247"/>
      <c r="D258" s="247"/>
      <c r="E258" s="247"/>
      <c r="F258" s="251"/>
      <c r="G258" s="251"/>
      <c r="H258" s="251"/>
      <c r="I258" s="253"/>
      <c r="J258" s="10" t="s">
        <v>284</v>
      </c>
      <c r="K258" s="9" t="s">
        <v>285</v>
      </c>
      <c r="L258" s="9" t="s">
        <v>671</v>
      </c>
      <c r="M258" s="10" t="s">
        <v>267</v>
      </c>
      <c r="N258" s="13" t="s">
        <v>672</v>
      </c>
      <c r="O258" s="10" t="s">
        <v>288</v>
      </c>
    </row>
    <row r="259" spans="1:15">
      <c r="A259" s="235"/>
      <c r="B259" s="243" t="s">
        <v>673</v>
      </c>
      <c r="C259" s="247" t="s">
        <v>261</v>
      </c>
      <c r="D259" s="247"/>
      <c r="E259" s="247"/>
      <c r="F259" s="251" t="s">
        <v>674</v>
      </c>
      <c r="G259" s="251" t="s">
        <v>674</v>
      </c>
      <c r="H259" s="251"/>
      <c r="I259" s="243" t="s">
        <v>675</v>
      </c>
      <c r="J259" s="244" t="s">
        <v>264</v>
      </c>
      <c r="K259" s="9" t="s">
        <v>265</v>
      </c>
      <c r="L259" s="9" t="s">
        <v>676</v>
      </c>
      <c r="M259" s="10" t="s">
        <v>282</v>
      </c>
      <c r="N259" s="13" t="s">
        <v>677</v>
      </c>
      <c r="O259" s="10" t="s">
        <v>294</v>
      </c>
    </row>
    <row r="260" spans="1:15">
      <c r="A260" s="235"/>
      <c r="B260" s="244"/>
      <c r="C260" s="247"/>
      <c r="D260" s="247"/>
      <c r="E260" s="247"/>
      <c r="F260" s="251"/>
      <c r="G260" s="251"/>
      <c r="H260" s="251"/>
      <c r="I260" s="253"/>
      <c r="J260" s="244"/>
      <c r="K260" s="9" t="s">
        <v>270</v>
      </c>
      <c r="L260" s="9" t="s">
        <v>678</v>
      </c>
      <c r="M260" s="10" t="s">
        <v>267</v>
      </c>
      <c r="N260" s="13" t="s">
        <v>272</v>
      </c>
      <c r="O260" s="10" t="s">
        <v>273</v>
      </c>
    </row>
    <row r="261" spans="1:15">
      <c r="A261" s="235"/>
      <c r="B261" s="244"/>
      <c r="C261" s="247"/>
      <c r="D261" s="247"/>
      <c r="E261" s="247"/>
      <c r="F261" s="251"/>
      <c r="G261" s="251"/>
      <c r="H261" s="251"/>
      <c r="I261" s="253"/>
      <c r="J261" s="244"/>
      <c r="K261" s="9" t="s">
        <v>274</v>
      </c>
      <c r="L261" s="9" t="s">
        <v>679</v>
      </c>
      <c r="M261" s="10" t="s">
        <v>267</v>
      </c>
      <c r="N261" s="13" t="s">
        <v>320</v>
      </c>
      <c r="O261" s="10" t="s">
        <v>321</v>
      </c>
    </row>
    <row r="262" spans="1:15">
      <c r="A262" s="235"/>
      <c r="B262" s="244"/>
      <c r="C262" s="247"/>
      <c r="D262" s="247"/>
      <c r="E262" s="247"/>
      <c r="F262" s="251"/>
      <c r="G262" s="251"/>
      <c r="H262" s="251"/>
      <c r="I262" s="253"/>
      <c r="J262" s="10" t="s">
        <v>276</v>
      </c>
      <c r="K262" s="9" t="s">
        <v>277</v>
      </c>
      <c r="L262" s="9" t="s">
        <v>680</v>
      </c>
      <c r="M262" s="10" t="s">
        <v>267</v>
      </c>
      <c r="N262" s="13" t="s">
        <v>272</v>
      </c>
      <c r="O262" s="10" t="s">
        <v>273</v>
      </c>
    </row>
    <row r="263" spans="1:15">
      <c r="A263" s="235"/>
      <c r="B263" s="244"/>
      <c r="C263" s="247"/>
      <c r="D263" s="247"/>
      <c r="E263" s="247"/>
      <c r="F263" s="251"/>
      <c r="G263" s="251"/>
      <c r="H263" s="251"/>
      <c r="I263" s="253"/>
      <c r="J263" s="10" t="s">
        <v>279</v>
      </c>
      <c r="K263" s="9" t="s">
        <v>280</v>
      </c>
      <c r="L263" s="9" t="s">
        <v>468</v>
      </c>
      <c r="M263" s="10" t="s">
        <v>267</v>
      </c>
      <c r="N263" s="13" t="s">
        <v>299</v>
      </c>
      <c r="O263" s="10" t="s">
        <v>273</v>
      </c>
    </row>
    <row r="264" spans="1:15">
      <c r="A264" s="235"/>
      <c r="B264" s="244"/>
      <c r="C264" s="247"/>
      <c r="D264" s="247"/>
      <c r="E264" s="247"/>
      <c r="F264" s="251"/>
      <c r="G264" s="251"/>
      <c r="H264" s="251"/>
      <c r="I264" s="253"/>
      <c r="J264" s="10" t="s">
        <v>284</v>
      </c>
      <c r="K264" s="9" t="s">
        <v>285</v>
      </c>
      <c r="L264" s="9" t="s">
        <v>671</v>
      </c>
      <c r="M264" s="10" t="s">
        <v>267</v>
      </c>
      <c r="N264" s="13" t="s">
        <v>681</v>
      </c>
      <c r="O264" s="10" t="s">
        <v>288</v>
      </c>
    </row>
    <row r="265" spans="1:15">
      <c r="A265" s="235"/>
      <c r="B265" s="243" t="s">
        <v>682</v>
      </c>
      <c r="C265" s="247" t="s">
        <v>261</v>
      </c>
      <c r="D265" s="247"/>
      <c r="E265" s="247"/>
      <c r="F265" s="251" t="s">
        <v>683</v>
      </c>
      <c r="G265" s="251" t="s">
        <v>683</v>
      </c>
      <c r="H265" s="251"/>
      <c r="I265" s="243" t="s">
        <v>684</v>
      </c>
      <c r="J265" s="244" t="s">
        <v>264</v>
      </c>
      <c r="K265" s="9" t="s">
        <v>265</v>
      </c>
      <c r="L265" s="9" t="s">
        <v>685</v>
      </c>
      <c r="M265" s="10" t="s">
        <v>282</v>
      </c>
      <c r="N265" s="13" t="s">
        <v>686</v>
      </c>
      <c r="O265" s="10" t="s">
        <v>269</v>
      </c>
    </row>
    <row r="266" spans="1:15">
      <c r="A266" s="235"/>
      <c r="B266" s="244"/>
      <c r="C266" s="247"/>
      <c r="D266" s="247"/>
      <c r="E266" s="247"/>
      <c r="F266" s="251"/>
      <c r="G266" s="251"/>
      <c r="H266" s="251"/>
      <c r="I266" s="253"/>
      <c r="J266" s="244"/>
      <c r="K266" s="9" t="s">
        <v>270</v>
      </c>
      <c r="L266" s="9" t="s">
        <v>687</v>
      </c>
      <c r="M266" s="10" t="s">
        <v>267</v>
      </c>
      <c r="N266" s="13" t="s">
        <v>272</v>
      </c>
      <c r="O266" s="10" t="s">
        <v>273</v>
      </c>
    </row>
    <row r="267" spans="1:15">
      <c r="A267" s="235"/>
      <c r="B267" s="244"/>
      <c r="C267" s="247"/>
      <c r="D267" s="247"/>
      <c r="E267" s="247"/>
      <c r="F267" s="251"/>
      <c r="G267" s="251"/>
      <c r="H267" s="251"/>
      <c r="I267" s="253"/>
      <c r="J267" s="244"/>
      <c r="K267" s="9" t="s">
        <v>274</v>
      </c>
      <c r="L267" s="9" t="s">
        <v>688</v>
      </c>
      <c r="M267" s="10" t="s">
        <v>267</v>
      </c>
      <c r="N267" s="13" t="s">
        <v>320</v>
      </c>
      <c r="O267" s="10" t="s">
        <v>321</v>
      </c>
    </row>
    <row r="268" spans="1:15" ht="24">
      <c r="A268" s="235"/>
      <c r="B268" s="244"/>
      <c r="C268" s="247"/>
      <c r="D268" s="247"/>
      <c r="E268" s="247"/>
      <c r="F268" s="251"/>
      <c r="G268" s="251"/>
      <c r="H268" s="251"/>
      <c r="I268" s="253"/>
      <c r="J268" s="10" t="s">
        <v>276</v>
      </c>
      <c r="K268" s="9" t="s">
        <v>277</v>
      </c>
      <c r="L268" s="9" t="s">
        <v>689</v>
      </c>
      <c r="M268" s="10" t="s">
        <v>267</v>
      </c>
      <c r="N268" s="13" t="s">
        <v>272</v>
      </c>
      <c r="O268" s="10" t="s">
        <v>273</v>
      </c>
    </row>
    <row r="269" spans="1:15">
      <c r="A269" s="235"/>
      <c r="B269" s="244"/>
      <c r="C269" s="247"/>
      <c r="D269" s="247"/>
      <c r="E269" s="247"/>
      <c r="F269" s="251"/>
      <c r="G269" s="251"/>
      <c r="H269" s="251"/>
      <c r="I269" s="253"/>
      <c r="J269" s="10" t="s">
        <v>279</v>
      </c>
      <c r="K269" s="9" t="s">
        <v>280</v>
      </c>
      <c r="L269" s="9" t="s">
        <v>690</v>
      </c>
      <c r="M269" s="10" t="s">
        <v>267</v>
      </c>
      <c r="N269" s="13" t="s">
        <v>371</v>
      </c>
      <c r="O269" s="10" t="s">
        <v>273</v>
      </c>
    </row>
    <row r="270" spans="1:15">
      <c r="A270" s="235"/>
      <c r="B270" s="244"/>
      <c r="C270" s="247"/>
      <c r="D270" s="247"/>
      <c r="E270" s="247"/>
      <c r="F270" s="251"/>
      <c r="G270" s="251"/>
      <c r="H270" s="251"/>
      <c r="I270" s="253"/>
      <c r="J270" s="10" t="s">
        <v>284</v>
      </c>
      <c r="K270" s="9" t="s">
        <v>285</v>
      </c>
      <c r="L270" s="9" t="s">
        <v>547</v>
      </c>
      <c r="M270" s="10" t="s">
        <v>267</v>
      </c>
      <c r="N270" s="13" t="s">
        <v>691</v>
      </c>
      <c r="O270" s="10" t="s">
        <v>288</v>
      </c>
    </row>
    <row r="271" spans="1:15">
      <c r="A271" s="235"/>
      <c r="B271" s="243" t="s">
        <v>692</v>
      </c>
      <c r="C271" s="247" t="s">
        <v>261</v>
      </c>
      <c r="D271" s="247"/>
      <c r="E271" s="247"/>
      <c r="F271" s="251" t="s">
        <v>693</v>
      </c>
      <c r="G271" s="251" t="s">
        <v>693</v>
      </c>
      <c r="H271" s="251"/>
      <c r="I271" s="243" t="s">
        <v>694</v>
      </c>
      <c r="J271" s="244" t="s">
        <v>264</v>
      </c>
      <c r="K271" s="9" t="s">
        <v>265</v>
      </c>
      <c r="L271" s="9" t="s">
        <v>695</v>
      </c>
      <c r="M271" s="10" t="s">
        <v>267</v>
      </c>
      <c r="N271" s="13" t="s">
        <v>696</v>
      </c>
      <c r="O271" s="10" t="s">
        <v>269</v>
      </c>
    </row>
    <row r="272" spans="1:15">
      <c r="A272" s="235"/>
      <c r="B272" s="244"/>
      <c r="C272" s="247"/>
      <c r="D272" s="247"/>
      <c r="E272" s="247"/>
      <c r="F272" s="251"/>
      <c r="G272" s="251"/>
      <c r="H272" s="251"/>
      <c r="I272" s="253"/>
      <c r="J272" s="244"/>
      <c r="K272" s="9" t="s">
        <v>270</v>
      </c>
      <c r="L272" s="9" t="s">
        <v>697</v>
      </c>
      <c r="M272" s="10" t="s">
        <v>267</v>
      </c>
      <c r="N272" s="13" t="s">
        <v>272</v>
      </c>
      <c r="O272" s="10" t="s">
        <v>273</v>
      </c>
    </row>
    <row r="273" spans="1:15">
      <c r="A273" s="235"/>
      <c r="B273" s="244"/>
      <c r="C273" s="247"/>
      <c r="D273" s="247"/>
      <c r="E273" s="247"/>
      <c r="F273" s="251"/>
      <c r="G273" s="251"/>
      <c r="H273" s="251"/>
      <c r="I273" s="253"/>
      <c r="J273" s="244"/>
      <c r="K273" s="9" t="s">
        <v>274</v>
      </c>
      <c r="L273" s="9" t="s">
        <v>698</v>
      </c>
      <c r="M273" s="10" t="s">
        <v>267</v>
      </c>
      <c r="N273" s="13" t="s">
        <v>320</v>
      </c>
      <c r="O273" s="10" t="s">
        <v>321</v>
      </c>
    </row>
    <row r="274" spans="1:15">
      <c r="A274" s="235"/>
      <c r="B274" s="244"/>
      <c r="C274" s="247"/>
      <c r="D274" s="247"/>
      <c r="E274" s="247"/>
      <c r="F274" s="251"/>
      <c r="G274" s="251"/>
      <c r="H274" s="251"/>
      <c r="I274" s="253"/>
      <c r="J274" s="10" t="s">
        <v>276</v>
      </c>
      <c r="K274" s="9" t="s">
        <v>277</v>
      </c>
      <c r="L274" s="9" t="s">
        <v>699</v>
      </c>
      <c r="M274" s="10" t="s">
        <v>267</v>
      </c>
      <c r="N274" s="13" t="s">
        <v>347</v>
      </c>
      <c r="O274" s="10" t="s">
        <v>273</v>
      </c>
    </row>
    <row r="275" spans="1:15">
      <c r="A275" s="235"/>
      <c r="B275" s="244"/>
      <c r="C275" s="247"/>
      <c r="D275" s="247"/>
      <c r="E275" s="247"/>
      <c r="F275" s="251"/>
      <c r="G275" s="251"/>
      <c r="H275" s="251"/>
      <c r="I275" s="253"/>
      <c r="J275" s="10" t="s">
        <v>279</v>
      </c>
      <c r="K275" s="9" t="s">
        <v>280</v>
      </c>
      <c r="L275" s="9" t="s">
        <v>361</v>
      </c>
      <c r="M275" s="10" t="s">
        <v>267</v>
      </c>
      <c r="N275" s="13" t="s">
        <v>371</v>
      </c>
      <c r="O275" s="10" t="s">
        <v>273</v>
      </c>
    </row>
    <row r="276" spans="1:15">
      <c r="A276" s="235"/>
      <c r="B276" s="244"/>
      <c r="C276" s="247"/>
      <c r="D276" s="247"/>
      <c r="E276" s="247"/>
      <c r="F276" s="251"/>
      <c r="G276" s="251"/>
      <c r="H276" s="251"/>
      <c r="I276" s="253"/>
      <c r="J276" s="10" t="s">
        <v>284</v>
      </c>
      <c r="K276" s="9" t="s">
        <v>285</v>
      </c>
      <c r="L276" s="9" t="s">
        <v>547</v>
      </c>
      <c r="M276" s="10" t="s">
        <v>267</v>
      </c>
      <c r="N276" s="13" t="s">
        <v>700</v>
      </c>
      <c r="O276" s="10" t="s">
        <v>288</v>
      </c>
    </row>
    <row r="277" spans="1:15">
      <c r="A277" s="235"/>
      <c r="B277" s="243" t="s">
        <v>701</v>
      </c>
      <c r="C277" s="247" t="s">
        <v>261</v>
      </c>
      <c r="D277" s="247"/>
      <c r="E277" s="247"/>
      <c r="F277" s="251" t="s">
        <v>702</v>
      </c>
      <c r="G277" s="251" t="s">
        <v>702</v>
      </c>
      <c r="H277" s="251"/>
      <c r="I277" s="243" t="s">
        <v>703</v>
      </c>
      <c r="J277" s="244" t="s">
        <v>264</v>
      </c>
      <c r="K277" s="9" t="s">
        <v>265</v>
      </c>
      <c r="L277" s="9" t="s">
        <v>704</v>
      </c>
      <c r="M277" s="10" t="s">
        <v>267</v>
      </c>
      <c r="N277" s="13" t="s">
        <v>705</v>
      </c>
      <c r="O277" s="10" t="s">
        <v>706</v>
      </c>
    </row>
    <row r="278" spans="1:15">
      <c r="A278" s="235"/>
      <c r="B278" s="244"/>
      <c r="C278" s="247"/>
      <c r="D278" s="247"/>
      <c r="E278" s="247"/>
      <c r="F278" s="251"/>
      <c r="G278" s="251"/>
      <c r="H278" s="251"/>
      <c r="I278" s="253"/>
      <c r="J278" s="244"/>
      <c r="K278" s="9" t="s">
        <v>270</v>
      </c>
      <c r="L278" s="9" t="s">
        <v>707</v>
      </c>
      <c r="M278" s="10" t="s">
        <v>267</v>
      </c>
      <c r="N278" s="13" t="s">
        <v>272</v>
      </c>
      <c r="O278" s="10" t="s">
        <v>273</v>
      </c>
    </row>
    <row r="279" spans="1:15">
      <c r="A279" s="235"/>
      <c r="B279" s="244"/>
      <c r="C279" s="247"/>
      <c r="D279" s="247"/>
      <c r="E279" s="247"/>
      <c r="F279" s="251"/>
      <c r="G279" s="251"/>
      <c r="H279" s="251"/>
      <c r="I279" s="253"/>
      <c r="J279" s="244"/>
      <c r="K279" s="9" t="s">
        <v>274</v>
      </c>
      <c r="L279" s="9" t="s">
        <v>708</v>
      </c>
      <c r="M279" s="10" t="s">
        <v>267</v>
      </c>
      <c r="N279" s="13" t="s">
        <v>272</v>
      </c>
      <c r="O279" s="10" t="s">
        <v>273</v>
      </c>
    </row>
    <row r="280" spans="1:15">
      <c r="A280" s="235"/>
      <c r="B280" s="244"/>
      <c r="C280" s="247"/>
      <c r="D280" s="247"/>
      <c r="E280" s="247"/>
      <c r="F280" s="251"/>
      <c r="G280" s="251"/>
      <c r="H280" s="251"/>
      <c r="I280" s="253"/>
      <c r="J280" s="10" t="s">
        <v>276</v>
      </c>
      <c r="K280" s="9" t="s">
        <v>277</v>
      </c>
      <c r="L280" s="9" t="s">
        <v>565</v>
      </c>
      <c r="M280" s="10" t="s">
        <v>267</v>
      </c>
      <c r="N280" s="13" t="s">
        <v>272</v>
      </c>
      <c r="O280" s="10" t="s">
        <v>273</v>
      </c>
    </row>
    <row r="281" spans="1:15">
      <c r="A281" s="235"/>
      <c r="B281" s="244"/>
      <c r="C281" s="247"/>
      <c r="D281" s="247"/>
      <c r="E281" s="247"/>
      <c r="F281" s="251"/>
      <c r="G281" s="251"/>
      <c r="H281" s="251"/>
      <c r="I281" s="253"/>
      <c r="J281" s="10" t="s">
        <v>279</v>
      </c>
      <c r="K281" s="9" t="s">
        <v>280</v>
      </c>
      <c r="L281" s="9" t="s">
        <v>279</v>
      </c>
      <c r="M281" s="10" t="s">
        <v>267</v>
      </c>
      <c r="N281" s="13" t="s">
        <v>371</v>
      </c>
      <c r="O281" s="10" t="s">
        <v>273</v>
      </c>
    </row>
    <row r="282" spans="1:15">
      <c r="A282" s="235"/>
      <c r="B282" s="244"/>
      <c r="C282" s="247"/>
      <c r="D282" s="247"/>
      <c r="E282" s="247"/>
      <c r="F282" s="251"/>
      <c r="G282" s="251"/>
      <c r="H282" s="251"/>
      <c r="I282" s="253"/>
      <c r="J282" s="10" t="s">
        <v>284</v>
      </c>
      <c r="K282" s="9" t="s">
        <v>285</v>
      </c>
      <c r="L282" s="9" t="s">
        <v>300</v>
      </c>
      <c r="M282" s="10" t="s">
        <v>267</v>
      </c>
      <c r="N282" s="13" t="s">
        <v>709</v>
      </c>
      <c r="O282" s="10" t="s">
        <v>288</v>
      </c>
    </row>
    <row r="283" spans="1:15">
      <c r="A283" s="235"/>
      <c r="B283" s="243" t="s">
        <v>710</v>
      </c>
      <c r="C283" s="247" t="s">
        <v>261</v>
      </c>
      <c r="D283" s="247"/>
      <c r="E283" s="247"/>
      <c r="F283" s="251" t="s">
        <v>711</v>
      </c>
      <c r="G283" s="251" t="s">
        <v>711</v>
      </c>
      <c r="H283" s="251"/>
      <c r="I283" s="243" t="s">
        <v>712</v>
      </c>
      <c r="J283" s="244" t="s">
        <v>264</v>
      </c>
      <c r="K283" s="9" t="s">
        <v>265</v>
      </c>
      <c r="L283" s="9" t="s">
        <v>713</v>
      </c>
      <c r="M283" s="10" t="s">
        <v>298</v>
      </c>
      <c r="N283" s="13" t="s">
        <v>686</v>
      </c>
      <c r="O283" s="10" t="s">
        <v>714</v>
      </c>
    </row>
    <row r="284" spans="1:15">
      <c r="A284" s="235"/>
      <c r="B284" s="244"/>
      <c r="C284" s="247"/>
      <c r="D284" s="247"/>
      <c r="E284" s="247"/>
      <c r="F284" s="251"/>
      <c r="G284" s="251"/>
      <c r="H284" s="251"/>
      <c r="I284" s="253"/>
      <c r="J284" s="244"/>
      <c r="K284" s="9" t="s">
        <v>270</v>
      </c>
      <c r="L284" s="9" t="s">
        <v>318</v>
      </c>
      <c r="M284" s="10" t="s">
        <v>398</v>
      </c>
      <c r="N284" s="13" t="s">
        <v>320</v>
      </c>
      <c r="O284" s="10" t="s">
        <v>477</v>
      </c>
    </row>
    <row r="285" spans="1:15">
      <c r="A285" s="235"/>
      <c r="B285" s="244"/>
      <c r="C285" s="247"/>
      <c r="D285" s="247"/>
      <c r="E285" s="247"/>
      <c r="F285" s="251"/>
      <c r="G285" s="251"/>
      <c r="H285" s="251"/>
      <c r="I285" s="253"/>
      <c r="J285" s="244"/>
      <c r="K285" s="9" t="s">
        <v>274</v>
      </c>
      <c r="L285" s="9" t="s">
        <v>319</v>
      </c>
      <c r="M285" s="10" t="s">
        <v>267</v>
      </c>
      <c r="N285" s="13" t="s">
        <v>320</v>
      </c>
      <c r="O285" s="10" t="s">
        <v>321</v>
      </c>
    </row>
    <row r="286" spans="1:15">
      <c r="A286" s="235"/>
      <c r="B286" s="244"/>
      <c r="C286" s="247"/>
      <c r="D286" s="247"/>
      <c r="E286" s="247"/>
      <c r="F286" s="251"/>
      <c r="G286" s="251"/>
      <c r="H286" s="251"/>
      <c r="I286" s="253"/>
      <c r="J286" s="10" t="s">
        <v>276</v>
      </c>
      <c r="K286" s="9" t="s">
        <v>277</v>
      </c>
      <c r="L286" s="9" t="s">
        <v>715</v>
      </c>
      <c r="M286" s="10" t="s">
        <v>282</v>
      </c>
      <c r="N286" s="13" t="s">
        <v>287</v>
      </c>
      <c r="O286" s="10" t="s">
        <v>294</v>
      </c>
    </row>
    <row r="287" spans="1:15">
      <c r="A287" s="235"/>
      <c r="B287" s="244"/>
      <c r="C287" s="247"/>
      <c r="D287" s="247"/>
      <c r="E287" s="247"/>
      <c r="F287" s="251"/>
      <c r="G287" s="251"/>
      <c r="H287" s="251"/>
      <c r="I287" s="253"/>
      <c r="J287" s="10" t="s">
        <v>279</v>
      </c>
      <c r="K287" s="9" t="s">
        <v>280</v>
      </c>
      <c r="L287" s="9" t="s">
        <v>323</v>
      </c>
      <c r="M287" s="10" t="s">
        <v>282</v>
      </c>
      <c r="N287" s="13" t="s">
        <v>283</v>
      </c>
      <c r="O287" s="10" t="s">
        <v>273</v>
      </c>
    </row>
    <row r="288" spans="1:15">
      <c r="A288" s="235"/>
      <c r="B288" s="244"/>
      <c r="C288" s="247"/>
      <c r="D288" s="247"/>
      <c r="E288" s="247"/>
      <c r="F288" s="251"/>
      <c r="G288" s="251"/>
      <c r="H288" s="251"/>
      <c r="I288" s="253"/>
      <c r="J288" s="10" t="s">
        <v>284</v>
      </c>
      <c r="K288" s="9" t="s">
        <v>285</v>
      </c>
      <c r="L288" s="9" t="s">
        <v>716</v>
      </c>
      <c r="M288" s="10" t="s">
        <v>267</v>
      </c>
      <c r="N288" s="13" t="s">
        <v>717</v>
      </c>
      <c r="O288" s="10" t="s">
        <v>302</v>
      </c>
    </row>
    <row r="289" spans="1:15" ht="24.95" customHeight="1">
      <c r="A289" s="235"/>
      <c r="B289" s="243" t="s">
        <v>718</v>
      </c>
      <c r="C289" s="247" t="s">
        <v>261</v>
      </c>
      <c r="D289" s="247"/>
      <c r="E289" s="247"/>
      <c r="F289" s="251" t="s">
        <v>719</v>
      </c>
      <c r="G289" s="251" t="s">
        <v>719</v>
      </c>
      <c r="H289" s="251"/>
      <c r="I289" s="243" t="s">
        <v>720</v>
      </c>
      <c r="J289" s="244" t="s">
        <v>264</v>
      </c>
      <c r="K289" s="9" t="s">
        <v>265</v>
      </c>
      <c r="L289" s="9" t="s">
        <v>721</v>
      </c>
      <c r="M289" s="10" t="s">
        <v>282</v>
      </c>
      <c r="N289" s="13" t="s">
        <v>553</v>
      </c>
      <c r="O289" s="10" t="s">
        <v>477</v>
      </c>
    </row>
    <row r="290" spans="1:15" ht="24.95" customHeight="1">
      <c r="A290" s="235"/>
      <c r="B290" s="244"/>
      <c r="C290" s="247"/>
      <c r="D290" s="247"/>
      <c r="E290" s="247"/>
      <c r="F290" s="251"/>
      <c r="G290" s="251"/>
      <c r="H290" s="251"/>
      <c r="I290" s="253"/>
      <c r="J290" s="244"/>
      <c r="K290" s="9" t="s">
        <v>270</v>
      </c>
      <c r="L290" s="9" t="s">
        <v>722</v>
      </c>
      <c r="M290" s="10" t="s">
        <v>267</v>
      </c>
      <c r="N290" s="13" t="s">
        <v>347</v>
      </c>
      <c r="O290" s="10" t="s">
        <v>273</v>
      </c>
    </row>
    <row r="291" spans="1:15" ht="24.95" customHeight="1">
      <c r="A291" s="235"/>
      <c r="B291" s="244"/>
      <c r="C291" s="247"/>
      <c r="D291" s="247"/>
      <c r="E291" s="247"/>
      <c r="F291" s="251"/>
      <c r="G291" s="251"/>
      <c r="H291" s="251"/>
      <c r="I291" s="253"/>
      <c r="J291" s="244"/>
      <c r="K291" s="9" t="s">
        <v>274</v>
      </c>
      <c r="L291" s="9" t="s">
        <v>379</v>
      </c>
      <c r="M291" s="10" t="s">
        <v>267</v>
      </c>
      <c r="N291" s="13" t="s">
        <v>272</v>
      </c>
      <c r="O291" s="10" t="s">
        <v>273</v>
      </c>
    </row>
    <row r="292" spans="1:15" ht="24.95" customHeight="1">
      <c r="A292" s="235"/>
      <c r="B292" s="244"/>
      <c r="C292" s="247"/>
      <c r="D292" s="247"/>
      <c r="E292" s="247"/>
      <c r="F292" s="251"/>
      <c r="G292" s="251"/>
      <c r="H292" s="251"/>
      <c r="I292" s="253"/>
      <c r="J292" s="10" t="s">
        <v>276</v>
      </c>
      <c r="K292" s="9" t="s">
        <v>277</v>
      </c>
      <c r="L292" s="9" t="s">
        <v>380</v>
      </c>
      <c r="M292" s="10" t="s">
        <v>282</v>
      </c>
      <c r="N292" s="13" t="s">
        <v>299</v>
      </c>
      <c r="O292" s="10" t="s">
        <v>273</v>
      </c>
    </row>
    <row r="293" spans="1:15" ht="24.95" customHeight="1">
      <c r="A293" s="235"/>
      <c r="B293" s="244"/>
      <c r="C293" s="247"/>
      <c r="D293" s="247"/>
      <c r="E293" s="247"/>
      <c r="F293" s="251"/>
      <c r="G293" s="251"/>
      <c r="H293" s="251"/>
      <c r="I293" s="253"/>
      <c r="J293" s="10" t="s">
        <v>279</v>
      </c>
      <c r="K293" s="9" t="s">
        <v>280</v>
      </c>
      <c r="L293" s="9" t="s">
        <v>279</v>
      </c>
      <c r="M293" s="10" t="s">
        <v>267</v>
      </c>
      <c r="N293" s="13" t="s">
        <v>299</v>
      </c>
      <c r="O293" s="10" t="s">
        <v>273</v>
      </c>
    </row>
    <row r="294" spans="1:15" ht="24.95" customHeight="1">
      <c r="A294" s="235"/>
      <c r="B294" s="244"/>
      <c r="C294" s="247"/>
      <c r="D294" s="247"/>
      <c r="E294" s="247"/>
      <c r="F294" s="251"/>
      <c r="G294" s="251"/>
      <c r="H294" s="251"/>
      <c r="I294" s="253"/>
      <c r="J294" s="10" t="s">
        <v>284</v>
      </c>
      <c r="K294" s="9" t="s">
        <v>285</v>
      </c>
      <c r="L294" s="9" t="s">
        <v>381</v>
      </c>
      <c r="M294" s="10" t="s">
        <v>267</v>
      </c>
      <c r="N294" s="13" t="s">
        <v>723</v>
      </c>
      <c r="O294" s="10" t="s">
        <v>288</v>
      </c>
    </row>
    <row r="295" spans="1:15">
      <c r="A295" s="235"/>
      <c r="B295" s="243" t="s">
        <v>724</v>
      </c>
      <c r="C295" s="247" t="s">
        <v>261</v>
      </c>
      <c r="D295" s="247"/>
      <c r="E295" s="247"/>
      <c r="F295" s="251" t="s">
        <v>725</v>
      </c>
      <c r="G295" s="251" t="s">
        <v>725</v>
      </c>
      <c r="H295" s="251"/>
      <c r="I295" s="243" t="s">
        <v>726</v>
      </c>
      <c r="J295" s="244" t="s">
        <v>264</v>
      </c>
      <c r="K295" s="9" t="s">
        <v>265</v>
      </c>
      <c r="L295" s="9" t="s">
        <v>727</v>
      </c>
      <c r="M295" s="10" t="s">
        <v>282</v>
      </c>
      <c r="N295" s="13" t="s">
        <v>287</v>
      </c>
      <c r="O295" s="10" t="s">
        <v>728</v>
      </c>
    </row>
    <row r="296" spans="1:15">
      <c r="A296" s="235"/>
      <c r="B296" s="244"/>
      <c r="C296" s="247"/>
      <c r="D296" s="247"/>
      <c r="E296" s="247"/>
      <c r="F296" s="251"/>
      <c r="G296" s="251"/>
      <c r="H296" s="251"/>
      <c r="I296" s="253"/>
      <c r="J296" s="244"/>
      <c r="K296" s="9" t="s">
        <v>270</v>
      </c>
      <c r="L296" s="9" t="s">
        <v>729</v>
      </c>
      <c r="M296" s="10" t="s">
        <v>282</v>
      </c>
      <c r="N296" s="13" t="s">
        <v>347</v>
      </c>
      <c r="O296" s="10" t="s">
        <v>273</v>
      </c>
    </row>
    <row r="297" spans="1:15">
      <c r="A297" s="235"/>
      <c r="B297" s="244"/>
      <c r="C297" s="247"/>
      <c r="D297" s="247"/>
      <c r="E297" s="247"/>
      <c r="F297" s="251"/>
      <c r="G297" s="251"/>
      <c r="H297" s="251"/>
      <c r="I297" s="253"/>
      <c r="J297" s="244"/>
      <c r="K297" s="9" t="s">
        <v>274</v>
      </c>
      <c r="L297" s="9" t="s">
        <v>730</v>
      </c>
      <c r="M297" s="10" t="s">
        <v>267</v>
      </c>
      <c r="N297" s="13" t="s">
        <v>320</v>
      </c>
      <c r="O297" s="10" t="s">
        <v>321</v>
      </c>
    </row>
    <row r="298" spans="1:15">
      <c r="A298" s="235"/>
      <c r="B298" s="244"/>
      <c r="C298" s="247"/>
      <c r="D298" s="247"/>
      <c r="E298" s="247"/>
      <c r="F298" s="251"/>
      <c r="G298" s="251"/>
      <c r="H298" s="251"/>
      <c r="I298" s="253"/>
      <c r="J298" s="10" t="s">
        <v>276</v>
      </c>
      <c r="K298" s="9" t="s">
        <v>277</v>
      </c>
      <c r="L298" s="9" t="s">
        <v>601</v>
      </c>
      <c r="M298" s="10" t="s">
        <v>282</v>
      </c>
      <c r="N298" s="13" t="s">
        <v>283</v>
      </c>
      <c r="O298" s="10" t="s">
        <v>273</v>
      </c>
    </row>
    <row r="299" spans="1:15">
      <c r="A299" s="235"/>
      <c r="B299" s="244"/>
      <c r="C299" s="247"/>
      <c r="D299" s="247"/>
      <c r="E299" s="247"/>
      <c r="F299" s="251"/>
      <c r="G299" s="251"/>
      <c r="H299" s="251"/>
      <c r="I299" s="253"/>
      <c r="J299" s="10" t="s">
        <v>279</v>
      </c>
      <c r="K299" s="9" t="s">
        <v>280</v>
      </c>
      <c r="L299" s="9" t="s">
        <v>602</v>
      </c>
      <c r="M299" s="10" t="s">
        <v>267</v>
      </c>
      <c r="N299" s="13" t="s">
        <v>299</v>
      </c>
      <c r="O299" s="10" t="s">
        <v>273</v>
      </c>
    </row>
    <row r="300" spans="1:15">
      <c r="A300" s="235"/>
      <c r="B300" s="244"/>
      <c r="C300" s="247"/>
      <c r="D300" s="247"/>
      <c r="E300" s="247"/>
      <c r="F300" s="251"/>
      <c r="G300" s="251"/>
      <c r="H300" s="251"/>
      <c r="I300" s="253"/>
      <c r="J300" s="10" t="s">
        <v>284</v>
      </c>
      <c r="K300" s="9" t="s">
        <v>285</v>
      </c>
      <c r="L300" s="9" t="s">
        <v>731</v>
      </c>
      <c r="M300" s="10" t="s">
        <v>282</v>
      </c>
      <c r="N300" s="13" t="s">
        <v>299</v>
      </c>
      <c r="O300" s="10" t="s">
        <v>273</v>
      </c>
    </row>
    <row r="301" spans="1:15">
      <c r="A301" s="235"/>
      <c r="B301" s="243" t="s">
        <v>732</v>
      </c>
      <c r="C301" s="247" t="s">
        <v>261</v>
      </c>
      <c r="D301" s="247"/>
      <c r="E301" s="247"/>
      <c r="F301" s="251" t="s">
        <v>733</v>
      </c>
      <c r="G301" s="251" t="s">
        <v>733</v>
      </c>
      <c r="H301" s="251"/>
      <c r="I301" s="243" t="s">
        <v>734</v>
      </c>
      <c r="J301" s="244" t="s">
        <v>264</v>
      </c>
      <c r="K301" s="9" t="s">
        <v>270</v>
      </c>
      <c r="L301" s="9" t="s">
        <v>735</v>
      </c>
      <c r="M301" s="10" t="s">
        <v>267</v>
      </c>
      <c r="N301" s="13" t="s">
        <v>272</v>
      </c>
      <c r="O301" s="10" t="s">
        <v>273</v>
      </c>
    </row>
    <row r="302" spans="1:15">
      <c r="A302" s="235"/>
      <c r="B302" s="244"/>
      <c r="C302" s="247"/>
      <c r="D302" s="247"/>
      <c r="E302" s="247"/>
      <c r="F302" s="251"/>
      <c r="G302" s="251"/>
      <c r="H302" s="251"/>
      <c r="I302" s="253"/>
      <c r="J302" s="244"/>
      <c r="K302" s="9" t="s">
        <v>274</v>
      </c>
      <c r="L302" s="9" t="s">
        <v>736</v>
      </c>
      <c r="M302" s="10" t="s">
        <v>267</v>
      </c>
      <c r="N302" s="13" t="s">
        <v>320</v>
      </c>
      <c r="O302" s="10" t="s">
        <v>321</v>
      </c>
    </row>
    <row r="303" spans="1:15" ht="36">
      <c r="A303" s="235"/>
      <c r="B303" s="244"/>
      <c r="C303" s="247"/>
      <c r="D303" s="247"/>
      <c r="E303" s="247"/>
      <c r="F303" s="251"/>
      <c r="G303" s="251"/>
      <c r="H303" s="251"/>
      <c r="I303" s="253"/>
      <c r="J303" s="10" t="s">
        <v>276</v>
      </c>
      <c r="K303" s="9" t="s">
        <v>277</v>
      </c>
      <c r="L303" s="9" t="s">
        <v>737</v>
      </c>
      <c r="M303" s="10" t="s">
        <v>298</v>
      </c>
      <c r="N303" s="13" t="s">
        <v>299</v>
      </c>
      <c r="O303" s="10" t="s">
        <v>273</v>
      </c>
    </row>
    <row r="304" spans="1:15">
      <c r="A304" s="235"/>
      <c r="B304" s="244"/>
      <c r="C304" s="247"/>
      <c r="D304" s="247"/>
      <c r="E304" s="247"/>
      <c r="F304" s="251"/>
      <c r="G304" s="251"/>
      <c r="H304" s="251"/>
      <c r="I304" s="253"/>
      <c r="J304" s="10" t="s">
        <v>279</v>
      </c>
      <c r="K304" s="9" t="s">
        <v>280</v>
      </c>
      <c r="L304" s="9" t="s">
        <v>738</v>
      </c>
      <c r="M304" s="10" t="s">
        <v>298</v>
      </c>
      <c r="N304" s="13" t="s">
        <v>299</v>
      </c>
      <c r="O304" s="10" t="s">
        <v>273</v>
      </c>
    </row>
    <row r="305" spans="1:15">
      <c r="A305" s="235"/>
      <c r="B305" s="244"/>
      <c r="C305" s="247"/>
      <c r="D305" s="247"/>
      <c r="E305" s="247"/>
      <c r="F305" s="251"/>
      <c r="G305" s="251"/>
      <c r="H305" s="251"/>
      <c r="I305" s="253"/>
      <c r="J305" s="10" t="s">
        <v>284</v>
      </c>
      <c r="K305" s="9" t="s">
        <v>285</v>
      </c>
      <c r="L305" s="9" t="s">
        <v>739</v>
      </c>
      <c r="M305" s="10" t="s">
        <v>267</v>
      </c>
      <c r="N305" s="13" t="s">
        <v>740</v>
      </c>
      <c r="O305" s="10" t="s">
        <v>741</v>
      </c>
    </row>
    <row r="306" spans="1:15">
      <c r="A306" s="235"/>
      <c r="B306" s="243" t="s">
        <v>742</v>
      </c>
      <c r="C306" s="247" t="s">
        <v>261</v>
      </c>
      <c r="D306" s="247"/>
      <c r="E306" s="247"/>
      <c r="F306" s="251" t="s">
        <v>743</v>
      </c>
      <c r="G306" s="251" t="s">
        <v>743</v>
      </c>
      <c r="H306" s="251"/>
      <c r="I306" s="243" t="s">
        <v>744</v>
      </c>
      <c r="J306" s="244" t="s">
        <v>264</v>
      </c>
      <c r="K306" s="9" t="s">
        <v>265</v>
      </c>
      <c r="L306" s="9" t="s">
        <v>317</v>
      </c>
      <c r="M306" s="10" t="s">
        <v>267</v>
      </c>
      <c r="N306" s="13" t="s">
        <v>745</v>
      </c>
      <c r="O306" s="10" t="s">
        <v>294</v>
      </c>
    </row>
    <row r="307" spans="1:15">
      <c r="A307" s="235"/>
      <c r="B307" s="244"/>
      <c r="C307" s="247"/>
      <c r="D307" s="247"/>
      <c r="E307" s="247"/>
      <c r="F307" s="251"/>
      <c r="G307" s="251"/>
      <c r="H307" s="251"/>
      <c r="I307" s="253"/>
      <c r="J307" s="244"/>
      <c r="K307" s="9" t="s">
        <v>270</v>
      </c>
      <c r="L307" s="9" t="s">
        <v>678</v>
      </c>
      <c r="M307" s="10" t="s">
        <v>267</v>
      </c>
      <c r="N307" s="13" t="s">
        <v>272</v>
      </c>
      <c r="O307" s="10" t="s">
        <v>273</v>
      </c>
    </row>
    <row r="308" spans="1:15">
      <c r="A308" s="235"/>
      <c r="B308" s="244"/>
      <c r="C308" s="247"/>
      <c r="D308" s="247"/>
      <c r="E308" s="247"/>
      <c r="F308" s="251"/>
      <c r="G308" s="251"/>
      <c r="H308" s="251"/>
      <c r="I308" s="253"/>
      <c r="J308" s="244"/>
      <c r="K308" s="9" t="s">
        <v>274</v>
      </c>
      <c r="L308" s="9" t="s">
        <v>688</v>
      </c>
      <c r="M308" s="10" t="s">
        <v>267</v>
      </c>
      <c r="N308" s="13" t="s">
        <v>320</v>
      </c>
      <c r="O308" s="10" t="s">
        <v>321</v>
      </c>
    </row>
    <row r="309" spans="1:15">
      <c r="A309" s="235"/>
      <c r="B309" s="244"/>
      <c r="C309" s="247"/>
      <c r="D309" s="247"/>
      <c r="E309" s="247"/>
      <c r="F309" s="251"/>
      <c r="G309" s="251"/>
      <c r="H309" s="251"/>
      <c r="I309" s="253"/>
      <c r="J309" s="10" t="s">
        <v>276</v>
      </c>
      <c r="K309" s="9" t="s">
        <v>277</v>
      </c>
      <c r="L309" s="9" t="s">
        <v>297</v>
      </c>
      <c r="M309" s="10" t="s">
        <v>267</v>
      </c>
      <c r="N309" s="13" t="s">
        <v>272</v>
      </c>
      <c r="O309" s="10" t="s">
        <v>273</v>
      </c>
    </row>
    <row r="310" spans="1:15">
      <c r="A310" s="235"/>
      <c r="B310" s="244"/>
      <c r="C310" s="247"/>
      <c r="D310" s="247"/>
      <c r="E310" s="247"/>
      <c r="F310" s="251"/>
      <c r="G310" s="251"/>
      <c r="H310" s="251"/>
      <c r="I310" s="253"/>
      <c r="J310" s="10" t="s">
        <v>279</v>
      </c>
      <c r="K310" s="9" t="s">
        <v>280</v>
      </c>
      <c r="L310" s="9" t="s">
        <v>746</v>
      </c>
      <c r="M310" s="10" t="s">
        <v>267</v>
      </c>
      <c r="N310" s="13" t="s">
        <v>299</v>
      </c>
      <c r="O310" s="10" t="s">
        <v>273</v>
      </c>
    </row>
    <row r="311" spans="1:15">
      <c r="A311" s="235"/>
      <c r="B311" s="244"/>
      <c r="C311" s="247"/>
      <c r="D311" s="247"/>
      <c r="E311" s="247"/>
      <c r="F311" s="251"/>
      <c r="G311" s="251"/>
      <c r="H311" s="251"/>
      <c r="I311" s="253"/>
      <c r="J311" s="10" t="s">
        <v>284</v>
      </c>
      <c r="K311" s="9" t="s">
        <v>285</v>
      </c>
      <c r="L311" s="9" t="s">
        <v>747</v>
      </c>
      <c r="M311" s="10" t="s">
        <v>267</v>
      </c>
      <c r="N311" s="13" t="s">
        <v>748</v>
      </c>
      <c r="O311" s="10" t="s">
        <v>302</v>
      </c>
    </row>
    <row r="312" spans="1:15">
      <c r="A312" s="235"/>
      <c r="B312" s="243" t="s">
        <v>749</v>
      </c>
      <c r="C312" s="247" t="s">
        <v>261</v>
      </c>
      <c r="D312" s="247"/>
      <c r="E312" s="247"/>
      <c r="F312" s="251" t="s">
        <v>750</v>
      </c>
      <c r="G312" s="251" t="s">
        <v>750</v>
      </c>
      <c r="H312" s="251"/>
      <c r="I312" s="243" t="s">
        <v>751</v>
      </c>
      <c r="J312" s="244" t="s">
        <v>264</v>
      </c>
      <c r="K312" s="243" t="s">
        <v>265</v>
      </c>
      <c r="L312" s="9" t="s">
        <v>752</v>
      </c>
      <c r="M312" s="10" t="s">
        <v>298</v>
      </c>
      <c r="N312" s="13"/>
      <c r="O312" s="10" t="s">
        <v>294</v>
      </c>
    </row>
    <row r="313" spans="1:15">
      <c r="A313" s="235"/>
      <c r="B313" s="244"/>
      <c r="C313" s="247"/>
      <c r="D313" s="247"/>
      <c r="E313" s="247"/>
      <c r="F313" s="251"/>
      <c r="G313" s="251"/>
      <c r="H313" s="251"/>
      <c r="I313" s="253"/>
      <c r="J313" s="244"/>
      <c r="K313" s="244"/>
      <c r="L313" s="9" t="s">
        <v>753</v>
      </c>
      <c r="M313" s="10" t="s">
        <v>267</v>
      </c>
      <c r="N313" s="13" t="s">
        <v>686</v>
      </c>
      <c r="O313" s="10" t="s">
        <v>477</v>
      </c>
    </row>
    <row r="314" spans="1:15">
      <c r="A314" s="235"/>
      <c r="B314" s="244"/>
      <c r="C314" s="247"/>
      <c r="D314" s="247"/>
      <c r="E314" s="247"/>
      <c r="F314" s="251"/>
      <c r="G314" s="251"/>
      <c r="H314" s="251"/>
      <c r="I314" s="253"/>
      <c r="J314" s="244"/>
      <c r="K314" s="244"/>
      <c r="L314" s="9" t="s">
        <v>754</v>
      </c>
      <c r="M314" s="10" t="s">
        <v>298</v>
      </c>
      <c r="N314" s="13"/>
      <c r="O314" s="10" t="s">
        <v>477</v>
      </c>
    </row>
    <row r="315" spans="1:15">
      <c r="A315" s="235"/>
      <c r="B315" s="244"/>
      <c r="C315" s="247"/>
      <c r="D315" s="247"/>
      <c r="E315" s="247"/>
      <c r="F315" s="251"/>
      <c r="G315" s="251"/>
      <c r="H315" s="251"/>
      <c r="I315" s="253"/>
      <c r="J315" s="244"/>
      <c r="K315" s="244"/>
      <c r="L315" s="9" t="s">
        <v>755</v>
      </c>
      <c r="M315" s="10" t="s">
        <v>298</v>
      </c>
      <c r="N315" s="13"/>
      <c r="O315" s="10" t="s">
        <v>756</v>
      </c>
    </row>
    <row r="316" spans="1:15">
      <c r="A316" s="235"/>
      <c r="B316" s="244"/>
      <c r="C316" s="247"/>
      <c r="D316" s="247"/>
      <c r="E316" s="247"/>
      <c r="F316" s="251"/>
      <c r="G316" s="251"/>
      <c r="H316" s="251"/>
      <c r="I316" s="253"/>
      <c r="J316" s="244"/>
      <c r="K316" s="243" t="s">
        <v>270</v>
      </c>
      <c r="L316" s="9" t="s">
        <v>563</v>
      </c>
      <c r="M316" s="10" t="s">
        <v>267</v>
      </c>
      <c r="N316" s="13" t="s">
        <v>272</v>
      </c>
      <c r="O316" s="10" t="s">
        <v>273</v>
      </c>
    </row>
    <row r="317" spans="1:15">
      <c r="A317" s="235"/>
      <c r="B317" s="244"/>
      <c r="C317" s="247"/>
      <c r="D317" s="247"/>
      <c r="E317" s="247"/>
      <c r="F317" s="251"/>
      <c r="G317" s="251"/>
      <c r="H317" s="251"/>
      <c r="I317" s="253"/>
      <c r="J317" s="244"/>
      <c r="K317" s="244"/>
      <c r="L317" s="9" t="s">
        <v>757</v>
      </c>
      <c r="M317" s="10" t="s">
        <v>298</v>
      </c>
      <c r="N317" s="13"/>
      <c r="O317" s="10" t="s">
        <v>273</v>
      </c>
    </row>
    <row r="318" spans="1:15">
      <c r="A318" s="235"/>
      <c r="B318" s="244"/>
      <c r="C318" s="247"/>
      <c r="D318" s="247"/>
      <c r="E318" s="247"/>
      <c r="F318" s="251"/>
      <c r="G318" s="251"/>
      <c r="H318" s="251"/>
      <c r="I318" s="253"/>
      <c r="J318" s="244"/>
      <c r="K318" s="243" t="s">
        <v>274</v>
      </c>
      <c r="L318" s="9" t="s">
        <v>758</v>
      </c>
      <c r="M318" s="10" t="s">
        <v>298</v>
      </c>
      <c r="N318" s="13"/>
      <c r="O318" s="10" t="s">
        <v>273</v>
      </c>
    </row>
    <row r="319" spans="1:15">
      <c r="A319" s="235"/>
      <c r="B319" s="244"/>
      <c r="C319" s="247"/>
      <c r="D319" s="247"/>
      <c r="E319" s="247"/>
      <c r="F319" s="251"/>
      <c r="G319" s="251"/>
      <c r="H319" s="251"/>
      <c r="I319" s="253"/>
      <c r="J319" s="244"/>
      <c r="K319" s="244"/>
      <c r="L319" s="9" t="s">
        <v>759</v>
      </c>
      <c r="M319" s="10" t="s">
        <v>267</v>
      </c>
      <c r="N319" s="13" t="s">
        <v>272</v>
      </c>
      <c r="O319" s="10" t="s">
        <v>273</v>
      </c>
    </row>
    <row r="320" spans="1:15">
      <c r="A320" s="235"/>
      <c r="B320" s="244"/>
      <c r="C320" s="247"/>
      <c r="D320" s="247"/>
      <c r="E320" s="247"/>
      <c r="F320" s="251"/>
      <c r="G320" s="251"/>
      <c r="H320" s="251"/>
      <c r="I320" s="253"/>
      <c r="J320" s="10" t="s">
        <v>276</v>
      </c>
      <c r="K320" s="9" t="s">
        <v>668</v>
      </c>
      <c r="L320" s="9" t="s">
        <v>760</v>
      </c>
      <c r="M320" s="10" t="s">
        <v>282</v>
      </c>
      <c r="N320" s="13" t="s">
        <v>283</v>
      </c>
      <c r="O320" s="10" t="s">
        <v>273</v>
      </c>
    </row>
    <row r="321" spans="1:15">
      <c r="A321" s="235"/>
      <c r="B321" s="244"/>
      <c r="C321" s="247"/>
      <c r="D321" s="247"/>
      <c r="E321" s="247"/>
      <c r="F321" s="251"/>
      <c r="G321" s="251"/>
      <c r="H321" s="251"/>
      <c r="I321" s="253"/>
      <c r="J321" s="244" t="s">
        <v>279</v>
      </c>
      <c r="K321" s="243" t="s">
        <v>280</v>
      </c>
      <c r="L321" s="9" t="s">
        <v>761</v>
      </c>
      <c r="M321" s="10" t="s">
        <v>298</v>
      </c>
      <c r="N321" s="13"/>
      <c r="O321" s="10" t="s">
        <v>273</v>
      </c>
    </row>
    <row r="322" spans="1:15">
      <c r="A322" s="235"/>
      <c r="B322" s="244"/>
      <c r="C322" s="247"/>
      <c r="D322" s="247"/>
      <c r="E322" s="247"/>
      <c r="F322" s="251"/>
      <c r="G322" s="251"/>
      <c r="H322" s="251"/>
      <c r="I322" s="253"/>
      <c r="J322" s="244"/>
      <c r="K322" s="244"/>
      <c r="L322" s="9" t="s">
        <v>592</v>
      </c>
      <c r="M322" s="10" t="s">
        <v>298</v>
      </c>
      <c r="N322" s="13" t="s">
        <v>283</v>
      </c>
      <c r="O322" s="10" t="s">
        <v>273</v>
      </c>
    </row>
    <row r="323" spans="1:15">
      <c r="A323" s="235"/>
      <c r="B323" s="244"/>
      <c r="C323" s="247"/>
      <c r="D323" s="247"/>
      <c r="E323" s="247"/>
      <c r="F323" s="251"/>
      <c r="G323" s="251"/>
      <c r="H323" s="251"/>
      <c r="I323" s="253"/>
      <c r="J323" s="10" t="s">
        <v>284</v>
      </c>
      <c r="K323" s="9" t="s">
        <v>285</v>
      </c>
      <c r="L323" s="9" t="s">
        <v>762</v>
      </c>
      <c r="M323" s="10" t="s">
        <v>398</v>
      </c>
      <c r="N323" s="13"/>
      <c r="O323" s="10" t="s">
        <v>430</v>
      </c>
    </row>
    <row r="324" spans="1:15">
      <c r="A324" s="235"/>
      <c r="B324" s="243" t="s">
        <v>763</v>
      </c>
      <c r="C324" s="247" t="s">
        <v>261</v>
      </c>
      <c r="D324" s="247"/>
      <c r="E324" s="247"/>
      <c r="F324" s="251" t="s">
        <v>764</v>
      </c>
      <c r="G324" s="251" t="s">
        <v>764</v>
      </c>
      <c r="H324" s="251"/>
      <c r="I324" s="243" t="s">
        <v>765</v>
      </c>
      <c r="J324" s="244" t="s">
        <v>264</v>
      </c>
      <c r="K324" s="9" t="s">
        <v>265</v>
      </c>
      <c r="L324" s="9" t="s">
        <v>421</v>
      </c>
      <c r="M324" s="10" t="s">
        <v>267</v>
      </c>
      <c r="N324" s="13" t="s">
        <v>766</v>
      </c>
      <c r="O324" s="10" t="s">
        <v>294</v>
      </c>
    </row>
    <row r="325" spans="1:15">
      <c r="A325" s="235"/>
      <c r="B325" s="244"/>
      <c r="C325" s="247"/>
      <c r="D325" s="247"/>
      <c r="E325" s="247"/>
      <c r="F325" s="251"/>
      <c r="G325" s="251"/>
      <c r="H325" s="251"/>
      <c r="I325" s="253"/>
      <c r="J325" s="244"/>
      <c r="K325" s="9" t="s">
        <v>270</v>
      </c>
      <c r="L325" s="9" t="s">
        <v>423</v>
      </c>
      <c r="M325" s="10" t="s">
        <v>267</v>
      </c>
      <c r="N325" s="13" t="s">
        <v>272</v>
      </c>
      <c r="O325" s="10" t="s">
        <v>273</v>
      </c>
    </row>
    <row r="326" spans="1:15">
      <c r="A326" s="235"/>
      <c r="B326" s="244"/>
      <c r="C326" s="247"/>
      <c r="D326" s="247"/>
      <c r="E326" s="247"/>
      <c r="F326" s="251"/>
      <c r="G326" s="251"/>
      <c r="H326" s="251"/>
      <c r="I326" s="253"/>
      <c r="J326" s="244"/>
      <c r="K326" s="9" t="s">
        <v>274</v>
      </c>
      <c r="L326" s="9" t="s">
        <v>424</v>
      </c>
      <c r="M326" s="10" t="s">
        <v>267</v>
      </c>
      <c r="N326" s="13" t="s">
        <v>272</v>
      </c>
      <c r="O326" s="10" t="s">
        <v>273</v>
      </c>
    </row>
    <row r="327" spans="1:15">
      <c r="A327" s="235"/>
      <c r="B327" s="244"/>
      <c r="C327" s="247"/>
      <c r="D327" s="247"/>
      <c r="E327" s="247"/>
      <c r="F327" s="251"/>
      <c r="G327" s="251"/>
      <c r="H327" s="251"/>
      <c r="I327" s="253"/>
      <c r="J327" s="10" t="s">
        <v>276</v>
      </c>
      <c r="K327" s="9" t="s">
        <v>277</v>
      </c>
      <c r="L327" s="9" t="s">
        <v>425</v>
      </c>
      <c r="M327" s="10" t="s">
        <v>267</v>
      </c>
      <c r="N327" s="13" t="s">
        <v>767</v>
      </c>
      <c r="O327" s="10" t="s">
        <v>273</v>
      </c>
    </row>
    <row r="328" spans="1:15">
      <c r="A328" s="235"/>
      <c r="B328" s="244"/>
      <c r="C328" s="247"/>
      <c r="D328" s="247"/>
      <c r="E328" s="247"/>
      <c r="F328" s="251"/>
      <c r="G328" s="251"/>
      <c r="H328" s="251"/>
      <c r="I328" s="253"/>
      <c r="J328" s="10" t="s">
        <v>279</v>
      </c>
      <c r="K328" s="9" t="s">
        <v>280</v>
      </c>
      <c r="L328" s="9" t="s">
        <v>427</v>
      </c>
      <c r="M328" s="10" t="s">
        <v>267</v>
      </c>
      <c r="N328" s="13" t="s">
        <v>299</v>
      </c>
      <c r="O328" s="10" t="s">
        <v>273</v>
      </c>
    </row>
    <row r="329" spans="1:15">
      <c r="A329" s="235"/>
      <c r="B329" s="244"/>
      <c r="C329" s="247"/>
      <c r="D329" s="247"/>
      <c r="E329" s="247"/>
      <c r="F329" s="251"/>
      <c r="G329" s="251"/>
      <c r="H329" s="251"/>
      <c r="I329" s="253"/>
      <c r="J329" s="10" t="s">
        <v>284</v>
      </c>
      <c r="K329" s="9" t="s">
        <v>285</v>
      </c>
      <c r="L329" s="9" t="s">
        <v>428</v>
      </c>
      <c r="M329" s="10" t="s">
        <v>267</v>
      </c>
      <c r="N329" s="13" t="s">
        <v>438</v>
      </c>
      <c r="O329" s="10" t="s">
        <v>288</v>
      </c>
    </row>
    <row r="330" spans="1:15">
      <c r="A330" s="235"/>
      <c r="B330" s="243" t="s">
        <v>768</v>
      </c>
      <c r="C330" s="248" t="s">
        <v>261</v>
      </c>
      <c r="D330" s="250"/>
      <c r="E330" s="250"/>
      <c r="F330" s="250">
        <v>1.3</v>
      </c>
      <c r="G330" s="250">
        <v>1.3</v>
      </c>
      <c r="H330" s="250"/>
      <c r="I330" s="243" t="s">
        <v>769</v>
      </c>
      <c r="J330" s="14" t="s">
        <v>264</v>
      </c>
      <c r="K330" s="15" t="s">
        <v>274</v>
      </c>
      <c r="L330" s="16" t="s">
        <v>495</v>
      </c>
      <c r="M330" s="14" t="s">
        <v>398</v>
      </c>
      <c r="N330" s="14" t="s">
        <v>433</v>
      </c>
      <c r="O330" s="14" t="s">
        <v>335</v>
      </c>
    </row>
    <row r="331" spans="1:15">
      <c r="A331" s="235"/>
      <c r="B331" s="244"/>
      <c r="C331" s="248"/>
      <c r="D331" s="250"/>
      <c r="E331" s="250"/>
      <c r="F331" s="250"/>
      <c r="G331" s="250"/>
      <c r="H331" s="250"/>
      <c r="I331" s="253"/>
      <c r="J331" s="14" t="s">
        <v>264</v>
      </c>
      <c r="K331" s="15" t="s">
        <v>270</v>
      </c>
      <c r="L331" s="16" t="s">
        <v>770</v>
      </c>
      <c r="M331" s="14" t="s">
        <v>403</v>
      </c>
      <c r="N331" s="14" t="s">
        <v>771</v>
      </c>
      <c r="O331" s="14"/>
    </row>
    <row r="332" spans="1:15">
      <c r="A332" s="235"/>
      <c r="B332" s="244"/>
      <c r="C332" s="248"/>
      <c r="D332" s="250"/>
      <c r="E332" s="250"/>
      <c r="F332" s="250"/>
      <c r="G332" s="250"/>
      <c r="H332" s="250"/>
      <c r="I332" s="253"/>
      <c r="J332" s="14" t="s">
        <v>264</v>
      </c>
      <c r="K332" s="15" t="s">
        <v>265</v>
      </c>
      <c r="L332" s="16" t="s">
        <v>772</v>
      </c>
      <c r="M332" s="14" t="s">
        <v>267</v>
      </c>
      <c r="N332" s="14" t="s">
        <v>745</v>
      </c>
      <c r="O332" s="14" t="s">
        <v>317</v>
      </c>
    </row>
    <row r="333" spans="1:15">
      <c r="A333" s="235"/>
      <c r="B333" s="244"/>
      <c r="C333" s="248"/>
      <c r="D333" s="250"/>
      <c r="E333" s="250"/>
      <c r="F333" s="250"/>
      <c r="G333" s="250"/>
      <c r="H333" s="250"/>
      <c r="I333" s="253"/>
      <c r="J333" s="14" t="s">
        <v>276</v>
      </c>
      <c r="K333" s="15" t="s">
        <v>277</v>
      </c>
      <c r="L333" s="16" t="s">
        <v>773</v>
      </c>
      <c r="M333" s="14" t="s">
        <v>403</v>
      </c>
      <c r="N333" s="14" t="s">
        <v>771</v>
      </c>
      <c r="O333" s="14"/>
    </row>
    <row r="334" spans="1:15">
      <c r="A334" s="235"/>
      <c r="B334" s="244"/>
      <c r="C334" s="248"/>
      <c r="D334" s="250"/>
      <c r="E334" s="250"/>
      <c r="F334" s="250"/>
      <c r="G334" s="250"/>
      <c r="H334" s="250"/>
      <c r="I334" s="253"/>
      <c r="J334" s="14" t="s">
        <v>279</v>
      </c>
      <c r="K334" s="15" t="s">
        <v>280</v>
      </c>
      <c r="L334" s="16" t="s">
        <v>774</v>
      </c>
      <c r="M334" s="14" t="s">
        <v>403</v>
      </c>
      <c r="N334" s="14" t="s">
        <v>771</v>
      </c>
      <c r="O334" s="14"/>
    </row>
    <row r="335" spans="1:15">
      <c r="A335" s="235"/>
      <c r="B335" s="243" t="s">
        <v>775</v>
      </c>
      <c r="C335" s="248" t="s">
        <v>261</v>
      </c>
      <c r="D335" s="250"/>
      <c r="E335" s="250"/>
      <c r="F335" s="250">
        <v>1.5884</v>
      </c>
      <c r="G335" s="250">
        <v>1.5884</v>
      </c>
      <c r="H335" s="250"/>
      <c r="I335" s="243" t="s">
        <v>776</v>
      </c>
      <c r="J335" s="14" t="s">
        <v>264</v>
      </c>
      <c r="K335" s="15" t="s">
        <v>274</v>
      </c>
      <c r="L335" s="16" t="s">
        <v>777</v>
      </c>
      <c r="M335" s="14" t="s">
        <v>267</v>
      </c>
      <c r="N335" s="14" t="s">
        <v>272</v>
      </c>
      <c r="O335" s="14" t="s">
        <v>273</v>
      </c>
    </row>
    <row r="336" spans="1:15">
      <c r="A336" s="235"/>
      <c r="B336" s="244"/>
      <c r="C336" s="248"/>
      <c r="D336" s="250"/>
      <c r="E336" s="250"/>
      <c r="F336" s="250"/>
      <c r="G336" s="250"/>
      <c r="H336" s="250"/>
      <c r="I336" s="253"/>
      <c r="J336" s="14" t="s">
        <v>264</v>
      </c>
      <c r="K336" s="15" t="s">
        <v>270</v>
      </c>
      <c r="L336" s="16" t="s">
        <v>778</v>
      </c>
      <c r="M336" s="14" t="s">
        <v>267</v>
      </c>
      <c r="N336" s="14" t="s">
        <v>272</v>
      </c>
      <c r="O336" s="14" t="s">
        <v>273</v>
      </c>
    </row>
    <row r="337" spans="1:15">
      <c r="A337" s="235"/>
      <c r="B337" s="244"/>
      <c r="C337" s="248"/>
      <c r="D337" s="250"/>
      <c r="E337" s="250"/>
      <c r="F337" s="250"/>
      <c r="G337" s="250"/>
      <c r="H337" s="250"/>
      <c r="I337" s="253"/>
      <c r="J337" s="14" t="s">
        <v>264</v>
      </c>
      <c r="K337" s="15" t="s">
        <v>265</v>
      </c>
      <c r="L337" s="16" t="s">
        <v>779</v>
      </c>
      <c r="M337" s="14" t="s">
        <v>267</v>
      </c>
      <c r="N337" s="14" t="s">
        <v>780</v>
      </c>
      <c r="O337" s="14" t="s">
        <v>294</v>
      </c>
    </row>
    <row r="338" spans="1:15">
      <c r="A338" s="235"/>
      <c r="B338" s="244"/>
      <c r="C338" s="248"/>
      <c r="D338" s="250"/>
      <c r="E338" s="250"/>
      <c r="F338" s="250"/>
      <c r="G338" s="250"/>
      <c r="H338" s="250"/>
      <c r="I338" s="253"/>
      <c r="J338" s="14" t="s">
        <v>276</v>
      </c>
      <c r="K338" s="15" t="s">
        <v>277</v>
      </c>
      <c r="L338" s="16" t="s">
        <v>781</v>
      </c>
      <c r="M338" s="14" t="s">
        <v>267</v>
      </c>
      <c r="N338" s="14" t="s">
        <v>272</v>
      </c>
      <c r="O338" s="14" t="s">
        <v>273</v>
      </c>
    </row>
    <row r="339" spans="1:15">
      <c r="A339" s="235"/>
      <c r="B339" s="244"/>
      <c r="C339" s="248"/>
      <c r="D339" s="250"/>
      <c r="E339" s="250"/>
      <c r="F339" s="250"/>
      <c r="G339" s="250"/>
      <c r="H339" s="250"/>
      <c r="I339" s="253"/>
      <c r="J339" s="14" t="s">
        <v>279</v>
      </c>
      <c r="K339" s="15" t="s">
        <v>280</v>
      </c>
      <c r="L339" s="16" t="s">
        <v>361</v>
      </c>
      <c r="M339" s="14" t="s">
        <v>267</v>
      </c>
      <c r="N339" s="14" t="s">
        <v>347</v>
      </c>
      <c r="O339" s="14" t="s">
        <v>273</v>
      </c>
    </row>
    <row r="340" spans="1:15">
      <c r="A340" s="235"/>
      <c r="B340" s="243" t="s">
        <v>782</v>
      </c>
      <c r="C340" s="248" t="s">
        <v>261</v>
      </c>
      <c r="D340" s="250"/>
      <c r="E340" s="250"/>
      <c r="F340" s="250">
        <v>34.92</v>
      </c>
      <c r="G340" s="250">
        <v>34.92</v>
      </c>
      <c r="H340" s="250"/>
      <c r="I340" s="243" t="s">
        <v>783</v>
      </c>
      <c r="J340" s="14" t="s">
        <v>264</v>
      </c>
      <c r="K340" s="15" t="s">
        <v>265</v>
      </c>
      <c r="L340" s="16" t="s">
        <v>784</v>
      </c>
      <c r="M340" s="14" t="s">
        <v>267</v>
      </c>
      <c r="N340" s="14" t="s">
        <v>785</v>
      </c>
      <c r="O340" s="14" t="s">
        <v>294</v>
      </c>
    </row>
    <row r="341" spans="1:15">
      <c r="A341" s="235"/>
      <c r="B341" s="244"/>
      <c r="C341" s="248"/>
      <c r="D341" s="250"/>
      <c r="E341" s="250"/>
      <c r="F341" s="250"/>
      <c r="G341" s="250"/>
      <c r="H341" s="250"/>
      <c r="I341" s="253"/>
      <c r="J341" s="14" t="s">
        <v>264</v>
      </c>
      <c r="K341" s="15" t="s">
        <v>270</v>
      </c>
      <c r="L341" s="16" t="s">
        <v>778</v>
      </c>
      <c r="M341" s="14" t="s">
        <v>267</v>
      </c>
      <c r="N341" s="14" t="s">
        <v>272</v>
      </c>
      <c r="O341" s="14" t="s">
        <v>273</v>
      </c>
    </row>
    <row r="342" spans="1:15">
      <c r="A342" s="235"/>
      <c r="B342" s="244"/>
      <c r="C342" s="248"/>
      <c r="D342" s="250"/>
      <c r="E342" s="250"/>
      <c r="F342" s="250"/>
      <c r="G342" s="250"/>
      <c r="H342" s="250"/>
      <c r="I342" s="253"/>
      <c r="J342" s="14" t="s">
        <v>264</v>
      </c>
      <c r="K342" s="15" t="s">
        <v>274</v>
      </c>
      <c r="L342" s="16" t="s">
        <v>777</v>
      </c>
      <c r="M342" s="14" t="s">
        <v>267</v>
      </c>
      <c r="N342" s="14" t="s">
        <v>272</v>
      </c>
      <c r="O342" s="14" t="s">
        <v>273</v>
      </c>
    </row>
    <row r="343" spans="1:15">
      <c r="A343" s="235"/>
      <c r="B343" s="244"/>
      <c r="C343" s="248"/>
      <c r="D343" s="250"/>
      <c r="E343" s="250"/>
      <c r="F343" s="250"/>
      <c r="G343" s="250"/>
      <c r="H343" s="250"/>
      <c r="I343" s="253"/>
      <c r="J343" s="14" t="s">
        <v>276</v>
      </c>
      <c r="K343" s="15" t="s">
        <v>277</v>
      </c>
      <c r="L343" s="16" t="s">
        <v>781</v>
      </c>
      <c r="M343" s="14" t="s">
        <v>267</v>
      </c>
      <c r="N343" s="14" t="s">
        <v>272</v>
      </c>
      <c r="O343" s="14" t="s">
        <v>273</v>
      </c>
    </row>
    <row r="344" spans="1:15">
      <c r="A344" s="235"/>
      <c r="B344" s="244"/>
      <c r="C344" s="248"/>
      <c r="D344" s="250"/>
      <c r="E344" s="250"/>
      <c r="F344" s="250"/>
      <c r="G344" s="250"/>
      <c r="H344" s="250"/>
      <c r="I344" s="253"/>
      <c r="J344" s="14" t="s">
        <v>279</v>
      </c>
      <c r="K344" s="15" t="s">
        <v>280</v>
      </c>
      <c r="L344" s="16" t="s">
        <v>361</v>
      </c>
      <c r="M344" s="14" t="s">
        <v>267</v>
      </c>
      <c r="N344" s="14" t="s">
        <v>347</v>
      </c>
      <c r="O344" s="14" t="s">
        <v>273</v>
      </c>
    </row>
    <row r="345" spans="1:15">
      <c r="A345" s="235"/>
      <c r="B345" s="243" t="s">
        <v>786</v>
      </c>
      <c r="C345" s="248" t="s">
        <v>261</v>
      </c>
      <c r="D345" s="250"/>
      <c r="E345" s="250"/>
      <c r="F345" s="250">
        <v>28.446999999999999</v>
      </c>
      <c r="G345" s="250">
        <v>28.446999999999999</v>
      </c>
      <c r="H345" s="250"/>
      <c r="I345" s="243" t="s">
        <v>787</v>
      </c>
      <c r="J345" s="14" t="s">
        <v>264</v>
      </c>
      <c r="K345" s="15" t="s">
        <v>270</v>
      </c>
      <c r="L345" s="16" t="s">
        <v>778</v>
      </c>
      <c r="M345" s="14" t="s">
        <v>267</v>
      </c>
      <c r="N345" s="14" t="s">
        <v>272</v>
      </c>
      <c r="O345" s="14" t="s">
        <v>273</v>
      </c>
    </row>
    <row r="346" spans="1:15">
      <c r="A346" s="235"/>
      <c r="B346" s="244"/>
      <c r="C346" s="248"/>
      <c r="D346" s="250"/>
      <c r="E346" s="250"/>
      <c r="F346" s="250"/>
      <c r="G346" s="250"/>
      <c r="H346" s="250"/>
      <c r="I346" s="253"/>
      <c r="J346" s="14" t="s">
        <v>264</v>
      </c>
      <c r="K346" s="15" t="s">
        <v>265</v>
      </c>
      <c r="L346" s="16" t="s">
        <v>788</v>
      </c>
      <c r="M346" s="14" t="s">
        <v>267</v>
      </c>
      <c r="N346" s="14" t="s">
        <v>643</v>
      </c>
      <c r="O346" s="14" t="s">
        <v>269</v>
      </c>
    </row>
    <row r="347" spans="1:15">
      <c r="A347" s="235"/>
      <c r="B347" s="244"/>
      <c r="C347" s="248"/>
      <c r="D347" s="250"/>
      <c r="E347" s="250"/>
      <c r="F347" s="250"/>
      <c r="G347" s="250"/>
      <c r="H347" s="250"/>
      <c r="I347" s="253"/>
      <c r="J347" s="14" t="s">
        <v>264</v>
      </c>
      <c r="K347" s="15" t="s">
        <v>274</v>
      </c>
      <c r="L347" s="16" t="s">
        <v>777</v>
      </c>
      <c r="M347" s="14" t="s">
        <v>267</v>
      </c>
      <c r="N347" s="14" t="s">
        <v>272</v>
      </c>
      <c r="O347" s="14" t="s">
        <v>273</v>
      </c>
    </row>
    <row r="348" spans="1:15">
      <c r="A348" s="235"/>
      <c r="B348" s="244"/>
      <c r="C348" s="248"/>
      <c r="D348" s="250"/>
      <c r="E348" s="250"/>
      <c r="F348" s="250"/>
      <c r="G348" s="250"/>
      <c r="H348" s="250"/>
      <c r="I348" s="253"/>
      <c r="J348" s="14" t="s">
        <v>276</v>
      </c>
      <c r="K348" s="15" t="s">
        <v>277</v>
      </c>
      <c r="L348" s="16" t="s">
        <v>781</v>
      </c>
      <c r="M348" s="14" t="s">
        <v>267</v>
      </c>
      <c r="N348" s="14" t="s">
        <v>272</v>
      </c>
      <c r="O348" s="14" t="s">
        <v>273</v>
      </c>
    </row>
    <row r="349" spans="1:15">
      <c r="A349" s="235"/>
      <c r="B349" s="244"/>
      <c r="C349" s="248"/>
      <c r="D349" s="250"/>
      <c r="E349" s="250"/>
      <c r="F349" s="250"/>
      <c r="G349" s="250"/>
      <c r="H349" s="250"/>
      <c r="I349" s="253"/>
      <c r="J349" s="14" t="s">
        <v>279</v>
      </c>
      <c r="K349" s="15" t="s">
        <v>280</v>
      </c>
      <c r="L349" s="16" t="s">
        <v>361</v>
      </c>
      <c r="M349" s="14" t="s">
        <v>267</v>
      </c>
      <c r="N349" s="14" t="s">
        <v>347</v>
      </c>
      <c r="O349" s="14" t="s">
        <v>273</v>
      </c>
    </row>
    <row r="350" spans="1:15">
      <c r="A350" s="235"/>
      <c r="B350" s="243" t="s">
        <v>789</v>
      </c>
      <c r="C350" s="248" t="s">
        <v>261</v>
      </c>
      <c r="D350" s="250"/>
      <c r="E350" s="250"/>
      <c r="F350" s="250">
        <v>110</v>
      </c>
      <c r="G350" s="250">
        <v>110</v>
      </c>
      <c r="H350" s="250"/>
      <c r="I350" s="243" t="s">
        <v>790</v>
      </c>
      <c r="J350" s="14" t="s">
        <v>264</v>
      </c>
      <c r="K350" s="15" t="s">
        <v>265</v>
      </c>
      <c r="L350" s="16" t="s">
        <v>791</v>
      </c>
      <c r="M350" s="14" t="s">
        <v>267</v>
      </c>
      <c r="N350" s="14" t="s">
        <v>686</v>
      </c>
      <c r="O350" s="14" t="s">
        <v>269</v>
      </c>
    </row>
    <row r="351" spans="1:15">
      <c r="A351" s="235"/>
      <c r="B351" s="244"/>
      <c r="C351" s="248"/>
      <c r="D351" s="250"/>
      <c r="E351" s="250"/>
      <c r="F351" s="250"/>
      <c r="G351" s="250"/>
      <c r="H351" s="250"/>
      <c r="I351" s="253"/>
      <c r="J351" s="14" t="s">
        <v>264</v>
      </c>
      <c r="K351" s="15" t="s">
        <v>270</v>
      </c>
      <c r="L351" s="16" t="s">
        <v>792</v>
      </c>
      <c r="M351" s="14" t="s">
        <v>298</v>
      </c>
      <c r="N351" s="14" t="s">
        <v>299</v>
      </c>
      <c r="O351" s="14" t="s">
        <v>273</v>
      </c>
    </row>
    <row r="352" spans="1:15">
      <c r="A352" s="235"/>
      <c r="B352" s="244"/>
      <c r="C352" s="248"/>
      <c r="D352" s="250"/>
      <c r="E352" s="250"/>
      <c r="F352" s="250"/>
      <c r="G352" s="250"/>
      <c r="H352" s="250"/>
      <c r="I352" s="253"/>
      <c r="J352" s="14" t="s">
        <v>264</v>
      </c>
      <c r="K352" s="15" t="s">
        <v>274</v>
      </c>
      <c r="L352" s="16" t="s">
        <v>688</v>
      </c>
      <c r="M352" s="14" t="s">
        <v>398</v>
      </c>
      <c r="N352" s="14" t="s">
        <v>433</v>
      </c>
      <c r="O352" s="14" t="s">
        <v>335</v>
      </c>
    </row>
    <row r="353" spans="1:15" ht="22.5">
      <c r="A353" s="235"/>
      <c r="B353" s="244"/>
      <c r="C353" s="248"/>
      <c r="D353" s="250"/>
      <c r="E353" s="250"/>
      <c r="F353" s="250"/>
      <c r="G353" s="250"/>
      <c r="H353" s="250"/>
      <c r="I353" s="253"/>
      <c r="J353" s="14" t="s">
        <v>276</v>
      </c>
      <c r="K353" s="15" t="s">
        <v>277</v>
      </c>
      <c r="L353" s="16" t="s">
        <v>793</v>
      </c>
      <c r="M353" s="14" t="s">
        <v>298</v>
      </c>
      <c r="N353" s="14" t="s">
        <v>299</v>
      </c>
      <c r="O353" s="14" t="s">
        <v>273</v>
      </c>
    </row>
    <row r="354" spans="1:15">
      <c r="A354" s="235"/>
      <c r="B354" s="244"/>
      <c r="C354" s="248"/>
      <c r="D354" s="250"/>
      <c r="E354" s="250"/>
      <c r="F354" s="250"/>
      <c r="G354" s="250"/>
      <c r="H354" s="250"/>
      <c r="I354" s="253"/>
      <c r="J354" s="14" t="s">
        <v>279</v>
      </c>
      <c r="K354" s="15" t="s">
        <v>280</v>
      </c>
      <c r="L354" s="16" t="s">
        <v>794</v>
      </c>
      <c r="M354" s="14" t="s">
        <v>298</v>
      </c>
      <c r="N354" s="14" t="s">
        <v>299</v>
      </c>
      <c r="O354" s="14" t="s">
        <v>273</v>
      </c>
    </row>
    <row r="355" spans="1:15">
      <c r="A355" s="235"/>
      <c r="B355" s="243" t="s">
        <v>795</v>
      </c>
      <c r="C355" s="248" t="s">
        <v>261</v>
      </c>
      <c r="D355" s="250"/>
      <c r="E355" s="250"/>
      <c r="F355" s="250">
        <v>100</v>
      </c>
      <c r="G355" s="250">
        <v>100</v>
      </c>
      <c r="H355" s="250"/>
      <c r="I355" s="243" t="s">
        <v>796</v>
      </c>
      <c r="J355" s="14" t="s">
        <v>264</v>
      </c>
      <c r="K355" s="15" t="s">
        <v>274</v>
      </c>
      <c r="L355" s="16" t="s">
        <v>625</v>
      </c>
      <c r="M355" s="14" t="s">
        <v>267</v>
      </c>
      <c r="N355" s="14" t="s">
        <v>320</v>
      </c>
      <c r="O355" s="14" t="s">
        <v>321</v>
      </c>
    </row>
    <row r="356" spans="1:15">
      <c r="A356" s="235"/>
      <c r="B356" s="244"/>
      <c r="C356" s="248"/>
      <c r="D356" s="250"/>
      <c r="E356" s="250"/>
      <c r="F356" s="250"/>
      <c r="G356" s="250"/>
      <c r="H356" s="250"/>
      <c r="I356" s="253"/>
      <c r="J356" s="14" t="s">
        <v>264</v>
      </c>
      <c r="K356" s="15" t="s">
        <v>270</v>
      </c>
      <c r="L356" s="16" t="s">
        <v>797</v>
      </c>
      <c r="M356" s="14" t="s">
        <v>267</v>
      </c>
      <c r="N356" s="14" t="s">
        <v>272</v>
      </c>
      <c r="O356" s="14" t="s">
        <v>273</v>
      </c>
    </row>
    <row r="357" spans="1:15">
      <c r="A357" s="235"/>
      <c r="B357" s="244"/>
      <c r="C357" s="248"/>
      <c r="D357" s="250"/>
      <c r="E357" s="250"/>
      <c r="F357" s="250"/>
      <c r="G357" s="250"/>
      <c r="H357" s="250"/>
      <c r="I357" s="253"/>
      <c r="J357" s="14" t="s">
        <v>264</v>
      </c>
      <c r="K357" s="15" t="s">
        <v>265</v>
      </c>
      <c r="L357" s="16" t="s">
        <v>798</v>
      </c>
      <c r="M357" s="14" t="s">
        <v>398</v>
      </c>
      <c r="N357" s="14" t="s">
        <v>643</v>
      </c>
      <c r="O357" s="14" t="s">
        <v>269</v>
      </c>
    </row>
    <row r="358" spans="1:15">
      <c r="A358" s="235"/>
      <c r="B358" s="244"/>
      <c r="C358" s="248"/>
      <c r="D358" s="250"/>
      <c r="E358" s="250"/>
      <c r="F358" s="250"/>
      <c r="G358" s="250"/>
      <c r="H358" s="250"/>
      <c r="I358" s="253"/>
      <c r="J358" s="14" t="s">
        <v>276</v>
      </c>
      <c r="K358" s="15" t="s">
        <v>277</v>
      </c>
      <c r="L358" s="16" t="s">
        <v>799</v>
      </c>
      <c r="M358" s="14" t="s">
        <v>267</v>
      </c>
      <c r="N358" s="14" t="s">
        <v>272</v>
      </c>
      <c r="O358" s="14" t="s">
        <v>273</v>
      </c>
    </row>
    <row r="359" spans="1:15">
      <c r="A359" s="235"/>
      <c r="B359" s="244"/>
      <c r="C359" s="248"/>
      <c r="D359" s="250"/>
      <c r="E359" s="250"/>
      <c r="F359" s="250"/>
      <c r="G359" s="250"/>
      <c r="H359" s="250"/>
      <c r="I359" s="253"/>
      <c r="J359" s="14" t="s">
        <v>279</v>
      </c>
      <c r="K359" s="15" t="s">
        <v>280</v>
      </c>
      <c r="L359" s="16" t="s">
        <v>800</v>
      </c>
      <c r="M359" s="14" t="s">
        <v>298</v>
      </c>
      <c r="N359" s="14" t="s">
        <v>299</v>
      </c>
      <c r="O359" s="14" t="s">
        <v>273</v>
      </c>
    </row>
    <row r="360" spans="1:15">
      <c r="A360" s="235"/>
      <c r="B360" s="243" t="s">
        <v>801</v>
      </c>
      <c r="C360" s="248" t="s">
        <v>261</v>
      </c>
      <c r="D360" s="250"/>
      <c r="E360" s="250"/>
      <c r="F360" s="250">
        <v>20</v>
      </c>
      <c r="G360" s="250">
        <v>20</v>
      </c>
      <c r="H360" s="250"/>
      <c r="I360" s="243" t="s">
        <v>802</v>
      </c>
      <c r="J360" s="14" t="s">
        <v>264</v>
      </c>
      <c r="K360" s="15" t="s">
        <v>265</v>
      </c>
      <c r="L360" s="16" t="s">
        <v>803</v>
      </c>
      <c r="M360" s="14" t="s">
        <v>267</v>
      </c>
      <c r="N360" s="14" t="s">
        <v>553</v>
      </c>
      <c r="O360" s="14" t="s">
        <v>317</v>
      </c>
    </row>
    <row r="361" spans="1:15">
      <c r="A361" s="235"/>
      <c r="B361" s="244"/>
      <c r="C361" s="248"/>
      <c r="D361" s="250"/>
      <c r="E361" s="250"/>
      <c r="F361" s="250"/>
      <c r="G361" s="250"/>
      <c r="H361" s="250"/>
      <c r="I361" s="253"/>
      <c r="J361" s="14" t="s">
        <v>264</v>
      </c>
      <c r="K361" s="15" t="s">
        <v>274</v>
      </c>
      <c r="L361" s="16" t="s">
        <v>656</v>
      </c>
      <c r="M361" s="14" t="s">
        <v>398</v>
      </c>
      <c r="N361" s="14" t="s">
        <v>433</v>
      </c>
      <c r="O361" s="14" t="s">
        <v>335</v>
      </c>
    </row>
    <row r="362" spans="1:15">
      <c r="A362" s="235"/>
      <c r="B362" s="244"/>
      <c r="C362" s="248"/>
      <c r="D362" s="250"/>
      <c r="E362" s="250"/>
      <c r="F362" s="250"/>
      <c r="G362" s="250"/>
      <c r="H362" s="250"/>
      <c r="I362" s="253"/>
      <c r="J362" s="14" t="s">
        <v>264</v>
      </c>
      <c r="K362" s="15" t="s">
        <v>270</v>
      </c>
      <c r="L362" s="16" t="s">
        <v>804</v>
      </c>
      <c r="M362" s="14" t="s">
        <v>403</v>
      </c>
      <c r="N362" s="14" t="s">
        <v>771</v>
      </c>
      <c r="O362" s="14"/>
    </row>
    <row r="363" spans="1:15">
      <c r="A363" s="235"/>
      <c r="B363" s="244"/>
      <c r="C363" s="248"/>
      <c r="D363" s="250"/>
      <c r="E363" s="250"/>
      <c r="F363" s="250"/>
      <c r="G363" s="250"/>
      <c r="H363" s="250"/>
      <c r="I363" s="253"/>
      <c r="J363" s="14" t="s">
        <v>276</v>
      </c>
      <c r="K363" s="15" t="s">
        <v>277</v>
      </c>
      <c r="L363" s="16" t="s">
        <v>361</v>
      </c>
      <c r="M363" s="14" t="s">
        <v>403</v>
      </c>
      <c r="N363" s="14" t="s">
        <v>771</v>
      </c>
      <c r="O363" s="14"/>
    </row>
    <row r="364" spans="1:15">
      <c r="A364" s="235"/>
      <c r="B364" s="244"/>
      <c r="C364" s="248"/>
      <c r="D364" s="250"/>
      <c r="E364" s="250"/>
      <c r="F364" s="250"/>
      <c r="G364" s="250"/>
      <c r="H364" s="250"/>
      <c r="I364" s="253"/>
      <c r="J364" s="14" t="s">
        <v>279</v>
      </c>
      <c r="K364" s="15" t="s">
        <v>280</v>
      </c>
      <c r="L364" s="16" t="s">
        <v>805</v>
      </c>
      <c r="M364" s="14" t="s">
        <v>403</v>
      </c>
      <c r="N364" s="14" t="s">
        <v>771</v>
      </c>
      <c r="O364" s="14"/>
    </row>
    <row r="365" spans="1:15">
      <c r="A365" s="235"/>
      <c r="B365" s="245" t="s">
        <v>806</v>
      </c>
      <c r="C365" s="248" t="s">
        <v>261</v>
      </c>
      <c r="D365" s="250"/>
      <c r="E365" s="250"/>
      <c r="F365" s="250">
        <v>70</v>
      </c>
      <c r="G365" s="250">
        <v>70</v>
      </c>
      <c r="H365" s="250"/>
      <c r="I365" s="243" t="s">
        <v>807</v>
      </c>
      <c r="J365" s="14" t="s">
        <v>264</v>
      </c>
      <c r="K365" s="15" t="s">
        <v>270</v>
      </c>
      <c r="L365" s="16" t="s">
        <v>574</v>
      </c>
      <c r="M365" s="14" t="s">
        <v>267</v>
      </c>
      <c r="N365" s="14" t="s">
        <v>575</v>
      </c>
      <c r="O365" s="14" t="s">
        <v>302</v>
      </c>
    </row>
    <row r="366" spans="1:15">
      <c r="A366" s="235"/>
      <c r="B366" s="245"/>
      <c r="C366" s="248"/>
      <c r="D366" s="250"/>
      <c r="E366" s="250"/>
      <c r="F366" s="250"/>
      <c r="G366" s="250"/>
      <c r="H366" s="250"/>
      <c r="I366" s="243"/>
      <c r="J366" s="14" t="s">
        <v>264</v>
      </c>
      <c r="K366" s="15" t="s">
        <v>274</v>
      </c>
      <c r="L366" s="16" t="s">
        <v>808</v>
      </c>
      <c r="M366" s="14" t="s">
        <v>267</v>
      </c>
      <c r="N366" s="14" t="s">
        <v>334</v>
      </c>
      <c r="O366" s="14" t="s">
        <v>335</v>
      </c>
    </row>
    <row r="367" spans="1:15">
      <c r="A367" s="235"/>
      <c r="B367" s="245"/>
      <c r="C367" s="248"/>
      <c r="D367" s="250"/>
      <c r="E367" s="250"/>
      <c r="F367" s="250"/>
      <c r="G367" s="250"/>
      <c r="H367" s="250"/>
      <c r="I367" s="243"/>
      <c r="J367" s="14" t="s">
        <v>264</v>
      </c>
      <c r="K367" s="15" t="s">
        <v>265</v>
      </c>
      <c r="L367" s="16" t="s">
        <v>570</v>
      </c>
      <c r="M367" s="14" t="s">
        <v>267</v>
      </c>
      <c r="N367" s="14" t="s">
        <v>446</v>
      </c>
      <c r="O367" s="14" t="s">
        <v>269</v>
      </c>
    </row>
    <row r="368" spans="1:15">
      <c r="A368" s="235"/>
      <c r="B368" s="245"/>
      <c r="C368" s="248"/>
      <c r="D368" s="250"/>
      <c r="E368" s="250"/>
      <c r="F368" s="250"/>
      <c r="G368" s="250"/>
      <c r="H368" s="250"/>
      <c r="I368" s="243"/>
      <c r="J368" s="14" t="s">
        <v>264</v>
      </c>
      <c r="K368" s="15" t="s">
        <v>270</v>
      </c>
      <c r="L368" s="16" t="s">
        <v>571</v>
      </c>
      <c r="M368" s="14" t="s">
        <v>298</v>
      </c>
      <c r="N368" s="14" t="s">
        <v>299</v>
      </c>
      <c r="O368" s="14" t="s">
        <v>273</v>
      </c>
    </row>
    <row r="369" spans="1:15">
      <c r="A369" s="235"/>
      <c r="B369" s="245"/>
      <c r="C369" s="248"/>
      <c r="D369" s="250"/>
      <c r="E369" s="250"/>
      <c r="F369" s="250"/>
      <c r="G369" s="250"/>
      <c r="H369" s="250"/>
      <c r="I369" s="243"/>
      <c r="J369" s="14" t="s">
        <v>276</v>
      </c>
      <c r="K369" s="15" t="s">
        <v>277</v>
      </c>
      <c r="L369" s="16" t="s">
        <v>809</v>
      </c>
      <c r="M369" s="14" t="s">
        <v>298</v>
      </c>
      <c r="N369" s="14" t="s">
        <v>810</v>
      </c>
      <c r="O369" s="14" t="s">
        <v>273</v>
      </c>
    </row>
    <row r="370" spans="1:15">
      <c r="A370" s="235"/>
      <c r="B370" s="245"/>
      <c r="C370" s="248"/>
      <c r="D370" s="250"/>
      <c r="E370" s="250"/>
      <c r="F370" s="250"/>
      <c r="G370" s="250"/>
      <c r="H370" s="250"/>
      <c r="I370" s="243"/>
      <c r="J370" s="14" t="s">
        <v>276</v>
      </c>
      <c r="K370" s="15" t="s">
        <v>277</v>
      </c>
      <c r="L370" s="16" t="s">
        <v>572</v>
      </c>
      <c r="M370" s="14" t="s">
        <v>298</v>
      </c>
      <c r="N370" s="14" t="s">
        <v>347</v>
      </c>
      <c r="O370" s="14" t="s">
        <v>273</v>
      </c>
    </row>
    <row r="371" spans="1:15">
      <c r="A371" s="235"/>
      <c r="B371" s="245"/>
      <c r="C371" s="248"/>
      <c r="D371" s="250"/>
      <c r="E371" s="250"/>
      <c r="F371" s="250"/>
      <c r="G371" s="250"/>
      <c r="H371" s="250"/>
      <c r="I371" s="243"/>
      <c r="J371" s="14" t="s">
        <v>279</v>
      </c>
      <c r="K371" s="15" t="s">
        <v>280</v>
      </c>
      <c r="L371" s="16" t="s">
        <v>573</v>
      </c>
      <c r="M371" s="14" t="s">
        <v>298</v>
      </c>
      <c r="N371" s="14" t="s">
        <v>299</v>
      </c>
      <c r="O371" s="14" t="s">
        <v>273</v>
      </c>
    </row>
    <row r="372" spans="1:15" ht="18" customHeight="1">
      <c r="A372" s="235"/>
      <c r="B372" s="245" t="s">
        <v>811</v>
      </c>
      <c r="C372" s="248" t="s">
        <v>261</v>
      </c>
      <c r="D372" s="250"/>
      <c r="E372" s="250"/>
      <c r="F372" s="250">
        <v>40</v>
      </c>
      <c r="G372" s="250">
        <v>40</v>
      </c>
      <c r="H372" s="250"/>
      <c r="I372" s="243" t="s">
        <v>807</v>
      </c>
      <c r="J372" s="14" t="s">
        <v>264</v>
      </c>
      <c r="K372" s="15" t="s">
        <v>270</v>
      </c>
      <c r="L372" s="16" t="s">
        <v>571</v>
      </c>
      <c r="M372" s="14" t="s">
        <v>298</v>
      </c>
      <c r="N372" s="14" t="s">
        <v>299</v>
      </c>
      <c r="O372" s="14" t="s">
        <v>273</v>
      </c>
    </row>
    <row r="373" spans="1:15" ht="18" customHeight="1">
      <c r="A373" s="235"/>
      <c r="B373" s="245"/>
      <c r="C373" s="248"/>
      <c r="D373" s="250"/>
      <c r="E373" s="250"/>
      <c r="F373" s="250"/>
      <c r="G373" s="250"/>
      <c r="H373" s="250"/>
      <c r="I373" s="243"/>
      <c r="J373" s="14" t="s">
        <v>264</v>
      </c>
      <c r="K373" s="15" t="s">
        <v>274</v>
      </c>
      <c r="L373" s="16" t="s">
        <v>808</v>
      </c>
      <c r="M373" s="14" t="s">
        <v>267</v>
      </c>
      <c r="N373" s="14" t="s">
        <v>334</v>
      </c>
      <c r="O373" s="14" t="s">
        <v>335</v>
      </c>
    </row>
    <row r="374" spans="1:15" ht="18" customHeight="1">
      <c r="A374" s="235"/>
      <c r="B374" s="245"/>
      <c r="C374" s="248"/>
      <c r="D374" s="250"/>
      <c r="E374" s="250"/>
      <c r="F374" s="250"/>
      <c r="G374" s="250"/>
      <c r="H374" s="250"/>
      <c r="I374" s="243"/>
      <c r="J374" s="14" t="s">
        <v>264</v>
      </c>
      <c r="K374" s="15" t="s">
        <v>265</v>
      </c>
      <c r="L374" s="16" t="s">
        <v>570</v>
      </c>
      <c r="M374" s="14" t="s">
        <v>267</v>
      </c>
      <c r="N374" s="14" t="s">
        <v>446</v>
      </c>
      <c r="O374" s="14" t="s">
        <v>269</v>
      </c>
    </row>
    <row r="375" spans="1:15" ht="18" customHeight="1">
      <c r="A375" s="235"/>
      <c r="B375" s="245"/>
      <c r="C375" s="248"/>
      <c r="D375" s="250"/>
      <c r="E375" s="250"/>
      <c r="F375" s="250"/>
      <c r="G375" s="250"/>
      <c r="H375" s="250"/>
      <c r="I375" s="243"/>
      <c r="J375" s="14" t="s">
        <v>276</v>
      </c>
      <c r="K375" s="15" t="s">
        <v>277</v>
      </c>
      <c r="L375" s="16" t="s">
        <v>572</v>
      </c>
      <c r="M375" s="14" t="s">
        <v>298</v>
      </c>
      <c r="N375" s="14" t="s">
        <v>347</v>
      </c>
      <c r="O375" s="14" t="s">
        <v>273</v>
      </c>
    </row>
    <row r="376" spans="1:15" ht="18" customHeight="1">
      <c r="A376" s="235"/>
      <c r="B376" s="245"/>
      <c r="C376" s="248"/>
      <c r="D376" s="250"/>
      <c r="E376" s="250"/>
      <c r="F376" s="250"/>
      <c r="G376" s="250"/>
      <c r="H376" s="250"/>
      <c r="I376" s="243"/>
      <c r="J376" s="14" t="s">
        <v>279</v>
      </c>
      <c r="K376" s="15" t="s">
        <v>280</v>
      </c>
      <c r="L376" s="16" t="s">
        <v>573</v>
      </c>
      <c r="M376" s="14" t="s">
        <v>298</v>
      </c>
      <c r="N376" s="14" t="s">
        <v>299</v>
      </c>
      <c r="O376" s="14" t="s">
        <v>273</v>
      </c>
    </row>
    <row r="377" spans="1:15" ht="12" customHeight="1">
      <c r="A377" s="235"/>
      <c r="B377" s="245" t="s">
        <v>812</v>
      </c>
      <c r="C377" s="248" t="s">
        <v>261</v>
      </c>
      <c r="D377" s="250"/>
      <c r="E377" s="250"/>
      <c r="F377" s="250">
        <v>5.0016999999999996</v>
      </c>
      <c r="G377" s="250">
        <v>5.0016999999999996</v>
      </c>
      <c r="H377" s="250"/>
      <c r="I377" s="243" t="s">
        <v>813</v>
      </c>
      <c r="J377" s="14" t="s">
        <v>264</v>
      </c>
      <c r="K377" s="15" t="s">
        <v>265</v>
      </c>
      <c r="L377" s="16" t="s">
        <v>814</v>
      </c>
      <c r="M377" s="14" t="s">
        <v>267</v>
      </c>
      <c r="N377" s="14" t="s">
        <v>320</v>
      </c>
      <c r="O377" s="14" t="s">
        <v>815</v>
      </c>
    </row>
    <row r="378" spans="1:15" ht="12" customHeight="1">
      <c r="A378" s="235"/>
      <c r="B378" s="245"/>
      <c r="C378" s="248"/>
      <c r="D378" s="250"/>
      <c r="E378" s="250"/>
      <c r="F378" s="250"/>
      <c r="G378" s="250"/>
      <c r="H378" s="250"/>
      <c r="I378" s="243"/>
      <c r="J378" s="14" t="s">
        <v>264</v>
      </c>
      <c r="K378" s="15" t="s">
        <v>270</v>
      </c>
      <c r="L378" s="16" t="s">
        <v>816</v>
      </c>
      <c r="M378" s="14" t="s">
        <v>267</v>
      </c>
      <c r="N378" s="14" t="s">
        <v>320</v>
      </c>
      <c r="O378" s="14" t="s">
        <v>815</v>
      </c>
    </row>
    <row r="379" spans="1:15" ht="12" customHeight="1">
      <c r="A379" s="235"/>
      <c r="B379" s="245"/>
      <c r="C379" s="248"/>
      <c r="D379" s="250"/>
      <c r="E379" s="250"/>
      <c r="F379" s="250"/>
      <c r="G379" s="250"/>
      <c r="H379" s="250"/>
      <c r="I379" s="243"/>
      <c r="J379" s="14" t="s">
        <v>264</v>
      </c>
      <c r="K379" s="15" t="s">
        <v>274</v>
      </c>
      <c r="L379" s="16" t="s">
        <v>817</v>
      </c>
      <c r="M379" s="14" t="s">
        <v>398</v>
      </c>
      <c r="N379" s="14" t="s">
        <v>785</v>
      </c>
      <c r="O379" s="14" t="s">
        <v>335</v>
      </c>
    </row>
    <row r="380" spans="1:15" ht="12" customHeight="1">
      <c r="A380" s="235"/>
      <c r="B380" s="245"/>
      <c r="C380" s="248"/>
      <c r="D380" s="250"/>
      <c r="E380" s="250"/>
      <c r="F380" s="250"/>
      <c r="G380" s="250"/>
      <c r="H380" s="250"/>
      <c r="I380" s="243"/>
      <c r="J380" s="14" t="s">
        <v>276</v>
      </c>
      <c r="K380" s="15" t="s">
        <v>818</v>
      </c>
      <c r="L380" s="16" t="s">
        <v>819</v>
      </c>
      <c r="M380" s="14" t="s">
        <v>398</v>
      </c>
      <c r="N380" s="14" t="s">
        <v>820</v>
      </c>
      <c r="O380" s="14" t="s">
        <v>288</v>
      </c>
    </row>
    <row r="381" spans="1:15" ht="12" customHeight="1">
      <c r="A381" s="235"/>
      <c r="B381" s="245"/>
      <c r="C381" s="248"/>
      <c r="D381" s="250"/>
      <c r="E381" s="250"/>
      <c r="F381" s="250"/>
      <c r="G381" s="250"/>
      <c r="H381" s="250"/>
      <c r="I381" s="243"/>
      <c r="J381" s="14" t="s">
        <v>279</v>
      </c>
      <c r="K381" s="15" t="s">
        <v>280</v>
      </c>
      <c r="L381" s="16" t="s">
        <v>821</v>
      </c>
      <c r="M381" s="14" t="s">
        <v>298</v>
      </c>
      <c r="N381" s="14" t="s">
        <v>299</v>
      </c>
      <c r="O381" s="14" t="s">
        <v>273</v>
      </c>
    </row>
    <row r="382" spans="1:15" ht="22.5">
      <c r="A382" s="235"/>
      <c r="B382" s="245" t="s">
        <v>822</v>
      </c>
      <c r="C382" s="248" t="s">
        <v>261</v>
      </c>
      <c r="D382" s="250"/>
      <c r="E382" s="250"/>
      <c r="F382" s="250">
        <v>447</v>
      </c>
      <c r="G382" s="250">
        <v>447</v>
      </c>
      <c r="H382" s="250"/>
      <c r="I382" s="243" t="s">
        <v>823</v>
      </c>
      <c r="J382" s="14" t="s">
        <v>264</v>
      </c>
      <c r="K382" s="15" t="s">
        <v>270</v>
      </c>
      <c r="L382" s="16" t="s">
        <v>824</v>
      </c>
      <c r="M382" s="14" t="s">
        <v>398</v>
      </c>
      <c r="N382" s="14" t="s">
        <v>825</v>
      </c>
      <c r="O382" s="14" t="s">
        <v>826</v>
      </c>
    </row>
    <row r="383" spans="1:15">
      <c r="A383" s="235"/>
      <c r="B383" s="245"/>
      <c r="C383" s="248"/>
      <c r="D383" s="250"/>
      <c r="E383" s="250"/>
      <c r="F383" s="250"/>
      <c r="G383" s="250"/>
      <c r="H383" s="250"/>
      <c r="I383" s="243"/>
      <c r="J383" s="14" t="s">
        <v>264</v>
      </c>
      <c r="K383" s="15" t="s">
        <v>265</v>
      </c>
      <c r="L383" s="16" t="s">
        <v>827</v>
      </c>
      <c r="M383" s="14" t="s">
        <v>398</v>
      </c>
      <c r="N383" s="14" t="s">
        <v>828</v>
      </c>
      <c r="O383" s="14" t="s">
        <v>288</v>
      </c>
    </row>
    <row r="384" spans="1:15">
      <c r="A384" s="235"/>
      <c r="B384" s="245"/>
      <c r="C384" s="248"/>
      <c r="D384" s="250"/>
      <c r="E384" s="250"/>
      <c r="F384" s="250"/>
      <c r="G384" s="250"/>
      <c r="H384" s="250"/>
      <c r="I384" s="243"/>
      <c r="J384" s="14" t="s">
        <v>264</v>
      </c>
      <c r="K384" s="15" t="s">
        <v>274</v>
      </c>
      <c r="L384" s="16" t="s">
        <v>829</v>
      </c>
      <c r="M384" s="14" t="s">
        <v>830</v>
      </c>
      <c r="N384" s="14" t="s">
        <v>479</v>
      </c>
      <c r="O384" s="14" t="s">
        <v>335</v>
      </c>
    </row>
    <row r="385" spans="1:15">
      <c r="A385" s="235"/>
      <c r="B385" s="245"/>
      <c r="C385" s="248"/>
      <c r="D385" s="250"/>
      <c r="E385" s="250"/>
      <c r="F385" s="250"/>
      <c r="G385" s="250"/>
      <c r="H385" s="250"/>
      <c r="I385" s="243"/>
      <c r="J385" s="14" t="s">
        <v>276</v>
      </c>
      <c r="K385" s="15" t="s">
        <v>818</v>
      </c>
      <c r="L385" s="16" t="s">
        <v>831</v>
      </c>
      <c r="M385" s="14" t="s">
        <v>398</v>
      </c>
      <c r="N385" s="14" t="s">
        <v>825</v>
      </c>
      <c r="O385" s="14" t="s">
        <v>826</v>
      </c>
    </row>
    <row r="386" spans="1:15">
      <c r="A386" s="235"/>
      <c r="B386" s="245"/>
      <c r="C386" s="248"/>
      <c r="D386" s="250"/>
      <c r="E386" s="250"/>
      <c r="F386" s="250"/>
      <c r="G386" s="250"/>
      <c r="H386" s="250"/>
      <c r="I386" s="243"/>
      <c r="J386" s="14" t="s">
        <v>279</v>
      </c>
      <c r="K386" s="15" t="s">
        <v>280</v>
      </c>
      <c r="L386" s="16" t="s">
        <v>821</v>
      </c>
      <c r="M386" s="14" t="s">
        <v>298</v>
      </c>
      <c r="N386" s="14" t="s">
        <v>299</v>
      </c>
      <c r="O386" s="14" t="s">
        <v>273</v>
      </c>
    </row>
    <row r="387" spans="1:15">
      <c r="A387" s="235"/>
      <c r="B387" s="245" t="s">
        <v>832</v>
      </c>
      <c r="C387" s="248" t="s">
        <v>261</v>
      </c>
      <c r="D387" s="250"/>
      <c r="E387" s="250"/>
      <c r="F387" s="250">
        <v>198.25244499999999</v>
      </c>
      <c r="G387" s="250">
        <v>198.25244499999999</v>
      </c>
      <c r="H387" s="250"/>
      <c r="I387" s="243" t="s">
        <v>833</v>
      </c>
      <c r="J387" s="14" t="s">
        <v>264</v>
      </c>
      <c r="K387" s="15" t="s">
        <v>274</v>
      </c>
      <c r="L387" s="16" t="s">
        <v>834</v>
      </c>
      <c r="M387" s="14" t="s">
        <v>398</v>
      </c>
      <c r="N387" s="14" t="s">
        <v>433</v>
      </c>
      <c r="O387" s="14" t="s">
        <v>335</v>
      </c>
    </row>
    <row r="388" spans="1:15">
      <c r="A388" s="235"/>
      <c r="B388" s="245"/>
      <c r="C388" s="248"/>
      <c r="D388" s="250"/>
      <c r="E388" s="250"/>
      <c r="F388" s="250"/>
      <c r="G388" s="250"/>
      <c r="H388" s="250"/>
      <c r="I388" s="243"/>
      <c r="J388" s="14" t="s">
        <v>264</v>
      </c>
      <c r="K388" s="15" t="s">
        <v>270</v>
      </c>
      <c r="L388" s="16" t="s">
        <v>835</v>
      </c>
      <c r="M388" s="14" t="s">
        <v>267</v>
      </c>
      <c r="N388" s="14" t="s">
        <v>553</v>
      </c>
      <c r="O388" s="14" t="s">
        <v>815</v>
      </c>
    </row>
    <row r="389" spans="1:15">
      <c r="A389" s="235"/>
      <c r="B389" s="245"/>
      <c r="C389" s="248"/>
      <c r="D389" s="250"/>
      <c r="E389" s="250"/>
      <c r="F389" s="250"/>
      <c r="G389" s="250"/>
      <c r="H389" s="250"/>
      <c r="I389" s="243"/>
      <c r="J389" s="14" t="s">
        <v>264</v>
      </c>
      <c r="K389" s="15" t="s">
        <v>265</v>
      </c>
      <c r="L389" s="16" t="s">
        <v>836</v>
      </c>
      <c r="M389" s="14" t="s">
        <v>267</v>
      </c>
      <c r="N389" s="14" t="s">
        <v>553</v>
      </c>
      <c r="O389" s="14" t="s">
        <v>815</v>
      </c>
    </row>
    <row r="390" spans="1:15">
      <c r="A390" s="235"/>
      <c r="B390" s="245"/>
      <c r="C390" s="248"/>
      <c r="D390" s="250"/>
      <c r="E390" s="250"/>
      <c r="F390" s="250"/>
      <c r="G390" s="250"/>
      <c r="H390" s="250"/>
      <c r="I390" s="243"/>
      <c r="J390" s="14" t="s">
        <v>276</v>
      </c>
      <c r="K390" s="15" t="s">
        <v>818</v>
      </c>
      <c r="L390" s="16" t="s">
        <v>837</v>
      </c>
      <c r="M390" s="14" t="s">
        <v>298</v>
      </c>
      <c r="N390" s="14" t="s">
        <v>479</v>
      </c>
      <c r="O390" s="14" t="s">
        <v>273</v>
      </c>
    </row>
    <row r="391" spans="1:15">
      <c r="A391" s="235"/>
      <c r="B391" s="245"/>
      <c r="C391" s="248"/>
      <c r="D391" s="250"/>
      <c r="E391" s="250"/>
      <c r="F391" s="250"/>
      <c r="G391" s="250"/>
      <c r="H391" s="250"/>
      <c r="I391" s="243"/>
      <c r="J391" s="14" t="s">
        <v>279</v>
      </c>
      <c r="K391" s="15" t="s">
        <v>280</v>
      </c>
      <c r="L391" s="16" t="s">
        <v>821</v>
      </c>
      <c r="M391" s="14" t="s">
        <v>298</v>
      </c>
      <c r="N391" s="14" t="s">
        <v>299</v>
      </c>
      <c r="O391" s="14" t="s">
        <v>273</v>
      </c>
    </row>
    <row r="392" spans="1:15" ht="18" customHeight="1">
      <c r="A392" s="235"/>
      <c r="B392" s="245" t="s">
        <v>838</v>
      </c>
      <c r="C392" s="248" t="s">
        <v>261</v>
      </c>
      <c r="D392" s="250"/>
      <c r="E392" s="250"/>
      <c r="F392" s="250">
        <v>1750</v>
      </c>
      <c r="G392" s="250">
        <v>1750</v>
      </c>
      <c r="H392" s="250"/>
      <c r="I392" s="243" t="s">
        <v>839</v>
      </c>
      <c r="J392" s="14" t="s">
        <v>264</v>
      </c>
      <c r="K392" s="15" t="s">
        <v>270</v>
      </c>
      <c r="L392" s="16" t="s">
        <v>840</v>
      </c>
      <c r="M392" s="14" t="s">
        <v>267</v>
      </c>
      <c r="N392" s="14" t="s">
        <v>272</v>
      </c>
      <c r="O392" s="14" t="s">
        <v>273</v>
      </c>
    </row>
    <row r="393" spans="1:15" ht="18" customHeight="1">
      <c r="A393" s="235"/>
      <c r="B393" s="245"/>
      <c r="C393" s="248"/>
      <c r="D393" s="250"/>
      <c r="E393" s="250"/>
      <c r="F393" s="250"/>
      <c r="G393" s="250"/>
      <c r="H393" s="250"/>
      <c r="I393" s="243"/>
      <c r="J393" s="14" t="s">
        <v>264</v>
      </c>
      <c r="K393" s="15" t="s">
        <v>274</v>
      </c>
      <c r="L393" s="16" t="s">
        <v>841</v>
      </c>
      <c r="M393" s="14" t="s">
        <v>830</v>
      </c>
      <c r="N393" s="14" t="s">
        <v>458</v>
      </c>
      <c r="O393" s="14" t="s">
        <v>335</v>
      </c>
    </row>
    <row r="394" spans="1:15" ht="18" customHeight="1">
      <c r="A394" s="235"/>
      <c r="B394" s="245"/>
      <c r="C394" s="248"/>
      <c r="D394" s="250"/>
      <c r="E394" s="250"/>
      <c r="F394" s="250"/>
      <c r="G394" s="250"/>
      <c r="H394" s="250"/>
      <c r="I394" s="243"/>
      <c r="J394" s="14" t="s">
        <v>264</v>
      </c>
      <c r="K394" s="15" t="s">
        <v>265</v>
      </c>
      <c r="L394" s="16" t="s">
        <v>842</v>
      </c>
      <c r="M394" s="14" t="s">
        <v>267</v>
      </c>
      <c r="N394" s="14" t="s">
        <v>843</v>
      </c>
      <c r="O394" s="14" t="s">
        <v>269</v>
      </c>
    </row>
    <row r="395" spans="1:15" ht="18" customHeight="1">
      <c r="A395" s="235"/>
      <c r="B395" s="245"/>
      <c r="C395" s="248"/>
      <c r="D395" s="250"/>
      <c r="E395" s="250"/>
      <c r="F395" s="250"/>
      <c r="G395" s="250"/>
      <c r="H395" s="250"/>
      <c r="I395" s="243"/>
      <c r="J395" s="14" t="s">
        <v>276</v>
      </c>
      <c r="K395" s="15" t="s">
        <v>277</v>
      </c>
      <c r="L395" s="16" t="s">
        <v>844</v>
      </c>
      <c r="M395" s="14" t="s">
        <v>298</v>
      </c>
      <c r="N395" s="14" t="s">
        <v>845</v>
      </c>
      <c r="O395" s="14" t="s">
        <v>846</v>
      </c>
    </row>
    <row r="396" spans="1:15" ht="18" customHeight="1">
      <c r="A396" s="235"/>
      <c r="B396" s="245"/>
      <c r="C396" s="248"/>
      <c r="D396" s="250"/>
      <c r="E396" s="250"/>
      <c r="F396" s="250"/>
      <c r="G396" s="250"/>
      <c r="H396" s="250"/>
      <c r="I396" s="243"/>
      <c r="J396" s="14" t="s">
        <v>279</v>
      </c>
      <c r="K396" s="15" t="s">
        <v>280</v>
      </c>
      <c r="L396" s="16" t="s">
        <v>821</v>
      </c>
      <c r="M396" s="14" t="s">
        <v>298</v>
      </c>
      <c r="N396" s="14" t="s">
        <v>299</v>
      </c>
      <c r="O396" s="14" t="s">
        <v>273</v>
      </c>
    </row>
    <row r="397" spans="1:15">
      <c r="A397" s="235"/>
      <c r="B397" s="245" t="s">
        <v>847</v>
      </c>
      <c r="C397" s="248" t="s">
        <v>261</v>
      </c>
      <c r="D397" s="250"/>
      <c r="E397" s="250"/>
      <c r="F397" s="250">
        <v>23</v>
      </c>
      <c r="G397" s="250">
        <v>23</v>
      </c>
      <c r="H397" s="250"/>
      <c r="I397" s="243" t="s">
        <v>848</v>
      </c>
      <c r="J397" s="14" t="s">
        <v>264</v>
      </c>
      <c r="K397" s="15" t="s">
        <v>274</v>
      </c>
      <c r="L397" s="16" t="s">
        <v>495</v>
      </c>
      <c r="M397" s="14" t="s">
        <v>398</v>
      </c>
      <c r="N397" s="14" t="s">
        <v>320</v>
      </c>
      <c r="O397" s="14" t="s">
        <v>321</v>
      </c>
    </row>
    <row r="398" spans="1:15">
      <c r="A398" s="235"/>
      <c r="B398" s="245"/>
      <c r="C398" s="248"/>
      <c r="D398" s="250"/>
      <c r="E398" s="250"/>
      <c r="F398" s="250"/>
      <c r="G398" s="250"/>
      <c r="H398" s="250"/>
      <c r="I398" s="243"/>
      <c r="J398" s="14" t="s">
        <v>264</v>
      </c>
      <c r="K398" s="15" t="s">
        <v>270</v>
      </c>
      <c r="L398" s="16" t="s">
        <v>849</v>
      </c>
      <c r="M398" s="14" t="s">
        <v>267</v>
      </c>
      <c r="N398" s="14" t="s">
        <v>272</v>
      </c>
      <c r="O398" s="14" t="s">
        <v>273</v>
      </c>
    </row>
    <row r="399" spans="1:15">
      <c r="A399" s="235"/>
      <c r="B399" s="245"/>
      <c r="C399" s="248"/>
      <c r="D399" s="250"/>
      <c r="E399" s="250"/>
      <c r="F399" s="250"/>
      <c r="G399" s="250"/>
      <c r="H399" s="250"/>
      <c r="I399" s="243"/>
      <c r="J399" s="14" t="s">
        <v>264</v>
      </c>
      <c r="K399" s="15" t="s">
        <v>265</v>
      </c>
      <c r="L399" s="16" t="s">
        <v>850</v>
      </c>
      <c r="M399" s="14" t="s">
        <v>298</v>
      </c>
      <c r="N399" s="14" t="s">
        <v>320</v>
      </c>
      <c r="O399" s="14" t="s">
        <v>477</v>
      </c>
    </row>
    <row r="400" spans="1:15">
      <c r="A400" s="235"/>
      <c r="B400" s="245"/>
      <c r="C400" s="248"/>
      <c r="D400" s="250"/>
      <c r="E400" s="250"/>
      <c r="F400" s="250"/>
      <c r="G400" s="250"/>
      <c r="H400" s="250"/>
      <c r="I400" s="243"/>
      <c r="J400" s="14" t="s">
        <v>276</v>
      </c>
      <c r="K400" s="15" t="s">
        <v>277</v>
      </c>
      <c r="L400" s="16" t="s">
        <v>851</v>
      </c>
      <c r="M400" s="14" t="s">
        <v>298</v>
      </c>
      <c r="N400" s="14" t="s">
        <v>852</v>
      </c>
      <c r="O400" s="14" t="s">
        <v>853</v>
      </c>
    </row>
    <row r="401" spans="1:15">
      <c r="A401" s="235"/>
      <c r="B401" s="245"/>
      <c r="C401" s="248"/>
      <c r="D401" s="250"/>
      <c r="E401" s="250"/>
      <c r="F401" s="250"/>
      <c r="G401" s="250"/>
      <c r="H401" s="250"/>
      <c r="I401" s="243"/>
      <c r="J401" s="14" t="s">
        <v>279</v>
      </c>
      <c r="K401" s="15" t="s">
        <v>280</v>
      </c>
      <c r="L401" s="16" t="s">
        <v>854</v>
      </c>
      <c r="M401" s="14" t="s">
        <v>298</v>
      </c>
      <c r="N401" s="14" t="s">
        <v>299</v>
      </c>
      <c r="O401" s="14" t="s">
        <v>273</v>
      </c>
    </row>
    <row r="402" spans="1:15">
      <c r="A402" s="235"/>
      <c r="B402" s="245" t="s">
        <v>855</v>
      </c>
      <c r="C402" s="248" t="s">
        <v>261</v>
      </c>
      <c r="D402" s="250"/>
      <c r="E402" s="250"/>
      <c r="F402" s="250">
        <v>20</v>
      </c>
      <c r="G402" s="250">
        <v>20</v>
      </c>
      <c r="H402" s="250"/>
      <c r="I402" s="243" t="s">
        <v>856</v>
      </c>
      <c r="J402" s="14" t="s">
        <v>264</v>
      </c>
      <c r="K402" s="15" t="s">
        <v>274</v>
      </c>
      <c r="L402" s="16" t="s">
        <v>857</v>
      </c>
      <c r="M402" s="14" t="s">
        <v>398</v>
      </c>
      <c r="N402" s="14" t="s">
        <v>320</v>
      </c>
      <c r="O402" s="14" t="s">
        <v>321</v>
      </c>
    </row>
    <row r="403" spans="1:15">
      <c r="A403" s="235"/>
      <c r="B403" s="245"/>
      <c r="C403" s="248"/>
      <c r="D403" s="250"/>
      <c r="E403" s="250"/>
      <c r="F403" s="250"/>
      <c r="G403" s="250"/>
      <c r="H403" s="250"/>
      <c r="I403" s="243"/>
      <c r="J403" s="14" t="s">
        <v>264</v>
      </c>
      <c r="K403" s="15" t="s">
        <v>270</v>
      </c>
      <c r="L403" s="16" t="s">
        <v>858</v>
      </c>
      <c r="M403" s="14" t="s">
        <v>298</v>
      </c>
      <c r="N403" s="14" t="s">
        <v>859</v>
      </c>
      <c r="O403" s="14" t="s">
        <v>273</v>
      </c>
    </row>
    <row r="404" spans="1:15">
      <c r="A404" s="235"/>
      <c r="B404" s="245"/>
      <c r="C404" s="248"/>
      <c r="D404" s="250"/>
      <c r="E404" s="250"/>
      <c r="F404" s="250"/>
      <c r="G404" s="250"/>
      <c r="H404" s="250"/>
      <c r="I404" s="243"/>
      <c r="J404" s="14" t="s">
        <v>264</v>
      </c>
      <c r="K404" s="15" t="s">
        <v>265</v>
      </c>
      <c r="L404" s="16" t="s">
        <v>860</v>
      </c>
      <c r="M404" s="14" t="s">
        <v>298</v>
      </c>
      <c r="N404" s="14" t="s">
        <v>433</v>
      </c>
      <c r="O404" s="14" t="s">
        <v>598</v>
      </c>
    </row>
    <row r="405" spans="1:15">
      <c r="A405" s="235"/>
      <c r="B405" s="245"/>
      <c r="C405" s="248"/>
      <c r="D405" s="250"/>
      <c r="E405" s="250"/>
      <c r="F405" s="250"/>
      <c r="G405" s="250"/>
      <c r="H405" s="250"/>
      <c r="I405" s="243"/>
      <c r="J405" s="14" t="s">
        <v>276</v>
      </c>
      <c r="K405" s="15" t="s">
        <v>277</v>
      </c>
      <c r="L405" s="16" t="s">
        <v>861</v>
      </c>
      <c r="M405" s="14" t="s">
        <v>298</v>
      </c>
      <c r="N405" s="14" t="s">
        <v>272</v>
      </c>
      <c r="O405" s="14" t="s">
        <v>853</v>
      </c>
    </row>
    <row r="406" spans="1:15">
      <c r="A406" s="235"/>
      <c r="B406" s="245"/>
      <c r="C406" s="248"/>
      <c r="D406" s="250"/>
      <c r="E406" s="250"/>
      <c r="F406" s="250"/>
      <c r="G406" s="250"/>
      <c r="H406" s="250"/>
      <c r="I406" s="243"/>
      <c r="J406" s="14" t="s">
        <v>279</v>
      </c>
      <c r="K406" s="15" t="s">
        <v>280</v>
      </c>
      <c r="L406" s="16" t="s">
        <v>862</v>
      </c>
      <c r="M406" s="14" t="s">
        <v>298</v>
      </c>
      <c r="N406" s="14" t="s">
        <v>299</v>
      </c>
      <c r="O406" s="14" t="s">
        <v>273</v>
      </c>
    </row>
    <row r="407" spans="1:15" ht="22.5">
      <c r="A407" s="235"/>
      <c r="B407" s="245" t="s">
        <v>863</v>
      </c>
      <c r="C407" s="248" t="s">
        <v>261</v>
      </c>
      <c r="D407" s="250"/>
      <c r="E407" s="250"/>
      <c r="F407" s="250">
        <v>62</v>
      </c>
      <c r="G407" s="250">
        <v>62</v>
      </c>
      <c r="H407" s="250"/>
      <c r="I407" s="243" t="s">
        <v>864</v>
      </c>
      <c r="J407" s="14" t="s">
        <v>264</v>
      </c>
      <c r="K407" s="15" t="s">
        <v>265</v>
      </c>
      <c r="L407" s="16" t="s">
        <v>864</v>
      </c>
      <c r="M407" s="14" t="s">
        <v>298</v>
      </c>
      <c r="N407" s="14" t="s">
        <v>320</v>
      </c>
      <c r="O407" s="14" t="s">
        <v>321</v>
      </c>
    </row>
    <row r="408" spans="1:15" ht="22.5">
      <c r="A408" s="235"/>
      <c r="B408" s="245"/>
      <c r="C408" s="248"/>
      <c r="D408" s="250"/>
      <c r="E408" s="250"/>
      <c r="F408" s="250"/>
      <c r="G408" s="250"/>
      <c r="H408" s="250"/>
      <c r="I408" s="243"/>
      <c r="J408" s="14" t="s">
        <v>264</v>
      </c>
      <c r="K408" s="15" t="s">
        <v>265</v>
      </c>
      <c r="L408" s="16" t="s">
        <v>864</v>
      </c>
      <c r="M408" s="14" t="s">
        <v>282</v>
      </c>
      <c r="N408" s="14" t="s">
        <v>320</v>
      </c>
      <c r="O408" s="14" t="s">
        <v>865</v>
      </c>
    </row>
    <row r="409" spans="1:15" ht="22.5">
      <c r="A409" s="235"/>
      <c r="B409" s="245"/>
      <c r="C409" s="248"/>
      <c r="D409" s="250"/>
      <c r="E409" s="250"/>
      <c r="F409" s="250"/>
      <c r="G409" s="250"/>
      <c r="H409" s="250"/>
      <c r="I409" s="243"/>
      <c r="J409" s="14" t="s">
        <v>264</v>
      </c>
      <c r="K409" s="15" t="s">
        <v>265</v>
      </c>
      <c r="L409" s="16" t="s">
        <v>864</v>
      </c>
      <c r="M409" s="14" t="s">
        <v>282</v>
      </c>
      <c r="N409" s="14" t="s">
        <v>320</v>
      </c>
      <c r="O409" s="14" t="s">
        <v>321</v>
      </c>
    </row>
    <row r="410" spans="1:15" ht="22.5">
      <c r="A410" s="235"/>
      <c r="B410" s="245"/>
      <c r="C410" s="248"/>
      <c r="D410" s="250"/>
      <c r="E410" s="250"/>
      <c r="F410" s="250"/>
      <c r="G410" s="250"/>
      <c r="H410" s="250"/>
      <c r="I410" s="243"/>
      <c r="J410" s="14" t="s">
        <v>276</v>
      </c>
      <c r="K410" s="15" t="s">
        <v>668</v>
      </c>
      <c r="L410" s="16" t="s">
        <v>864</v>
      </c>
      <c r="M410" s="14" t="s">
        <v>398</v>
      </c>
      <c r="N410" s="14" t="s">
        <v>320</v>
      </c>
      <c r="O410" s="14" t="s">
        <v>321</v>
      </c>
    </row>
    <row r="411" spans="1:15" ht="22.5">
      <c r="A411" s="235"/>
      <c r="B411" s="245"/>
      <c r="C411" s="248"/>
      <c r="D411" s="250"/>
      <c r="E411" s="250"/>
      <c r="F411" s="250"/>
      <c r="G411" s="250"/>
      <c r="H411" s="250"/>
      <c r="I411" s="243"/>
      <c r="J411" s="14" t="s">
        <v>279</v>
      </c>
      <c r="K411" s="15" t="s">
        <v>280</v>
      </c>
      <c r="L411" s="16" t="s">
        <v>864</v>
      </c>
      <c r="M411" s="14" t="s">
        <v>398</v>
      </c>
      <c r="N411" s="14" t="s">
        <v>299</v>
      </c>
      <c r="O411" s="14" t="s">
        <v>273</v>
      </c>
    </row>
    <row r="412" spans="1:15">
      <c r="A412" s="235"/>
      <c r="B412" s="245" t="s">
        <v>866</v>
      </c>
      <c r="C412" s="248" t="s">
        <v>261</v>
      </c>
      <c r="D412" s="250"/>
      <c r="E412" s="250"/>
      <c r="F412" s="250">
        <v>44.21</v>
      </c>
      <c r="G412" s="250">
        <v>44.21</v>
      </c>
      <c r="H412" s="250"/>
      <c r="I412" s="243" t="s">
        <v>867</v>
      </c>
      <c r="J412" s="14" t="s">
        <v>264</v>
      </c>
      <c r="K412" s="15" t="s">
        <v>265</v>
      </c>
      <c r="L412" s="16" t="s">
        <v>755</v>
      </c>
      <c r="M412" s="14" t="s">
        <v>298</v>
      </c>
      <c r="N412" s="14" t="s">
        <v>320</v>
      </c>
      <c r="O412" s="14" t="s">
        <v>756</v>
      </c>
    </row>
    <row r="413" spans="1:15">
      <c r="A413" s="235"/>
      <c r="B413" s="245"/>
      <c r="C413" s="248"/>
      <c r="D413" s="250"/>
      <c r="E413" s="250"/>
      <c r="F413" s="250"/>
      <c r="G413" s="250"/>
      <c r="H413" s="250"/>
      <c r="I413" s="243"/>
      <c r="J413" s="14" t="s">
        <v>264</v>
      </c>
      <c r="K413" s="15" t="s">
        <v>274</v>
      </c>
      <c r="L413" s="16" t="s">
        <v>758</v>
      </c>
      <c r="M413" s="14" t="s">
        <v>298</v>
      </c>
      <c r="N413" s="14" t="s">
        <v>272</v>
      </c>
      <c r="O413" s="14" t="s">
        <v>273</v>
      </c>
    </row>
    <row r="414" spans="1:15">
      <c r="A414" s="235"/>
      <c r="B414" s="245"/>
      <c r="C414" s="248"/>
      <c r="D414" s="250"/>
      <c r="E414" s="250"/>
      <c r="F414" s="250"/>
      <c r="G414" s="250"/>
      <c r="H414" s="250"/>
      <c r="I414" s="243"/>
      <c r="J414" s="14" t="s">
        <v>264</v>
      </c>
      <c r="K414" s="15" t="s">
        <v>270</v>
      </c>
      <c r="L414" s="16" t="s">
        <v>757</v>
      </c>
      <c r="M414" s="14" t="s">
        <v>298</v>
      </c>
      <c r="N414" s="14" t="s">
        <v>272</v>
      </c>
      <c r="O414" s="14" t="s">
        <v>273</v>
      </c>
    </row>
    <row r="415" spans="1:15">
      <c r="A415" s="235"/>
      <c r="B415" s="245"/>
      <c r="C415" s="248"/>
      <c r="D415" s="250"/>
      <c r="E415" s="250"/>
      <c r="F415" s="250"/>
      <c r="G415" s="250"/>
      <c r="H415" s="250"/>
      <c r="I415" s="243"/>
      <c r="J415" s="14" t="s">
        <v>264</v>
      </c>
      <c r="K415" s="15" t="s">
        <v>265</v>
      </c>
      <c r="L415" s="16" t="s">
        <v>754</v>
      </c>
      <c r="M415" s="14" t="s">
        <v>298</v>
      </c>
      <c r="N415" s="14" t="s">
        <v>320</v>
      </c>
      <c r="O415" s="14" t="s">
        <v>477</v>
      </c>
    </row>
    <row r="416" spans="1:15">
      <c r="A416" s="235"/>
      <c r="B416" s="245"/>
      <c r="C416" s="248"/>
      <c r="D416" s="250"/>
      <c r="E416" s="250"/>
      <c r="F416" s="250"/>
      <c r="G416" s="250"/>
      <c r="H416" s="250"/>
      <c r="I416" s="243"/>
      <c r="J416" s="14" t="s">
        <v>264</v>
      </c>
      <c r="K416" s="15" t="s">
        <v>265</v>
      </c>
      <c r="L416" s="16" t="s">
        <v>752</v>
      </c>
      <c r="M416" s="14" t="s">
        <v>298</v>
      </c>
      <c r="N416" s="14" t="s">
        <v>780</v>
      </c>
      <c r="O416" s="14" t="s">
        <v>294</v>
      </c>
    </row>
    <row r="417" spans="1:15">
      <c r="A417" s="235"/>
      <c r="B417" s="245"/>
      <c r="C417" s="248"/>
      <c r="D417" s="250"/>
      <c r="E417" s="250"/>
      <c r="F417" s="250"/>
      <c r="G417" s="250"/>
      <c r="H417" s="250"/>
      <c r="I417" s="243"/>
      <c r="J417" s="14" t="s">
        <v>279</v>
      </c>
      <c r="K417" s="15" t="s">
        <v>280</v>
      </c>
      <c r="L417" s="16" t="s">
        <v>761</v>
      </c>
      <c r="M417" s="14" t="s">
        <v>298</v>
      </c>
      <c r="N417" s="14" t="s">
        <v>272</v>
      </c>
      <c r="O417" s="14" t="s">
        <v>273</v>
      </c>
    </row>
    <row r="418" spans="1:15">
      <c r="A418" s="235"/>
      <c r="B418" s="245"/>
      <c r="C418" s="248"/>
      <c r="D418" s="250"/>
      <c r="E418" s="250"/>
      <c r="F418" s="250"/>
      <c r="G418" s="250"/>
      <c r="H418" s="250"/>
      <c r="I418" s="243"/>
      <c r="J418" s="14" t="s">
        <v>284</v>
      </c>
      <c r="K418" s="15" t="s">
        <v>285</v>
      </c>
      <c r="L418" s="16" t="s">
        <v>762</v>
      </c>
      <c r="M418" s="14" t="s">
        <v>398</v>
      </c>
      <c r="N418" s="14" t="s">
        <v>627</v>
      </c>
      <c r="O418" s="14" t="s">
        <v>430</v>
      </c>
    </row>
    <row r="419" spans="1:15">
      <c r="A419" s="235"/>
      <c r="B419" s="245"/>
      <c r="C419" s="248"/>
      <c r="D419" s="250"/>
      <c r="E419" s="250"/>
      <c r="F419" s="250"/>
      <c r="G419" s="250"/>
      <c r="H419" s="250"/>
      <c r="I419" s="243"/>
      <c r="J419" s="14" t="s">
        <v>276</v>
      </c>
      <c r="K419" s="15" t="s">
        <v>277</v>
      </c>
      <c r="L419" s="16" t="s">
        <v>297</v>
      </c>
      <c r="M419" s="14" t="s">
        <v>298</v>
      </c>
      <c r="N419" s="14" t="s">
        <v>272</v>
      </c>
      <c r="O419" s="14" t="s">
        <v>273</v>
      </c>
    </row>
    <row r="420" spans="1:15" ht="22.5">
      <c r="A420" s="235"/>
      <c r="B420" s="245" t="s">
        <v>868</v>
      </c>
      <c r="C420" s="248" t="s">
        <v>261</v>
      </c>
      <c r="D420" s="250"/>
      <c r="E420" s="250"/>
      <c r="F420" s="250">
        <v>19452.981174</v>
      </c>
      <c r="G420" s="250">
        <v>19452.981174</v>
      </c>
      <c r="H420" s="250"/>
      <c r="I420" s="243" t="s">
        <v>869</v>
      </c>
      <c r="J420" s="14" t="s">
        <v>264</v>
      </c>
      <c r="K420" s="15" t="s">
        <v>265</v>
      </c>
      <c r="L420" s="16" t="s">
        <v>870</v>
      </c>
      <c r="M420" s="14" t="s">
        <v>298</v>
      </c>
      <c r="N420" s="14" t="s">
        <v>871</v>
      </c>
      <c r="O420" s="14" t="s">
        <v>562</v>
      </c>
    </row>
    <row r="421" spans="1:15">
      <c r="A421" s="235"/>
      <c r="B421" s="245"/>
      <c r="C421" s="248"/>
      <c r="D421" s="250"/>
      <c r="E421" s="250"/>
      <c r="F421" s="250"/>
      <c r="G421" s="250"/>
      <c r="H421" s="250"/>
      <c r="I421" s="243"/>
      <c r="J421" s="14" t="s">
        <v>264</v>
      </c>
      <c r="K421" s="15" t="s">
        <v>270</v>
      </c>
      <c r="L421" s="16" t="s">
        <v>872</v>
      </c>
      <c r="M421" s="14" t="s">
        <v>267</v>
      </c>
      <c r="N421" s="14" t="s">
        <v>272</v>
      </c>
      <c r="O421" s="14" t="s">
        <v>273</v>
      </c>
    </row>
    <row r="422" spans="1:15">
      <c r="A422" s="235"/>
      <c r="B422" s="245"/>
      <c r="C422" s="248"/>
      <c r="D422" s="250"/>
      <c r="E422" s="250"/>
      <c r="F422" s="250"/>
      <c r="G422" s="250"/>
      <c r="H422" s="250"/>
      <c r="I422" s="243"/>
      <c r="J422" s="14" t="s">
        <v>264</v>
      </c>
      <c r="K422" s="15" t="s">
        <v>274</v>
      </c>
      <c r="L422" s="16" t="s">
        <v>873</v>
      </c>
      <c r="M422" s="14" t="s">
        <v>267</v>
      </c>
      <c r="N422" s="14" t="s">
        <v>272</v>
      </c>
      <c r="O422" s="14" t="s">
        <v>273</v>
      </c>
    </row>
    <row r="423" spans="1:15">
      <c r="A423" s="235"/>
      <c r="B423" s="245"/>
      <c r="C423" s="248"/>
      <c r="D423" s="250"/>
      <c r="E423" s="250"/>
      <c r="F423" s="250"/>
      <c r="G423" s="250"/>
      <c r="H423" s="250"/>
      <c r="I423" s="243"/>
      <c r="J423" s="14" t="s">
        <v>276</v>
      </c>
      <c r="K423" s="15" t="s">
        <v>277</v>
      </c>
      <c r="L423" s="16" t="s">
        <v>874</v>
      </c>
      <c r="M423" s="14" t="s">
        <v>267</v>
      </c>
      <c r="N423" s="14" t="s">
        <v>875</v>
      </c>
      <c r="O423" s="14" t="s">
        <v>273</v>
      </c>
    </row>
    <row r="424" spans="1:15">
      <c r="A424" s="235"/>
      <c r="B424" s="245"/>
      <c r="C424" s="248"/>
      <c r="D424" s="250"/>
      <c r="E424" s="250"/>
      <c r="F424" s="250"/>
      <c r="G424" s="250"/>
      <c r="H424" s="250"/>
      <c r="I424" s="243"/>
      <c r="J424" s="14" t="s">
        <v>279</v>
      </c>
      <c r="K424" s="15" t="s">
        <v>280</v>
      </c>
      <c r="L424" s="16" t="s">
        <v>876</v>
      </c>
      <c r="M424" s="14" t="s">
        <v>267</v>
      </c>
      <c r="N424" s="14" t="s">
        <v>283</v>
      </c>
      <c r="O424" s="14" t="s">
        <v>273</v>
      </c>
    </row>
    <row r="425" spans="1:15">
      <c r="A425" s="235"/>
      <c r="B425" s="245" t="s">
        <v>877</v>
      </c>
      <c r="C425" s="248" t="s">
        <v>261</v>
      </c>
      <c r="D425" s="250"/>
      <c r="E425" s="250"/>
      <c r="F425" s="250">
        <v>239.59367</v>
      </c>
      <c r="G425" s="250">
        <v>239.59367</v>
      </c>
      <c r="H425" s="250"/>
      <c r="I425" s="243" t="s">
        <v>878</v>
      </c>
      <c r="J425" s="14" t="s">
        <v>264</v>
      </c>
      <c r="K425" s="15" t="s">
        <v>270</v>
      </c>
      <c r="L425" s="16" t="s">
        <v>879</v>
      </c>
      <c r="M425" s="14" t="s">
        <v>267</v>
      </c>
      <c r="N425" s="14" t="s">
        <v>272</v>
      </c>
      <c r="O425" s="14" t="s">
        <v>273</v>
      </c>
    </row>
    <row r="426" spans="1:15">
      <c r="A426" s="235"/>
      <c r="B426" s="245"/>
      <c r="C426" s="248"/>
      <c r="D426" s="250"/>
      <c r="E426" s="250"/>
      <c r="F426" s="250"/>
      <c r="G426" s="250"/>
      <c r="H426" s="250"/>
      <c r="I426" s="243"/>
      <c r="J426" s="14" t="s">
        <v>264</v>
      </c>
      <c r="K426" s="15" t="s">
        <v>274</v>
      </c>
      <c r="L426" s="16" t="s">
        <v>873</v>
      </c>
      <c r="M426" s="14" t="s">
        <v>267</v>
      </c>
      <c r="N426" s="14" t="s">
        <v>272</v>
      </c>
      <c r="O426" s="14" t="s">
        <v>273</v>
      </c>
    </row>
    <row r="427" spans="1:15">
      <c r="A427" s="235"/>
      <c r="B427" s="245"/>
      <c r="C427" s="248"/>
      <c r="D427" s="250"/>
      <c r="E427" s="250"/>
      <c r="F427" s="250"/>
      <c r="G427" s="250"/>
      <c r="H427" s="250"/>
      <c r="I427" s="243"/>
      <c r="J427" s="14" t="s">
        <v>264</v>
      </c>
      <c r="K427" s="15" t="s">
        <v>265</v>
      </c>
      <c r="L427" s="16" t="s">
        <v>880</v>
      </c>
      <c r="M427" s="14" t="s">
        <v>267</v>
      </c>
      <c r="N427" s="14" t="s">
        <v>881</v>
      </c>
      <c r="O427" s="14" t="s">
        <v>562</v>
      </c>
    </row>
    <row r="428" spans="1:15">
      <c r="A428" s="235"/>
      <c r="B428" s="245"/>
      <c r="C428" s="248"/>
      <c r="D428" s="250"/>
      <c r="E428" s="250"/>
      <c r="F428" s="250"/>
      <c r="G428" s="250"/>
      <c r="H428" s="250"/>
      <c r="I428" s="243"/>
      <c r="J428" s="14" t="s">
        <v>276</v>
      </c>
      <c r="K428" s="15" t="s">
        <v>277</v>
      </c>
      <c r="L428" s="16" t="s">
        <v>874</v>
      </c>
      <c r="M428" s="14" t="s">
        <v>267</v>
      </c>
      <c r="N428" s="14" t="s">
        <v>875</v>
      </c>
      <c r="O428" s="14" t="s">
        <v>273</v>
      </c>
    </row>
    <row r="429" spans="1:15">
      <c r="A429" s="235"/>
      <c r="B429" s="245"/>
      <c r="C429" s="248"/>
      <c r="D429" s="250"/>
      <c r="E429" s="250"/>
      <c r="F429" s="250"/>
      <c r="G429" s="250"/>
      <c r="H429" s="250"/>
      <c r="I429" s="243"/>
      <c r="J429" s="14" t="s">
        <v>279</v>
      </c>
      <c r="K429" s="15" t="s">
        <v>280</v>
      </c>
      <c r="L429" s="16" t="s">
        <v>882</v>
      </c>
      <c r="M429" s="14" t="s">
        <v>267</v>
      </c>
      <c r="N429" s="14" t="s">
        <v>283</v>
      </c>
      <c r="O429" s="14" t="s">
        <v>273</v>
      </c>
    </row>
    <row r="430" spans="1:15">
      <c r="A430" s="235"/>
      <c r="B430" s="245" t="s">
        <v>883</v>
      </c>
      <c r="C430" s="248" t="s">
        <v>261</v>
      </c>
      <c r="D430" s="250"/>
      <c r="E430" s="250"/>
      <c r="F430" s="250">
        <v>48.220700000000001</v>
      </c>
      <c r="G430" s="250">
        <v>48.220700000000001</v>
      </c>
      <c r="H430" s="250"/>
      <c r="I430" s="243" t="s">
        <v>884</v>
      </c>
      <c r="J430" s="14" t="s">
        <v>264</v>
      </c>
      <c r="K430" s="15" t="s">
        <v>265</v>
      </c>
      <c r="L430" s="16" t="s">
        <v>885</v>
      </c>
      <c r="M430" s="14" t="s">
        <v>267</v>
      </c>
      <c r="N430" s="14" t="s">
        <v>886</v>
      </c>
      <c r="O430" s="14" t="s">
        <v>562</v>
      </c>
    </row>
    <row r="431" spans="1:15">
      <c r="A431" s="235"/>
      <c r="B431" s="245"/>
      <c r="C431" s="248"/>
      <c r="D431" s="250"/>
      <c r="E431" s="250"/>
      <c r="F431" s="250"/>
      <c r="G431" s="250"/>
      <c r="H431" s="250"/>
      <c r="I431" s="243"/>
      <c r="J431" s="14" t="s">
        <v>264</v>
      </c>
      <c r="K431" s="15" t="s">
        <v>274</v>
      </c>
      <c r="L431" s="16" t="s">
        <v>873</v>
      </c>
      <c r="M431" s="14" t="s">
        <v>267</v>
      </c>
      <c r="N431" s="14" t="s">
        <v>272</v>
      </c>
      <c r="O431" s="14" t="s">
        <v>273</v>
      </c>
    </row>
    <row r="432" spans="1:15">
      <c r="A432" s="235"/>
      <c r="B432" s="245"/>
      <c r="C432" s="248"/>
      <c r="D432" s="250"/>
      <c r="E432" s="250"/>
      <c r="F432" s="250"/>
      <c r="G432" s="250"/>
      <c r="H432" s="250"/>
      <c r="I432" s="243"/>
      <c r="J432" s="14" t="s">
        <v>264</v>
      </c>
      <c r="K432" s="15" t="s">
        <v>270</v>
      </c>
      <c r="L432" s="16" t="s">
        <v>879</v>
      </c>
      <c r="M432" s="14" t="s">
        <v>267</v>
      </c>
      <c r="N432" s="14" t="s">
        <v>272</v>
      </c>
      <c r="O432" s="14" t="s">
        <v>273</v>
      </c>
    </row>
    <row r="433" spans="1:15">
      <c r="A433" s="235"/>
      <c r="B433" s="245"/>
      <c r="C433" s="248"/>
      <c r="D433" s="250"/>
      <c r="E433" s="250"/>
      <c r="F433" s="250"/>
      <c r="G433" s="250"/>
      <c r="H433" s="250"/>
      <c r="I433" s="243"/>
      <c r="J433" s="14" t="s">
        <v>276</v>
      </c>
      <c r="K433" s="15" t="s">
        <v>277</v>
      </c>
      <c r="L433" s="16" t="s">
        <v>874</v>
      </c>
      <c r="M433" s="14" t="s">
        <v>298</v>
      </c>
      <c r="N433" s="14" t="s">
        <v>875</v>
      </c>
      <c r="O433" s="14" t="s">
        <v>273</v>
      </c>
    </row>
    <row r="434" spans="1:15">
      <c r="A434" s="235"/>
      <c r="B434" s="245"/>
      <c r="C434" s="248"/>
      <c r="D434" s="250"/>
      <c r="E434" s="250"/>
      <c r="F434" s="250"/>
      <c r="G434" s="250"/>
      <c r="H434" s="250"/>
      <c r="I434" s="243"/>
      <c r="J434" s="14" t="s">
        <v>279</v>
      </c>
      <c r="K434" s="15" t="s">
        <v>280</v>
      </c>
      <c r="L434" s="16" t="s">
        <v>887</v>
      </c>
      <c r="M434" s="14" t="s">
        <v>267</v>
      </c>
      <c r="N434" s="14" t="s">
        <v>283</v>
      </c>
      <c r="O434" s="14" t="s">
        <v>273</v>
      </c>
    </row>
    <row r="435" spans="1:15">
      <c r="A435" s="235"/>
      <c r="B435" s="245" t="s">
        <v>888</v>
      </c>
      <c r="C435" s="248" t="s">
        <v>261</v>
      </c>
      <c r="D435" s="250"/>
      <c r="E435" s="250"/>
      <c r="F435" s="250">
        <v>3</v>
      </c>
      <c r="G435" s="250">
        <v>3</v>
      </c>
      <c r="H435" s="250"/>
      <c r="I435" s="243" t="s">
        <v>889</v>
      </c>
      <c r="J435" s="14" t="s">
        <v>264</v>
      </c>
      <c r="K435" s="15" t="s">
        <v>274</v>
      </c>
      <c r="L435" s="16" t="s">
        <v>688</v>
      </c>
      <c r="M435" s="14" t="s">
        <v>267</v>
      </c>
      <c r="N435" s="14" t="s">
        <v>553</v>
      </c>
      <c r="O435" s="14" t="s">
        <v>335</v>
      </c>
    </row>
    <row r="436" spans="1:15">
      <c r="A436" s="235"/>
      <c r="B436" s="245"/>
      <c r="C436" s="248"/>
      <c r="D436" s="250"/>
      <c r="E436" s="250"/>
      <c r="F436" s="250"/>
      <c r="G436" s="250"/>
      <c r="H436" s="250"/>
      <c r="I436" s="243"/>
      <c r="J436" s="14" t="s">
        <v>264</v>
      </c>
      <c r="K436" s="15" t="s">
        <v>265</v>
      </c>
      <c r="L436" s="16" t="s">
        <v>890</v>
      </c>
      <c r="M436" s="14" t="s">
        <v>267</v>
      </c>
      <c r="N436" s="14" t="s">
        <v>875</v>
      </c>
      <c r="O436" s="14" t="s">
        <v>891</v>
      </c>
    </row>
    <row r="437" spans="1:15">
      <c r="A437" s="235"/>
      <c r="B437" s="245"/>
      <c r="C437" s="248"/>
      <c r="D437" s="250"/>
      <c r="E437" s="250"/>
      <c r="F437" s="250"/>
      <c r="G437" s="250"/>
      <c r="H437" s="250"/>
      <c r="I437" s="243"/>
      <c r="J437" s="14" t="s">
        <v>264</v>
      </c>
      <c r="K437" s="15" t="s">
        <v>270</v>
      </c>
      <c r="L437" s="16" t="s">
        <v>488</v>
      </c>
      <c r="M437" s="14" t="s">
        <v>267</v>
      </c>
      <c r="N437" s="14" t="s">
        <v>272</v>
      </c>
      <c r="O437" s="14" t="s">
        <v>273</v>
      </c>
    </row>
    <row r="438" spans="1:15">
      <c r="A438" s="235"/>
      <c r="B438" s="245"/>
      <c r="C438" s="248"/>
      <c r="D438" s="250"/>
      <c r="E438" s="250"/>
      <c r="F438" s="250"/>
      <c r="G438" s="250"/>
      <c r="H438" s="250"/>
      <c r="I438" s="243"/>
      <c r="J438" s="14" t="s">
        <v>276</v>
      </c>
      <c r="K438" s="15" t="s">
        <v>277</v>
      </c>
      <c r="L438" s="16" t="s">
        <v>892</v>
      </c>
      <c r="M438" s="14" t="s">
        <v>267</v>
      </c>
      <c r="N438" s="14" t="s">
        <v>479</v>
      </c>
      <c r="O438" s="14" t="s">
        <v>273</v>
      </c>
    </row>
    <row r="439" spans="1:15">
      <c r="A439" s="235"/>
      <c r="B439" s="245"/>
      <c r="C439" s="248"/>
      <c r="D439" s="250"/>
      <c r="E439" s="250"/>
      <c r="F439" s="250"/>
      <c r="G439" s="250"/>
      <c r="H439" s="250"/>
      <c r="I439" s="243"/>
      <c r="J439" s="14" t="s">
        <v>279</v>
      </c>
      <c r="K439" s="15" t="s">
        <v>280</v>
      </c>
      <c r="L439" s="16" t="s">
        <v>893</v>
      </c>
      <c r="M439" s="14" t="s">
        <v>267</v>
      </c>
      <c r="N439" s="14" t="s">
        <v>299</v>
      </c>
      <c r="O439" s="14" t="s">
        <v>273</v>
      </c>
    </row>
    <row r="440" spans="1:15">
      <c r="A440" s="235"/>
      <c r="B440" s="245" t="s">
        <v>894</v>
      </c>
      <c r="C440" s="248" t="s">
        <v>261</v>
      </c>
      <c r="D440" s="250"/>
      <c r="E440" s="250"/>
      <c r="F440" s="250">
        <v>2.6749999999999998</v>
      </c>
      <c r="G440" s="250">
        <v>2.6749999999999998</v>
      </c>
      <c r="H440" s="250"/>
      <c r="I440" s="243" t="s">
        <v>895</v>
      </c>
      <c r="J440" s="14" t="s">
        <v>264</v>
      </c>
      <c r="K440" s="15" t="s">
        <v>274</v>
      </c>
      <c r="L440" s="16" t="s">
        <v>688</v>
      </c>
      <c r="M440" s="14" t="s">
        <v>267</v>
      </c>
      <c r="N440" s="14" t="s">
        <v>553</v>
      </c>
      <c r="O440" s="14" t="s">
        <v>335</v>
      </c>
    </row>
    <row r="441" spans="1:15">
      <c r="A441" s="235"/>
      <c r="B441" s="245"/>
      <c r="C441" s="248"/>
      <c r="D441" s="250"/>
      <c r="E441" s="250"/>
      <c r="F441" s="250"/>
      <c r="G441" s="250"/>
      <c r="H441" s="250"/>
      <c r="I441" s="243"/>
      <c r="J441" s="14" t="s">
        <v>264</v>
      </c>
      <c r="K441" s="15" t="s">
        <v>265</v>
      </c>
      <c r="L441" s="16" t="s">
        <v>890</v>
      </c>
      <c r="M441" s="14" t="s">
        <v>267</v>
      </c>
      <c r="N441" s="14" t="s">
        <v>896</v>
      </c>
      <c r="O441" s="14" t="s">
        <v>846</v>
      </c>
    </row>
    <row r="442" spans="1:15">
      <c r="A442" s="235"/>
      <c r="B442" s="245"/>
      <c r="C442" s="248"/>
      <c r="D442" s="250"/>
      <c r="E442" s="250"/>
      <c r="F442" s="250"/>
      <c r="G442" s="250"/>
      <c r="H442" s="250"/>
      <c r="I442" s="243"/>
      <c r="J442" s="14" t="s">
        <v>264</v>
      </c>
      <c r="K442" s="15" t="s">
        <v>270</v>
      </c>
      <c r="L442" s="16" t="s">
        <v>488</v>
      </c>
      <c r="M442" s="14" t="s">
        <v>267</v>
      </c>
      <c r="N442" s="14" t="s">
        <v>272</v>
      </c>
      <c r="O442" s="14" t="s">
        <v>273</v>
      </c>
    </row>
    <row r="443" spans="1:15">
      <c r="A443" s="235"/>
      <c r="B443" s="245"/>
      <c r="C443" s="248"/>
      <c r="D443" s="250"/>
      <c r="E443" s="250"/>
      <c r="F443" s="250"/>
      <c r="G443" s="250"/>
      <c r="H443" s="250"/>
      <c r="I443" s="243"/>
      <c r="J443" s="14" t="s">
        <v>276</v>
      </c>
      <c r="K443" s="15" t="s">
        <v>277</v>
      </c>
      <c r="L443" s="16" t="s">
        <v>892</v>
      </c>
      <c r="M443" s="14" t="s">
        <v>267</v>
      </c>
      <c r="N443" s="14" t="s">
        <v>479</v>
      </c>
      <c r="O443" s="14" t="s">
        <v>273</v>
      </c>
    </row>
    <row r="444" spans="1:15">
      <c r="A444" s="235"/>
      <c r="B444" s="245"/>
      <c r="C444" s="248"/>
      <c r="D444" s="250"/>
      <c r="E444" s="250"/>
      <c r="F444" s="250"/>
      <c r="G444" s="250"/>
      <c r="H444" s="250"/>
      <c r="I444" s="243"/>
      <c r="J444" s="14" t="s">
        <v>279</v>
      </c>
      <c r="K444" s="15" t="s">
        <v>280</v>
      </c>
      <c r="L444" s="16" t="s">
        <v>893</v>
      </c>
      <c r="M444" s="14" t="s">
        <v>267</v>
      </c>
      <c r="N444" s="14" t="s">
        <v>299</v>
      </c>
      <c r="O444" s="14" t="s">
        <v>273</v>
      </c>
    </row>
    <row r="445" spans="1:15">
      <c r="A445" s="235"/>
      <c r="B445" s="245" t="s">
        <v>897</v>
      </c>
      <c r="C445" s="248" t="s">
        <v>261</v>
      </c>
      <c r="D445" s="250"/>
      <c r="E445" s="250"/>
      <c r="F445" s="250">
        <v>38.943018000000002</v>
      </c>
      <c r="G445" s="250">
        <v>38.943018000000002</v>
      </c>
      <c r="H445" s="250"/>
      <c r="I445" s="243" t="s">
        <v>898</v>
      </c>
      <c r="J445" s="14" t="s">
        <v>264</v>
      </c>
      <c r="K445" s="15" t="s">
        <v>265</v>
      </c>
      <c r="L445" s="16" t="s">
        <v>899</v>
      </c>
      <c r="M445" s="14" t="s">
        <v>267</v>
      </c>
      <c r="N445" s="14" t="s">
        <v>900</v>
      </c>
      <c r="O445" s="14" t="s">
        <v>901</v>
      </c>
    </row>
    <row r="446" spans="1:15">
      <c r="A446" s="235"/>
      <c r="B446" s="245"/>
      <c r="C446" s="248"/>
      <c r="D446" s="250"/>
      <c r="E446" s="250"/>
      <c r="F446" s="250"/>
      <c r="G446" s="250"/>
      <c r="H446" s="250"/>
      <c r="I446" s="243"/>
      <c r="J446" s="14" t="s">
        <v>264</v>
      </c>
      <c r="K446" s="15" t="s">
        <v>274</v>
      </c>
      <c r="L446" s="16" t="s">
        <v>902</v>
      </c>
      <c r="M446" s="14" t="s">
        <v>398</v>
      </c>
      <c r="N446" s="14" t="s">
        <v>903</v>
      </c>
      <c r="O446" s="14" t="s">
        <v>904</v>
      </c>
    </row>
    <row r="447" spans="1:15">
      <c r="A447" s="235"/>
      <c r="B447" s="245"/>
      <c r="C447" s="248"/>
      <c r="D447" s="250"/>
      <c r="E447" s="250"/>
      <c r="F447" s="250"/>
      <c r="G447" s="250"/>
      <c r="H447" s="250"/>
      <c r="I447" s="243"/>
      <c r="J447" s="14" t="s">
        <v>264</v>
      </c>
      <c r="K447" s="15" t="s">
        <v>270</v>
      </c>
      <c r="L447" s="16" t="s">
        <v>905</v>
      </c>
      <c r="M447" s="14" t="s">
        <v>267</v>
      </c>
      <c r="N447" s="14" t="s">
        <v>272</v>
      </c>
      <c r="O447" s="14" t="s">
        <v>273</v>
      </c>
    </row>
    <row r="448" spans="1:15">
      <c r="A448" s="235"/>
      <c r="B448" s="245"/>
      <c r="C448" s="248"/>
      <c r="D448" s="250"/>
      <c r="E448" s="250"/>
      <c r="F448" s="250"/>
      <c r="G448" s="250"/>
      <c r="H448" s="250"/>
      <c r="I448" s="243"/>
      <c r="J448" s="14" t="s">
        <v>276</v>
      </c>
      <c r="K448" s="15" t="s">
        <v>277</v>
      </c>
      <c r="L448" s="16" t="s">
        <v>906</v>
      </c>
      <c r="M448" s="14" t="s">
        <v>403</v>
      </c>
      <c r="N448" s="14" t="s">
        <v>907</v>
      </c>
      <c r="O448" s="14"/>
    </row>
    <row r="449" spans="1:15">
      <c r="A449" s="235"/>
      <c r="B449" s="245"/>
      <c r="C449" s="248"/>
      <c r="D449" s="250"/>
      <c r="E449" s="250"/>
      <c r="F449" s="250"/>
      <c r="G449" s="250"/>
      <c r="H449" s="250"/>
      <c r="I449" s="243"/>
      <c r="J449" s="14" t="s">
        <v>279</v>
      </c>
      <c r="K449" s="15" t="s">
        <v>280</v>
      </c>
      <c r="L449" s="16" t="s">
        <v>690</v>
      </c>
      <c r="M449" s="14" t="s">
        <v>298</v>
      </c>
      <c r="N449" s="14" t="s">
        <v>299</v>
      </c>
      <c r="O449" s="14" t="s">
        <v>273</v>
      </c>
    </row>
    <row r="450" spans="1:15">
      <c r="A450" s="235"/>
      <c r="B450" s="245" t="s">
        <v>908</v>
      </c>
      <c r="C450" s="248" t="s">
        <v>261</v>
      </c>
      <c r="D450" s="250"/>
      <c r="E450" s="250"/>
      <c r="F450" s="250">
        <v>33</v>
      </c>
      <c r="G450" s="250">
        <v>33</v>
      </c>
      <c r="H450" s="250"/>
      <c r="I450" s="243" t="s">
        <v>909</v>
      </c>
      <c r="J450" s="14" t="s">
        <v>264</v>
      </c>
      <c r="K450" s="15" t="s">
        <v>265</v>
      </c>
      <c r="L450" s="16" t="s">
        <v>910</v>
      </c>
      <c r="M450" s="14" t="s">
        <v>398</v>
      </c>
      <c r="N450" s="14" t="s">
        <v>766</v>
      </c>
      <c r="O450" s="14" t="s">
        <v>294</v>
      </c>
    </row>
    <row r="451" spans="1:15">
      <c r="A451" s="235"/>
      <c r="B451" s="245"/>
      <c r="C451" s="248"/>
      <c r="D451" s="250"/>
      <c r="E451" s="250"/>
      <c r="F451" s="250"/>
      <c r="G451" s="250"/>
      <c r="H451" s="250"/>
      <c r="I451" s="243"/>
      <c r="J451" s="14" t="s">
        <v>264</v>
      </c>
      <c r="K451" s="15" t="s">
        <v>270</v>
      </c>
      <c r="L451" s="16" t="s">
        <v>778</v>
      </c>
      <c r="M451" s="14" t="s">
        <v>267</v>
      </c>
      <c r="N451" s="14" t="s">
        <v>272</v>
      </c>
      <c r="O451" s="14" t="s">
        <v>273</v>
      </c>
    </row>
    <row r="452" spans="1:15">
      <c r="A452" s="235"/>
      <c r="B452" s="245"/>
      <c r="C452" s="248"/>
      <c r="D452" s="250"/>
      <c r="E452" s="250"/>
      <c r="F452" s="250"/>
      <c r="G452" s="250"/>
      <c r="H452" s="250"/>
      <c r="I452" s="243"/>
      <c r="J452" s="14" t="s">
        <v>264</v>
      </c>
      <c r="K452" s="15" t="s">
        <v>274</v>
      </c>
      <c r="L452" s="16" t="s">
        <v>777</v>
      </c>
      <c r="M452" s="14" t="s">
        <v>267</v>
      </c>
      <c r="N452" s="14" t="s">
        <v>272</v>
      </c>
      <c r="O452" s="14" t="s">
        <v>273</v>
      </c>
    </row>
    <row r="453" spans="1:15">
      <c r="A453" s="235"/>
      <c r="B453" s="245"/>
      <c r="C453" s="248"/>
      <c r="D453" s="250"/>
      <c r="E453" s="250"/>
      <c r="F453" s="250"/>
      <c r="G453" s="250"/>
      <c r="H453" s="250"/>
      <c r="I453" s="243"/>
      <c r="J453" s="14" t="s">
        <v>276</v>
      </c>
      <c r="K453" s="15" t="s">
        <v>277</v>
      </c>
      <c r="L453" s="16" t="s">
        <v>781</v>
      </c>
      <c r="M453" s="14" t="s">
        <v>267</v>
      </c>
      <c r="N453" s="14" t="s">
        <v>272</v>
      </c>
      <c r="O453" s="14" t="s">
        <v>273</v>
      </c>
    </row>
    <row r="454" spans="1:15">
      <c r="A454" s="235"/>
      <c r="B454" s="245"/>
      <c r="C454" s="248"/>
      <c r="D454" s="250"/>
      <c r="E454" s="250"/>
      <c r="F454" s="250"/>
      <c r="G454" s="250"/>
      <c r="H454" s="250"/>
      <c r="I454" s="243"/>
      <c r="J454" s="14" t="s">
        <v>279</v>
      </c>
      <c r="K454" s="15" t="s">
        <v>280</v>
      </c>
      <c r="L454" s="16" t="s">
        <v>361</v>
      </c>
      <c r="M454" s="14" t="s">
        <v>298</v>
      </c>
      <c r="N454" s="14" t="s">
        <v>347</v>
      </c>
      <c r="O454" s="14" t="s">
        <v>273</v>
      </c>
    </row>
    <row r="455" spans="1:15">
      <c r="A455" s="235"/>
      <c r="B455" s="245" t="s">
        <v>911</v>
      </c>
      <c r="C455" s="248" t="s">
        <v>261</v>
      </c>
      <c r="D455" s="250"/>
      <c r="E455" s="250"/>
      <c r="F455" s="250">
        <v>64.83</v>
      </c>
      <c r="G455" s="250">
        <v>64.83</v>
      </c>
      <c r="H455" s="250"/>
      <c r="I455" s="243" t="s">
        <v>912</v>
      </c>
      <c r="J455" s="14" t="s">
        <v>264</v>
      </c>
      <c r="K455" s="15" t="s">
        <v>265</v>
      </c>
      <c r="L455" s="16" t="s">
        <v>754</v>
      </c>
      <c r="M455" s="14" t="s">
        <v>298</v>
      </c>
      <c r="N455" s="14" t="s">
        <v>320</v>
      </c>
      <c r="O455" s="14" t="s">
        <v>477</v>
      </c>
    </row>
    <row r="456" spans="1:15">
      <c r="A456" s="235"/>
      <c r="B456" s="245"/>
      <c r="C456" s="248"/>
      <c r="D456" s="250"/>
      <c r="E456" s="250"/>
      <c r="F456" s="250"/>
      <c r="G456" s="250"/>
      <c r="H456" s="250"/>
      <c r="I456" s="243"/>
      <c r="J456" s="14" t="s">
        <v>264</v>
      </c>
      <c r="K456" s="15" t="s">
        <v>265</v>
      </c>
      <c r="L456" s="16" t="s">
        <v>752</v>
      </c>
      <c r="M456" s="14" t="s">
        <v>298</v>
      </c>
      <c r="N456" s="14" t="s">
        <v>479</v>
      </c>
      <c r="O456" s="14" t="s">
        <v>294</v>
      </c>
    </row>
    <row r="457" spans="1:15">
      <c r="A457" s="235"/>
      <c r="B457" s="245"/>
      <c r="C457" s="248"/>
      <c r="D457" s="250"/>
      <c r="E457" s="250"/>
      <c r="F457" s="250"/>
      <c r="G457" s="250"/>
      <c r="H457" s="250"/>
      <c r="I457" s="243"/>
      <c r="J457" s="14" t="s">
        <v>264</v>
      </c>
      <c r="K457" s="15" t="s">
        <v>265</v>
      </c>
      <c r="L457" s="16" t="s">
        <v>755</v>
      </c>
      <c r="M457" s="14" t="s">
        <v>298</v>
      </c>
      <c r="N457" s="14" t="s">
        <v>320</v>
      </c>
      <c r="O457" s="14" t="s">
        <v>756</v>
      </c>
    </row>
    <row r="458" spans="1:15">
      <c r="A458" s="235"/>
      <c r="B458" s="245"/>
      <c r="C458" s="248"/>
      <c r="D458" s="250"/>
      <c r="E458" s="250"/>
      <c r="F458" s="250"/>
      <c r="G458" s="250"/>
      <c r="H458" s="250"/>
      <c r="I458" s="243"/>
      <c r="J458" s="14" t="s">
        <v>264</v>
      </c>
      <c r="K458" s="15" t="s">
        <v>270</v>
      </c>
      <c r="L458" s="16" t="s">
        <v>757</v>
      </c>
      <c r="M458" s="14" t="s">
        <v>298</v>
      </c>
      <c r="N458" s="14" t="s">
        <v>272</v>
      </c>
      <c r="O458" s="14" t="s">
        <v>273</v>
      </c>
    </row>
    <row r="459" spans="1:15">
      <c r="A459" s="235"/>
      <c r="B459" s="245"/>
      <c r="C459" s="248"/>
      <c r="D459" s="250"/>
      <c r="E459" s="250"/>
      <c r="F459" s="250"/>
      <c r="G459" s="250"/>
      <c r="H459" s="250"/>
      <c r="I459" s="243"/>
      <c r="J459" s="14" t="s">
        <v>264</v>
      </c>
      <c r="K459" s="15" t="s">
        <v>274</v>
      </c>
      <c r="L459" s="16" t="s">
        <v>758</v>
      </c>
      <c r="M459" s="14" t="s">
        <v>298</v>
      </c>
      <c r="N459" s="14" t="s">
        <v>272</v>
      </c>
      <c r="O459" s="14" t="s">
        <v>273</v>
      </c>
    </row>
    <row r="460" spans="1:15">
      <c r="A460" s="235"/>
      <c r="B460" s="245"/>
      <c r="C460" s="248"/>
      <c r="D460" s="250"/>
      <c r="E460" s="250"/>
      <c r="F460" s="250"/>
      <c r="G460" s="250"/>
      <c r="H460" s="250"/>
      <c r="I460" s="243"/>
      <c r="J460" s="14" t="s">
        <v>279</v>
      </c>
      <c r="K460" s="15" t="s">
        <v>280</v>
      </c>
      <c r="L460" s="16" t="s">
        <v>761</v>
      </c>
      <c r="M460" s="14" t="s">
        <v>298</v>
      </c>
      <c r="N460" s="14" t="s">
        <v>272</v>
      </c>
      <c r="O460" s="14" t="s">
        <v>273</v>
      </c>
    </row>
    <row r="461" spans="1:15">
      <c r="A461" s="235"/>
      <c r="B461" s="245"/>
      <c r="C461" s="248"/>
      <c r="D461" s="250"/>
      <c r="E461" s="250"/>
      <c r="F461" s="250"/>
      <c r="G461" s="250"/>
      <c r="H461" s="250"/>
      <c r="I461" s="243"/>
      <c r="J461" s="14" t="s">
        <v>284</v>
      </c>
      <c r="K461" s="15" t="s">
        <v>285</v>
      </c>
      <c r="L461" s="16" t="s">
        <v>762</v>
      </c>
      <c r="M461" s="14" t="s">
        <v>398</v>
      </c>
      <c r="N461" s="14" t="s">
        <v>627</v>
      </c>
      <c r="O461" s="14" t="s">
        <v>430</v>
      </c>
    </row>
    <row r="462" spans="1:15">
      <c r="A462" s="235"/>
      <c r="B462" s="245"/>
      <c r="C462" s="248"/>
      <c r="D462" s="250"/>
      <c r="E462" s="250"/>
      <c r="F462" s="250"/>
      <c r="G462" s="250"/>
      <c r="H462" s="250"/>
      <c r="I462" s="243"/>
      <c r="J462" s="14" t="s">
        <v>276</v>
      </c>
      <c r="K462" s="15" t="s">
        <v>277</v>
      </c>
      <c r="L462" s="16" t="s">
        <v>297</v>
      </c>
      <c r="M462" s="14" t="s">
        <v>298</v>
      </c>
      <c r="N462" s="14" t="s">
        <v>272</v>
      </c>
      <c r="O462" s="14" t="s">
        <v>273</v>
      </c>
    </row>
    <row r="463" spans="1:15">
      <c r="A463" s="235"/>
      <c r="B463" s="245" t="s">
        <v>913</v>
      </c>
      <c r="C463" s="248" t="s">
        <v>261</v>
      </c>
      <c r="D463" s="250"/>
      <c r="E463" s="250"/>
      <c r="F463" s="250">
        <v>17.5</v>
      </c>
      <c r="G463" s="250">
        <v>17.5</v>
      </c>
      <c r="H463" s="250"/>
      <c r="I463" s="243" t="s">
        <v>914</v>
      </c>
      <c r="J463" s="14" t="s">
        <v>264</v>
      </c>
      <c r="K463" s="15" t="s">
        <v>265</v>
      </c>
      <c r="L463" s="16" t="s">
        <v>915</v>
      </c>
      <c r="M463" s="14" t="s">
        <v>267</v>
      </c>
      <c r="N463" s="14" t="s">
        <v>320</v>
      </c>
      <c r="O463" s="14" t="s">
        <v>916</v>
      </c>
    </row>
    <row r="464" spans="1:15">
      <c r="A464" s="235"/>
      <c r="B464" s="245"/>
      <c r="C464" s="248"/>
      <c r="D464" s="250"/>
      <c r="E464" s="250"/>
      <c r="F464" s="250"/>
      <c r="G464" s="250"/>
      <c r="H464" s="250"/>
      <c r="I464" s="243"/>
      <c r="J464" s="14" t="s">
        <v>276</v>
      </c>
      <c r="K464" s="15" t="s">
        <v>277</v>
      </c>
      <c r="L464" s="16" t="s">
        <v>917</v>
      </c>
      <c r="M464" s="14" t="s">
        <v>267</v>
      </c>
      <c r="N464" s="14" t="s">
        <v>479</v>
      </c>
      <c r="O464" s="14" t="s">
        <v>918</v>
      </c>
    </row>
    <row r="465" spans="1:15">
      <c r="A465" s="235"/>
      <c r="B465" s="245"/>
      <c r="C465" s="248"/>
      <c r="D465" s="250"/>
      <c r="E465" s="250"/>
      <c r="F465" s="250"/>
      <c r="G465" s="250"/>
      <c r="H465" s="250"/>
      <c r="I465" s="243"/>
      <c r="J465" s="14" t="s">
        <v>279</v>
      </c>
      <c r="K465" s="15" t="s">
        <v>280</v>
      </c>
      <c r="L465" s="16" t="s">
        <v>919</v>
      </c>
      <c r="M465" s="14" t="s">
        <v>298</v>
      </c>
      <c r="N465" s="14" t="s">
        <v>299</v>
      </c>
      <c r="O465" s="14" t="s">
        <v>273</v>
      </c>
    </row>
    <row r="466" spans="1:15">
      <c r="A466" s="235"/>
      <c r="B466" s="245"/>
      <c r="C466" s="248"/>
      <c r="D466" s="250"/>
      <c r="E466" s="250"/>
      <c r="F466" s="250"/>
      <c r="G466" s="250"/>
      <c r="H466" s="250"/>
      <c r="I466" s="243"/>
      <c r="J466" s="14" t="s">
        <v>284</v>
      </c>
      <c r="K466" s="15" t="s">
        <v>920</v>
      </c>
      <c r="L466" s="16" t="s">
        <v>921</v>
      </c>
      <c r="M466" s="14" t="s">
        <v>403</v>
      </c>
      <c r="N466" s="14" t="s">
        <v>320</v>
      </c>
      <c r="O466" s="14" t="s">
        <v>922</v>
      </c>
    </row>
    <row r="467" spans="1:15" ht="23.1" customHeight="1">
      <c r="A467" s="235"/>
      <c r="B467" s="245" t="s">
        <v>923</v>
      </c>
      <c r="C467" s="248" t="s">
        <v>261</v>
      </c>
      <c r="D467" s="250"/>
      <c r="E467" s="250"/>
      <c r="F467" s="252">
        <v>12</v>
      </c>
      <c r="G467" s="252">
        <v>12</v>
      </c>
      <c r="H467" s="250"/>
      <c r="I467" s="243" t="s">
        <v>924</v>
      </c>
      <c r="J467" s="14" t="s">
        <v>264</v>
      </c>
      <c r="K467" s="15" t="s">
        <v>274</v>
      </c>
      <c r="L467" s="16" t="s">
        <v>264</v>
      </c>
      <c r="M467" s="14" t="s">
        <v>403</v>
      </c>
      <c r="N467" s="14" t="s">
        <v>925</v>
      </c>
      <c r="O467" s="14" t="s">
        <v>926</v>
      </c>
    </row>
    <row r="468" spans="1:15" ht="23.1" customHeight="1">
      <c r="A468" s="235"/>
      <c r="B468" s="245"/>
      <c r="C468" s="248"/>
      <c r="D468" s="250"/>
      <c r="E468" s="250"/>
      <c r="F468" s="252"/>
      <c r="G468" s="252"/>
      <c r="H468" s="250"/>
      <c r="I468" s="243"/>
      <c r="J468" s="14" t="s">
        <v>276</v>
      </c>
      <c r="K468" s="15" t="s">
        <v>277</v>
      </c>
      <c r="L468" s="16" t="s">
        <v>264</v>
      </c>
      <c r="M468" s="14" t="s">
        <v>298</v>
      </c>
      <c r="N468" s="14" t="s">
        <v>299</v>
      </c>
      <c r="O468" s="14" t="s">
        <v>273</v>
      </c>
    </row>
    <row r="469" spans="1:15" ht="23.1" customHeight="1">
      <c r="A469" s="235"/>
      <c r="B469" s="245"/>
      <c r="C469" s="248"/>
      <c r="D469" s="250"/>
      <c r="E469" s="250"/>
      <c r="F469" s="252"/>
      <c r="G469" s="252"/>
      <c r="H469" s="250"/>
      <c r="I469" s="243"/>
      <c r="J469" s="14" t="s">
        <v>279</v>
      </c>
      <c r="K469" s="15" t="s">
        <v>280</v>
      </c>
      <c r="L469" s="16" t="s">
        <v>264</v>
      </c>
      <c r="M469" s="14" t="s">
        <v>298</v>
      </c>
      <c r="N469" s="14" t="s">
        <v>347</v>
      </c>
      <c r="O469" s="14" t="s">
        <v>273</v>
      </c>
    </row>
    <row r="470" spans="1:15" ht="23.1" customHeight="1">
      <c r="A470" s="235"/>
      <c r="B470" s="245"/>
      <c r="C470" s="248"/>
      <c r="D470" s="250"/>
      <c r="E470" s="250"/>
      <c r="F470" s="252"/>
      <c r="G470" s="252"/>
      <c r="H470" s="250"/>
      <c r="I470" s="243"/>
      <c r="J470" s="14" t="s">
        <v>284</v>
      </c>
      <c r="K470" s="15" t="s">
        <v>285</v>
      </c>
      <c r="L470" s="16" t="s">
        <v>264</v>
      </c>
      <c r="M470" s="14" t="s">
        <v>403</v>
      </c>
      <c r="N470" s="14" t="s">
        <v>927</v>
      </c>
      <c r="O470" s="14" t="s">
        <v>741</v>
      </c>
    </row>
    <row r="471" spans="1:15" ht="18" customHeight="1">
      <c r="A471" s="235"/>
      <c r="B471" s="245" t="s">
        <v>928</v>
      </c>
      <c r="C471" s="248" t="s">
        <v>261</v>
      </c>
      <c r="D471" s="250"/>
      <c r="E471" s="250"/>
      <c r="F471" s="250">
        <v>3.7240000000000002</v>
      </c>
      <c r="G471" s="250">
        <v>3.7240000000000002</v>
      </c>
      <c r="H471" s="250"/>
      <c r="I471" s="243" t="s">
        <v>929</v>
      </c>
      <c r="J471" s="14" t="s">
        <v>264</v>
      </c>
      <c r="K471" s="15" t="s">
        <v>265</v>
      </c>
      <c r="L471" s="16" t="s">
        <v>264</v>
      </c>
      <c r="M471" s="14" t="s">
        <v>298</v>
      </c>
      <c r="N471" s="14" t="s">
        <v>930</v>
      </c>
      <c r="O471" s="14" t="s">
        <v>562</v>
      </c>
    </row>
    <row r="472" spans="1:15" ht="18" customHeight="1">
      <c r="A472" s="235"/>
      <c r="B472" s="245"/>
      <c r="C472" s="248"/>
      <c r="D472" s="250"/>
      <c r="E472" s="250"/>
      <c r="F472" s="250"/>
      <c r="G472" s="250"/>
      <c r="H472" s="250"/>
      <c r="I472" s="243"/>
      <c r="J472" s="14" t="s">
        <v>276</v>
      </c>
      <c r="K472" s="15" t="s">
        <v>668</v>
      </c>
      <c r="L472" s="16" t="s">
        <v>264</v>
      </c>
      <c r="M472" s="14" t="s">
        <v>298</v>
      </c>
      <c r="N472" s="14" t="s">
        <v>299</v>
      </c>
      <c r="O472" s="14" t="s">
        <v>273</v>
      </c>
    </row>
    <row r="473" spans="1:15" ht="18" customHeight="1">
      <c r="A473" s="235"/>
      <c r="B473" s="245"/>
      <c r="C473" s="248"/>
      <c r="D473" s="250"/>
      <c r="E473" s="250"/>
      <c r="F473" s="250"/>
      <c r="G473" s="250"/>
      <c r="H473" s="250"/>
      <c r="I473" s="243"/>
      <c r="J473" s="14" t="s">
        <v>279</v>
      </c>
      <c r="K473" s="15" t="s">
        <v>280</v>
      </c>
      <c r="L473" s="16" t="s">
        <v>264</v>
      </c>
      <c r="M473" s="14" t="s">
        <v>298</v>
      </c>
      <c r="N473" s="14" t="s">
        <v>299</v>
      </c>
      <c r="O473" s="14" t="s">
        <v>273</v>
      </c>
    </row>
    <row r="474" spans="1:15" ht="18" customHeight="1">
      <c r="A474" s="235"/>
      <c r="B474" s="245"/>
      <c r="C474" s="248"/>
      <c r="D474" s="250"/>
      <c r="E474" s="250"/>
      <c r="F474" s="250"/>
      <c r="G474" s="250"/>
      <c r="H474" s="250"/>
      <c r="I474" s="243"/>
      <c r="J474" s="14" t="s">
        <v>284</v>
      </c>
      <c r="K474" s="15" t="s">
        <v>285</v>
      </c>
      <c r="L474" s="16" t="s">
        <v>264</v>
      </c>
      <c r="M474" s="14" t="s">
        <v>403</v>
      </c>
      <c r="N474" s="14" t="s">
        <v>696</v>
      </c>
      <c r="O474" s="14" t="s">
        <v>826</v>
      </c>
    </row>
    <row r="475" spans="1:15" ht="21.95" customHeight="1">
      <c r="A475" s="235"/>
      <c r="B475" s="245" t="s">
        <v>931</v>
      </c>
      <c r="C475" s="248" t="s">
        <v>261</v>
      </c>
      <c r="D475" s="250"/>
      <c r="E475" s="250"/>
      <c r="F475" s="250">
        <v>10.78</v>
      </c>
      <c r="G475" s="250">
        <v>10.78</v>
      </c>
      <c r="H475" s="250"/>
      <c r="I475" s="243" t="s">
        <v>932</v>
      </c>
      <c r="J475" s="14" t="s">
        <v>264</v>
      </c>
      <c r="K475" s="15" t="s">
        <v>274</v>
      </c>
      <c r="L475" s="16" t="s">
        <v>933</v>
      </c>
      <c r="M475" s="14" t="s">
        <v>403</v>
      </c>
      <c r="N475" s="14" t="s">
        <v>320</v>
      </c>
      <c r="O475" s="14" t="s">
        <v>916</v>
      </c>
    </row>
    <row r="476" spans="1:15" ht="21.95" customHeight="1">
      <c r="A476" s="235"/>
      <c r="B476" s="245"/>
      <c r="C476" s="248"/>
      <c r="D476" s="250"/>
      <c r="E476" s="250"/>
      <c r="F476" s="250"/>
      <c r="G476" s="250"/>
      <c r="H476" s="250"/>
      <c r="I476" s="243"/>
      <c r="J476" s="14" t="s">
        <v>276</v>
      </c>
      <c r="K476" s="15" t="s">
        <v>668</v>
      </c>
      <c r="L476" s="16" t="s">
        <v>934</v>
      </c>
      <c r="M476" s="14" t="s">
        <v>298</v>
      </c>
      <c r="N476" s="14" t="s">
        <v>299</v>
      </c>
      <c r="O476" s="14" t="s">
        <v>273</v>
      </c>
    </row>
    <row r="477" spans="1:15" ht="21.95" customHeight="1">
      <c r="A477" s="235"/>
      <c r="B477" s="245"/>
      <c r="C477" s="248"/>
      <c r="D477" s="250"/>
      <c r="E477" s="250"/>
      <c r="F477" s="250"/>
      <c r="G477" s="250"/>
      <c r="H477" s="250"/>
      <c r="I477" s="243"/>
      <c r="J477" s="14" t="s">
        <v>279</v>
      </c>
      <c r="K477" s="15" t="s">
        <v>280</v>
      </c>
      <c r="L477" s="16" t="s">
        <v>935</v>
      </c>
      <c r="M477" s="14" t="s">
        <v>298</v>
      </c>
      <c r="N477" s="14" t="s">
        <v>936</v>
      </c>
      <c r="O477" s="14" t="s">
        <v>273</v>
      </c>
    </row>
    <row r="478" spans="1:15" ht="21.95" customHeight="1">
      <c r="A478" s="235"/>
      <c r="B478" s="245"/>
      <c r="C478" s="248"/>
      <c r="D478" s="250"/>
      <c r="E478" s="250"/>
      <c r="F478" s="250"/>
      <c r="G478" s="250"/>
      <c r="H478" s="250"/>
      <c r="I478" s="243"/>
      <c r="J478" s="14" t="s">
        <v>284</v>
      </c>
      <c r="K478" s="15" t="s">
        <v>285</v>
      </c>
      <c r="L478" s="16" t="s">
        <v>937</v>
      </c>
      <c r="M478" s="14" t="s">
        <v>267</v>
      </c>
      <c r="N478" s="14" t="s">
        <v>938</v>
      </c>
      <c r="O478" s="14" t="s">
        <v>926</v>
      </c>
    </row>
    <row r="479" spans="1:15">
      <c r="A479" s="235"/>
      <c r="B479" s="245" t="s">
        <v>939</v>
      </c>
      <c r="C479" s="248" t="s">
        <v>261</v>
      </c>
      <c r="D479" s="250"/>
      <c r="E479" s="250"/>
      <c r="F479" s="250">
        <v>0.5</v>
      </c>
      <c r="G479" s="250">
        <v>0.5</v>
      </c>
      <c r="H479" s="250"/>
      <c r="I479" s="243" t="s">
        <v>940</v>
      </c>
      <c r="J479" s="14" t="s">
        <v>264</v>
      </c>
      <c r="K479" s="15" t="s">
        <v>265</v>
      </c>
      <c r="L479" s="16" t="s">
        <v>713</v>
      </c>
      <c r="M479" s="14" t="s">
        <v>267</v>
      </c>
      <c r="N479" s="14" t="s">
        <v>320</v>
      </c>
      <c r="O479" s="14" t="s">
        <v>269</v>
      </c>
    </row>
    <row r="480" spans="1:15">
      <c r="A480" s="235"/>
      <c r="B480" s="245"/>
      <c r="C480" s="248"/>
      <c r="D480" s="250"/>
      <c r="E480" s="250"/>
      <c r="F480" s="250"/>
      <c r="G480" s="250"/>
      <c r="H480" s="250"/>
      <c r="I480" s="243"/>
      <c r="J480" s="14" t="s">
        <v>264</v>
      </c>
      <c r="K480" s="15" t="s">
        <v>270</v>
      </c>
      <c r="L480" s="16" t="s">
        <v>941</v>
      </c>
      <c r="M480" s="14" t="s">
        <v>267</v>
      </c>
      <c r="N480" s="14" t="s">
        <v>272</v>
      </c>
      <c r="O480" s="14" t="s">
        <v>273</v>
      </c>
    </row>
    <row r="481" spans="1:15">
      <c r="A481" s="235"/>
      <c r="B481" s="245"/>
      <c r="C481" s="248"/>
      <c r="D481" s="250"/>
      <c r="E481" s="250"/>
      <c r="F481" s="250"/>
      <c r="G481" s="250"/>
      <c r="H481" s="250"/>
      <c r="I481" s="243"/>
      <c r="J481" s="14" t="s">
        <v>264</v>
      </c>
      <c r="K481" s="15" t="s">
        <v>274</v>
      </c>
      <c r="L481" s="16" t="s">
        <v>942</v>
      </c>
      <c r="M481" s="14" t="s">
        <v>267</v>
      </c>
      <c r="N481" s="14" t="s">
        <v>320</v>
      </c>
      <c r="O481" s="14" t="s">
        <v>321</v>
      </c>
    </row>
    <row r="482" spans="1:15">
      <c r="A482" s="235"/>
      <c r="B482" s="245"/>
      <c r="C482" s="248"/>
      <c r="D482" s="250"/>
      <c r="E482" s="250"/>
      <c r="F482" s="250"/>
      <c r="G482" s="250"/>
      <c r="H482" s="250"/>
      <c r="I482" s="243"/>
      <c r="J482" s="14" t="s">
        <v>276</v>
      </c>
      <c r="K482" s="15" t="s">
        <v>277</v>
      </c>
      <c r="L482" s="16" t="s">
        <v>943</v>
      </c>
      <c r="M482" s="14" t="s">
        <v>267</v>
      </c>
      <c r="N482" s="14" t="s">
        <v>272</v>
      </c>
      <c r="O482" s="14" t="s">
        <v>273</v>
      </c>
    </row>
    <row r="483" spans="1:15">
      <c r="A483" s="235"/>
      <c r="B483" s="245"/>
      <c r="C483" s="248"/>
      <c r="D483" s="250"/>
      <c r="E483" s="250"/>
      <c r="F483" s="250"/>
      <c r="G483" s="250"/>
      <c r="H483" s="250"/>
      <c r="I483" s="243"/>
      <c r="J483" s="14" t="s">
        <v>279</v>
      </c>
      <c r="K483" s="15" t="s">
        <v>280</v>
      </c>
      <c r="L483" s="16" t="s">
        <v>592</v>
      </c>
      <c r="M483" s="14" t="s">
        <v>298</v>
      </c>
      <c r="N483" s="14" t="s">
        <v>283</v>
      </c>
      <c r="O483" s="14" t="s">
        <v>273</v>
      </c>
    </row>
    <row r="484" spans="1:15" ht="20.100000000000001" customHeight="1">
      <c r="A484" s="235"/>
      <c r="B484" s="245" t="s">
        <v>944</v>
      </c>
      <c r="C484" s="248" t="s">
        <v>261</v>
      </c>
      <c r="D484" s="250"/>
      <c r="E484" s="250"/>
      <c r="F484" s="250">
        <v>210</v>
      </c>
      <c r="G484" s="250">
        <v>210</v>
      </c>
      <c r="H484" s="250"/>
      <c r="I484" s="243" t="s">
        <v>945</v>
      </c>
      <c r="J484" s="14" t="s">
        <v>264</v>
      </c>
      <c r="K484" s="15" t="s">
        <v>274</v>
      </c>
      <c r="L484" s="16" t="s">
        <v>736</v>
      </c>
      <c r="M484" s="14" t="s">
        <v>403</v>
      </c>
      <c r="N484" s="14" t="s">
        <v>320</v>
      </c>
      <c r="O484" s="14" t="s">
        <v>321</v>
      </c>
    </row>
    <row r="485" spans="1:15" ht="20.100000000000001" customHeight="1">
      <c r="A485" s="235"/>
      <c r="B485" s="245"/>
      <c r="C485" s="248"/>
      <c r="D485" s="250"/>
      <c r="E485" s="250"/>
      <c r="F485" s="250"/>
      <c r="G485" s="250"/>
      <c r="H485" s="250"/>
      <c r="I485" s="243"/>
      <c r="J485" s="14" t="s">
        <v>276</v>
      </c>
      <c r="K485" s="15" t="s">
        <v>668</v>
      </c>
      <c r="L485" s="16" t="s">
        <v>946</v>
      </c>
      <c r="M485" s="14" t="s">
        <v>298</v>
      </c>
      <c r="N485" s="14" t="s">
        <v>320</v>
      </c>
      <c r="O485" s="14" t="s">
        <v>916</v>
      </c>
    </row>
    <row r="486" spans="1:15" ht="20.100000000000001" customHeight="1">
      <c r="A486" s="235"/>
      <c r="B486" s="245"/>
      <c r="C486" s="248"/>
      <c r="D486" s="250"/>
      <c r="E486" s="250"/>
      <c r="F486" s="250"/>
      <c r="G486" s="250"/>
      <c r="H486" s="250"/>
      <c r="I486" s="243"/>
      <c r="J486" s="14" t="s">
        <v>279</v>
      </c>
      <c r="K486" s="15" t="s">
        <v>280</v>
      </c>
      <c r="L486" s="16" t="s">
        <v>919</v>
      </c>
      <c r="M486" s="14" t="s">
        <v>298</v>
      </c>
      <c r="N486" s="14" t="s">
        <v>320</v>
      </c>
      <c r="O486" s="14" t="s">
        <v>273</v>
      </c>
    </row>
    <row r="487" spans="1:15" ht="20.100000000000001" customHeight="1">
      <c r="A487" s="235"/>
      <c r="B487" s="245"/>
      <c r="C487" s="248"/>
      <c r="D487" s="250"/>
      <c r="E487" s="250"/>
      <c r="F487" s="250"/>
      <c r="G487" s="250"/>
      <c r="H487" s="250"/>
      <c r="I487" s="243"/>
      <c r="J487" s="14" t="s">
        <v>284</v>
      </c>
      <c r="K487" s="15" t="s">
        <v>285</v>
      </c>
      <c r="L487" s="16" t="s">
        <v>947</v>
      </c>
      <c r="M487" s="14" t="s">
        <v>403</v>
      </c>
      <c r="N487" s="14" t="s">
        <v>320</v>
      </c>
      <c r="O487" s="14" t="s">
        <v>288</v>
      </c>
    </row>
    <row r="488" spans="1:15">
      <c r="A488" s="235"/>
      <c r="B488" s="245" t="s">
        <v>948</v>
      </c>
      <c r="C488" s="248" t="s">
        <v>261</v>
      </c>
      <c r="D488" s="250"/>
      <c r="E488" s="250"/>
      <c r="F488" s="250">
        <v>294.65779300000003</v>
      </c>
      <c r="G488" s="250">
        <v>294.65779300000003</v>
      </c>
      <c r="H488" s="250"/>
      <c r="I488" s="243" t="s">
        <v>949</v>
      </c>
      <c r="J488" s="14" t="s">
        <v>264</v>
      </c>
      <c r="K488" s="15" t="s">
        <v>270</v>
      </c>
      <c r="L488" s="16" t="s">
        <v>950</v>
      </c>
      <c r="M488" s="14" t="s">
        <v>267</v>
      </c>
      <c r="N488" s="14" t="s">
        <v>272</v>
      </c>
      <c r="O488" s="14" t="s">
        <v>273</v>
      </c>
    </row>
    <row r="489" spans="1:15">
      <c r="A489" s="235"/>
      <c r="B489" s="245"/>
      <c r="C489" s="248"/>
      <c r="D489" s="250"/>
      <c r="E489" s="250"/>
      <c r="F489" s="250"/>
      <c r="G489" s="250"/>
      <c r="H489" s="250"/>
      <c r="I489" s="243"/>
      <c r="J489" s="14" t="s">
        <v>264</v>
      </c>
      <c r="K489" s="15" t="s">
        <v>274</v>
      </c>
      <c r="L489" s="16" t="s">
        <v>688</v>
      </c>
      <c r="M489" s="14" t="s">
        <v>398</v>
      </c>
      <c r="N489" s="14" t="s">
        <v>320</v>
      </c>
      <c r="O489" s="14" t="s">
        <v>321</v>
      </c>
    </row>
    <row r="490" spans="1:15">
      <c r="A490" s="235"/>
      <c r="B490" s="245"/>
      <c r="C490" s="248"/>
      <c r="D490" s="250"/>
      <c r="E490" s="250"/>
      <c r="F490" s="250"/>
      <c r="G490" s="250"/>
      <c r="H490" s="250"/>
      <c r="I490" s="243"/>
      <c r="J490" s="14" t="s">
        <v>264</v>
      </c>
      <c r="K490" s="15" t="s">
        <v>265</v>
      </c>
      <c r="L490" s="16" t="s">
        <v>951</v>
      </c>
      <c r="M490" s="14" t="s">
        <v>298</v>
      </c>
      <c r="N490" s="14" t="s">
        <v>952</v>
      </c>
      <c r="O490" s="14" t="s">
        <v>865</v>
      </c>
    </row>
    <row r="491" spans="1:15">
      <c r="A491" s="235"/>
      <c r="B491" s="245"/>
      <c r="C491" s="248"/>
      <c r="D491" s="250"/>
      <c r="E491" s="250"/>
      <c r="F491" s="250"/>
      <c r="G491" s="250"/>
      <c r="H491" s="250"/>
      <c r="I491" s="243"/>
      <c r="J491" s="14" t="s">
        <v>276</v>
      </c>
      <c r="K491" s="15" t="s">
        <v>277</v>
      </c>
      <c r="L491" s="16" t="s">
        <v>953</v>
      </c>
      <c r="M491" s="14" t="s">
        <v>267</v>
      </c>
      <c r="N491" s="14" t="s">
        <v>272</v>
      </c>
      <c r="O491" s="14" t="s">
        <v>273</v>
      </c>
    </row>
    <row r="492" spans="1:15">
      <c r="A492" s="235"/>
      <c r="B492" s="245"/>
      <c r="C492" s="248"/>
      <c r="D492" s="250"/>
      <c r="E492" s="250"/>
      <c r="F492" s="250"/>
      <c r="G492" s="250"/>
      <c r="H492" s="250"/>
      <c r="I492" s="243"/>
      <c r="J492" s="14" t="s">
        <v>279</v>
      </c>
      <c r="K492" s="15" t="s">
        <v>280</v>
      </c>
      <c r="L492" s="16" t="s">
        <v>592</v>
      </c>
      <c r="M492" s="14" t="s">
        <v>298</v>
      </c>
      <c r="N492" s="14" t="s">
        <v>299</v>
      </c>
      <c r="O492" s="14" t="s">
        <v>273</v>
      </c>
    </row>
    <row r="493" spans="1:15">
      <c r="A493" s="235"/>
      <c r="B493" s="245" t="s">
        <v>954</v>
      </c>
      <c r="C493" s="248" t="s">
        <v>261</v>
      </c>
      <c r="D493" s="250"/>
      <c r="E493" s="250"/>
      <c r="F493" s="250">
        <v>10</v>
      </c>
      <c r="G493" s="250">
        <v>10</v>
      </c>
      <c r="H493" s="250"/>
      <c r="I493" s="243" t="s">
        <v>955</v>
      </c>
      <c r="J493" s="14" t="s">
        <v>264</v>
      </c>
      <c r="K493" s="15" t="s">
        <v>270</v>
      </c>
      <c r="L493" s="16" t="s">
        <v>956</v>
      </c>
      <c r="M493" s="14" t="s">
        <v>298</v>
      </c>
      <c r="N493" s="14" t="s">
        <v>299</v>
      </c>
      <c r="O493" s="14" t="s">
        <v>273</v>
      </c>
    </row>
    <row r="494" spans="1:15">
      <c r="A494" s="235"/>
      <c r="B494" s="245"/>
      <c r="C494" s="248"/>
      <c r="D494" s="250"/>
      <c r="E494" s="250"/>
      <c r="F494" s="250"/>
      <c r="G494" s="250"/>
      <c r="H494" s="250"/>
      <c r="I494" s="243"/>
      <c r="J494" s="14" t="s">
        <v>264</v>
      </c>
      <c r="K494" s="15" t="s">
        <v>274</v>
      </c>
      <c r="L494" s="16" t="s">
        <v>688</v>
      </c>
      <c r="M494" s="14" t="s">
        <v>298</v>
      </c>
      <c r="N494" s="14" t="s">
        <v>320</v>
      </c>
      <c r="O494" s="14" t="s">
        <v>321</v>
      </c>
    </row>
    <row r="495" spans="1:15">
      <c r="A495" s="235"/>
      <c r="B495" s="245"/>
      <c r="C495" s="248"/>
      <c r="D495" s="250"/>
      <c r="E495" s="250"/>
      <c r="F495" s="250"/>
      <c r="G495" s="250"/>
      <c r="H495" s="250"/>
      <c r="I495" s="243"/>
      <c r="J495" s="14" t="s">
        <v>264</v>
      </c>
      <c r="K495" s="15" t="s">
        <v>265</v>
      </c>
      <c r="L495" s="16" t="s">
        <v>317</v>
      </c>
      <c r="M495" s="14" t="s">
        <v>298</v>
      </c>
      <c r="N495" s="14" t="s">
        <v>686</v>
      </c>
      <c r="O495" s="14" t="s">
        <v>294</v>
      </c>
    </row>
    <row r="496" spans="1:15">
      <c r="A496" s="235"/>
      <c r="B496" s="245"/>
      <c r="C496" s="248"/>
      <c r="D496" s="250"/>
      <c r="E496" s="250"/>
      <c r="F496" s="250"/>
      <c r="G496" s="250"/>
      <c r="H496" s="250"/>
      <c r="I496" s="243"/>
      <c r="J496" s="14" t="s">
        <v>276</v>
      </c>
      <c r="K496" s="15" t="s">
        <v>277</v>
      </c>
      <c r="L496" s="16" t="s">
        <v>957</v>
      </c>
      <c r="M496" s="14" t="s">
        <v>298</v>
      </c>
      <c r="N496" s="14" t="s">
        <v>553</v>
      </c>
      <c r="O496" s="14" t="s">
        <v>958</v>
      </c>
    </row>
    <row r="497" spans="1:15">
      <c r="A497" s="235"/>
      <c r="B497" s="245"/>
      <c r="C497" s="248"/>
      <c r="D497" s="250"/>
      <c r="E497" s="250"/>
      <c r="F497" s="250"/>
      <c r="G497" s="250"/>
      <c r="H497" s="250"/>
      <c r="I497" s="243"/>
      <c r="J497" s="14" t="s">
        <v>279</v>
      </c>
      <c r="K497" s="15" t="s">
        <v>280</v>
      </c>
      <c r="L497" s="16" t="s">
        <v>959</v>
      </c>
      <c r="M497" s="14" t="s">
        <v>298</v>
      </c>
      <c r="N497" s="14" t="s">
        <v>299</v>
      </c>
      <c r="O497" s="14" t="s">
        <v>273</v>
      </c>
    </row>
    <row r="498" spans="1:15">
      <c r="A498" s="235"/>
      <c r="B498" s="245" t="s">
        <v>960</v>
      </c>
      <c r="C498" s="248" t="s">
        <v>261</v>
      </c>
      <c r="D498" s="250"/>
      <c r="E498" s="250"/>
      <c r="F498" s="250">
        <v>160</v>
      </c>
      <c r="G498" s="250">
        <v>160</v>
      </c>
      <c r="H498" s="250"/>
      <c r="I498" s="243" t="s">
        <v>961</v>
      </c>
      <c r="J498" s="14" t="s">
        <v>264</v>
      </c>
      <c r="K498" s="15" t="s">
        <v>265</v>
      </c>
      <c r="L498" s="16" t="s">
        <v>588</v>
      </c>
      <c r="M498" s="14" t="s">
        <v>267</v>
      </c>
      <c r="N498" s="14" t="s">
        <v>785</v>
      </c>
      <c r="O498" s="14" t="s">
        <v>269</v>
      </c>
    </row>
    <row r="499" spans="1:15">
      <c r="A499" s="235"/>
      <c r="B499" s="245"/>
      <c r="C499" s="248"/>
      <c r="D499" s="250"/>
      <c r="E499" s="250"/>
      <c r="F499" s="250"/>
      <c r="G499" s="250"/>
      <c r="H499" s="250"/>
      <c r="I499" s="243"/>
      <c r="J499" s="14" t="s">
        <v>264</v>
      </c>
      <c r="K499" s="15" t="s">
        <v>270</v>
      </c>
      <c r="L499" s="16" t="s">
        <v>962</v>
      </c>
      <c r="M499" s="14" t="s">
        <v>267</v>
      </c>
      <c r="N499" s="14" t="s">
        <v>785</v>
      </c>
      <c r="O499" s="14" t="s">
        <v>269</v>
      </c>
    </row>
    <row r="500" spans="1:15">
      <c r="A500" s="235"/>
      <c r="B500" s="245"/>
      <c r="C500" s="248"/>
      <c r="D500" s="250"/>
      <c r="E500" s="250"/>
      <c r="F500" s="250"/>
      <c r="G500" s="250"/>
      <c r="H500" s="250"/>
      <c r="I500" s="243"/>
      <c r="J500" s="14" t="s">
        <v>264</v>
      </c>
      <c r="K500" s="15" t="s">
        <v>274</v>
      </c>
      <c r="L500" s="16" t="s">
        <v>688</v>
      </c>
      <c r="M500" s="14" t="s">
        <v>267</v>
      </c>
      <c r="N500" s="14" t="s">
        <v>320</v>
      </c>
      <c r="O500" s="14" t="s">
        <v>321</v>
      </c>
    </row>
    <row r="501" spans="1:15">
      <c r="A501" s="235"/>
      <c r="B501" s="245"/>
      <c r="C501" s="248"/>
      <c r="D501" s="250"/>
      <c r="E501" s="250"/>
      <c r="F501" s="250"/>
      <c r="G501" s="250"/>
      <c r="H501" s="250"/>
      <c r="I501" s="243"/>
      <c r="J501" s="14" t="s">
        <v>276</v>
      </c>
      <c r="K501" s="15" t="s">
        <v>277</v>
      </c>
      <c r="L501" s="16" t="s">
        <v>963</v>
      </c>
      <c r="M501" s="14" t="s">
        <v>267</v>
      </c>
      <c r="N501" s="14" t="s">
        <v>272</v>
      </c>
      <c r="O501" s="14" t="s">
        <v>273</v>
      </c>
    </row>
    <row r="502" spans="1:15">
      <c r="A502" s="235"/>
      <c r="B502" s="245"/>
      <c r="C502" s="248"/>
      <c r="D502" s="250"/>
      <c r="E502" s="250"/>
      <c r="F502" s="250"/>
      <c r="G502" s="250"/>
      <c r="H502" s="250"/>
      <c r="I502" s="243"/>
      <c r="J502" s="14" t="s">
        <v>279</v>
      </c>
      <c r="K502" s="15" t="s">
        <v>280</v>
      </c>
      <c r="L502" s="16" t="s">
        <v>959</v>
      </c>
      <c r="M502" s="14" t="s">
        <v>298</v>
      </c>
      <c r="N502" s="14" t="s">
        <v>299</v>
      </c>
      <c r="O502" s="14" t="s">
        <v>273</v>
      </c>
    </row>
    <row r="503" spans="1:15">
      <c r="A503" s="235"/>
      <c r="B503" s="245" t="s">
        <v>964</v>
      </c>
      <c r="C503" s="248" t="s">
        <v>261</v>
      </c>
      <c r="D503" s="250"/>
      <c r="E503" s="250"/>
      <c r="F503" s="250">
        <v>400</v>
      </c>
      <c r="G503" s="250">
        <v>400</v>
      </c>
      <c r="H503" s="250"/>
      <c r="I503" s="243" t="s">
        <v>965</v>
      </c>
      <c r="J503" s="14" t="s">
        <v>264</v>
      </c>
      <c r="K503" s="15" t="s">
        <v>274</v>
      </c>
      <c r="L503" s="16" t="s">
        <v>966</v>
      </c>
      <c r="M503" s="14" t="s">
        <v>267</v>
      </c>
      <c r="N503" s="14" t="s">
        <v>967</v>
      </c>
      <c r="O503" s="14" t="s">
        <v>756</v>
      </c>
    </row>
    <row r="504" spans="1:15">
      <c r="A504" s="235"/>
      <c r="B504" s="245"/>
      <c r="C504" s="248"/>
      <c r="D504" s="250"/>
      <c r="E504" s="250"/>
      <c r="F504" s="250"/>
      <c r="G504" s="250"/>
      <c r="H504" s="250"/>
      <c r="I504" s="243"/>
      <c r="J504" s="14" t="s">
        <v>264</v>
      </c>
      <c r="K504" s="15" t="s">
        <v>270</v>
      </c>
      <c r="L504" s="16" t="s">
        <v>968</v>
      </c>
      <c r="M504" s="14" t="s">
        <v>403</v>
      </c>
      <c r="N504" s="14" t="s">
        <v>969</v>
      </c>
      <c r="O504" s="14"/>
    </row>
    <row r="505" spans="1:15">
      <c r="A505" s="235"/>
      <c r="B505" s="245"/>
      <c r="C505" s="248"/>
      <c r="D505" s="250"/>
      <c r="E505" s="250"/>
      <c r="F505" s="250"/>
      <c r="G505" s="250"/>
      <c r="H505" s="250"/>
      <c r="I505" s="243"/>
      <c r="J505" s="14" t="s">
        <v>264</v>
      </c>
      <c r="K505" s="15" t="s">
        <v>265</v>
      </c>
      <c r="L505" s="16" t="s">
        <v>970</v>
      </c>
      <c r="M505" s="14" t="s">
        <v>298</v>
      </c>
      <c r="N505" s="14" t="s">
        <v>852</v>
      </c>
      <c r="O505" s="14" t="s">
        <v>477</v>
      </c>
    </row>
    <row r="506" spans="1:15">
      <c r="A506" s="235"/>
      <c r="B506" s="245"/>
      <c r="C506" s="248"/>
      <c r="D506" s="250"/>
      <c r="E506" s="250"/>
      <c r="F506" s="250"/>
      <c r="G506" s="250"/>
      <c r="H506" s="250"/>
      <c r="I506" s="243"/>
      <c r="J506" s="14" t="s">
        <v>276</v>
      </c>
      <c r="K506" s="15" t="s">
        <v>668</v>
      </c>
      <c r="L506" s="16" t="s">
        <v>971</v>
      </c>
      <c r="M506" s="14" t="s">
        <v>403</v>
      </c>
      <c r="N506" s="14" t="s">
        <v>972</v>
      </c>
      <c r="O506" s="14"/>
    </row>
    <row r="507" spans="1:15">
      <c r="A507" s="235"/>
      <c r="B507" s="245"/>
      <c r="C507" s="248"/>
      <c r="D507" s="250"/>
      <c r="E507" s="250"/>
      <c r="F507" s="250"/>
      <c r="G507" s="250"/>
      <c r="H507" s="250"/>
      <c r="I507" s="243"/>
      <c r="J507" s="14" t="s">
        <v>279</v>
      </c>
      <c r="K507" s="15" t="s">
        <v>280</v>
      </c>
      <c r="L507" s="16" t="s">
        <v>361</v>
      </c>
      <c r="M507" s="14" t="s">
        <v>298</v>
      </c>
      <c r="N507" s="14" t="s">
        <v>283</v>
      </c>
      <c r="O507" s="14" t="s">
        <v>273</v>
      </c>
    </row>
    <row r="508" spans="1:15">
      <c r="A508" s="235"/>
      <c r="B508" s="245" t="s">
        <v>973</v>
      </c>
      <c r="C508" s="248" t="s">
        <v>261</v>
      </c>
      <c r="D508" s="250"/>
      <c r="E508" s="250"/>
      <c r="F508" s="250">
        <v>5.4</v>
      </c>
      <c r="G508" s="250">
        <v>5.4</v>
      </c>
      <c r="H508" s="250"/>
      <c r="I508" s="243" t="s">
        <v>974</v>
      </c>
      <c r="J508" s="14" t="s">
        <v>264</v>
      </c>
      <c r="K508" s="15" t="s">
        <v>270</v>
      </c>
      <c r="L508" s="16" t="s">
        <v>975</v>
      </c>
      <c r="M508" s="14" t="s">
        <v>267</v>
      </c>
      <c r="N508" s="14" t="s">
        <v>272</v>
      </c>
      <c r="O508" s="14" t="s">
        <v>273</v>
      </c>
    </row>
    <row r="509" spans="1:15">
      <c r="A509" s="235"/>
      <c r="B509" s="245"/>
      <c r="C509" s="248"/>
      <c r="D509" s="250"/>
      <c r="E509" s="250"/>
      <c r="F509" s="250"/>
      <c r="G509" s="250"/>
      <c r="H509" s="250"/>
      <c r="I509" s="243"/>
      <c r="J509" s="14" t="s">
        <v>264</v>
      </c>
      <c r="K509" s="15" t="s">
        <v>274</v>
      </c>
      <c r="L509" s="16" t="s">
        <v>976</v>
      </c>
      <c r="M509" s="14" t="s">
        <v>267</v>
      </c>
      <c r="N509" s="14" t="s">
        <v>272</v>
      </c>
      <c r="O509" s="14" t="s">
        <v>273</v>
      </c>
    </row>
    <row r="510" spans="1:15">
      <c r="A510" s="235"/>
      <c r="B510" s="245"/>
      <c r="C510" s="248"/>
      <c r="D510" s="250"/>
      <c r="E510" s="250"/>
      <c r="F510" s="250"/>
      <c r="G510" s="250"/>
      <c r="H510" s="250"/>
      <c r="I510" s="243"/>
      <c r="J510" s="14" t="s">
        <v>264</v>
      </c>
      <c r="K510" s="15" t="s">
        <v>265</v>
      </c>
      <c r="L510" s="16" t="s">
        <v>977</v>
      </c>
      <c r="M510" s="14" t="s">
        <v>267</v>
      </c>
      <c r="N510" s="14" t="s">
        <v>293</v>
      </c>
      <c r="O510" s="14" t="s">
        <v>269</v>
      </c>
    </row>
    <row r="511" spans="1:15" ht="22.5">
      <c r="A511" s="235"/>
      <c r="B511" s="245"/>
      <c r="C511" s="248"/>
      <c r="D511" s="250"/>
      <c r="E511" s="250"/>
      <c r="F511" s="250"/>
      <c r="G511" s="250"/>
      <c r="H511" s="250"/>
      <c r="I511" s="243"/>
      <c r="J511" s="14" t="s">
        <v>276</v>
      </c>
      <c r="K511" s="15" t="s">
        <v>277</v>
      </c>
      <c r="L511" s="16" t="s">
        <v>978</v>
      </c>
      <c r="M511" s="14" t="s">
        <v>403</v>
      </c>
      <c r="N511" s="14" t="s">
        <v>907</v>
      </c>
      <c r="O511" s="14"/>
    </row>
    <row r="512" spans="1:15">
      <c r="A512" s="235"/>
      <c r="B512" s="245"/>
      <c r="C512" s="248"/>
      <c r="D512" s="250"/>
      <c r="E512" s="250"/>
      <c r="F512" s="250"/>
      <c r="G512" s="250"/>
      <c r="H512" s="250"/>
      <c r="I512" s="243"/>
      <c r="J512" s="14" t="s">
        <v>279</v>
      </c>
      <c r="K512" s="15" t="s">
        <v>280</v>
      </c>
      <c r="L512" s="16" t="s">
        <v>979</v>
      </c>
      <c r="M512" s="14" t="s">
        <v>298</v>
      </c>
      <c r="N512" s="14" t="s">
        <v>299</v>
      </c>
      <c r="O512" s="14" t="s">
        <v>273</v>
      </c>
    </row>
    <row r="513" spans="1:15">
      <c r="A513" s="235"/>
      <c r="B513" s="245" t="s">
        <v>980</v>
      </c>
      <c r="C513" s="248" t="s">
        <v>261</v>
      </c>
      <c r="D513" s="250"/>
      <c r="E513" s="250"/>
      <c r="F513" s="250">
        <v>47.81</v>
      </c>
      <c r="G513" s="250">
        <v>47.81</v>
      </c>
      <c r="H513" s="250"/>
      <c r="I513" s="243" t="s">
        <v>981</v>
      </c>
      <c r="J513" s="14" t="s">
        <v>264</v>
      </c>
      <c r="K513" s="15" t="s">
        <v>274</v>
      </c>
      <c r="L513" s="16" t="s">
        <v>297</v>
      </c>
      <c r="M513" s="14" t="s">
        <v>298</v>
      </c>
      <c r="N513" s="14" t="s">
        <v>433</v>
      </c>
      <c r="O513" s="14" t="s">
        <v>335</v>
      </c>
    </row>
    <row r="514" spans="1:15">
      <c r="A514" s="235"/>
      <c r="B514" s="245"/>
      <c r="C514" s="248"/>
      <c r="D514" s="250"/>
      <c r="E514" s="250"/>
      <c r="F514" s="250"/>
      <c r="G514" s="250"/>
      <c r="H514" s="250"/>
      <c r="I514" s="243"/>
      <c r="J514" s="14" t="s">
        <v>264</v>
      </c>
      <c r="K514" s="15" t="s">
        <v>270</v>
      </c>
      <c r="L514" s="16" t="s">
        <v>982</v>
      </c>
      <c r="M514" s="14" t="s">
        <v>267</v>
      </c>
      <c r="N514" s="14" t="s">
        <v>272</v>
      </c>
      <c r="O514" s="14" t="s">
        <v>273</v>
      </c>
    </row>
    <row r="515" spans="1:15">
      <c r="A515" s="235"/>
      <c r="B515" s="245"/>
      <c r="C515" s="248"/>
      <c r="D515" s="250"/>
      <c r="E515" s="250"/>
      <c r="F515" s="250"/>
      <c r="G515" s="250"/>
      <c r="H515" s="250"/>
      <c r="I515" s="243"/>
      <c r="J515" s="14" t="s">
        <v>264</v>
      </c>
      <c r="K515" s="15" t="s">
        <v>265</v>
      </c>
      <c r="L515" s="16" t="s">
        <v>983</v>
      </c>
      <c r="M515" s="14" t="s">
        <v>267</v>
      </c>
      <c r="N515" s="14" t="s">
        <v>896</v>
      </c>
      <c r="O515" s="14" t="s">
        <v>269</v>
      </c>
    </row>
    <row r="516" spans="1:15">
      <c r="A516" s="235"/>
      <c r="B516" s="245"/>
      <c r="C516" s="248"/>
      <c r="D516" s="250"/>
      <c r="E516" s="250"/>
      <c r="F516" s="250"/>
      <c r="G516" s="250"/>
      <c r="H516" s="250"/>
      <c r="I516" s="243"/>
      <c r="J516" s="14" t="s">
        <v>276</v>
      </c>
      <c r="K516" s="15" t="s">
        <v>277</v>
      </c>
      <c r="L516" s="16" t="s">
        <v>984</v>
      </c>
      <c r="M516" s="14" t="s">
        <v>298</v>
      </c>
      <c r="N516" s="14" t="s">
        <v>272</v>
      </c>
      <c r="O516" s="14" t="s">
        <v>273</v>
      </c>
    </row>
    <row r="517" spans="1:15">
      <c r="A517" s="235"/>
      <c r="B517" s="245"/>
      <c r="C517" s="248"/>
      <c r="D517" s="250"/>
      <c r="E517" s="250"/>
      <c r="F517" s="250"/>
      <c r="G517" s="250"/>
      <c r="H517" s="250"/>
      <c r="I517" s="243"/>
      <c r="J517" s="14" t="s">
        <v>279</v>
      </c>
      <c r="K517" s="15" t="s">
        <v>280</v>
      </c>
      <c r="L517" s="16" t="s">
        <v>985</v>
      </c>
      <c r="M517" s="14" t="s">
        <v>298</v>
      </c>
      <c r="N517" s="14" t="s">
        <v>299</v>
      </c>
      <c r="O517" s="14" t="s">
        <v>273</v>
      </c>
    </row>
    <row r="518" spans="1:15" ht="22.5">
      <c r="A518" s="235"/>
      <c r="B518" s="245" t="s">
        <v>986</v>
      </c>
      <c r="C518" s="248" t="s">
        <v>261</v>
      </c>
      <c r="D518" s="250"/>
      <c r="E518" s="250"/>
      <c r="F518" s="250">
        <v>5</v>
      </c>
      <c r="G518" s="250">
        <v>5</v>
      </c>
      <c r="H518" s="250"/>
      <c r="I518" s="243" t="s">
        <v>987</v>
      </c>
      <c r="J518" s="14" t="s">
        <v>264</v>
      </c>
      <c r="K518" s="15" t="s">
        <v>274</v>
      </c>
      <c r="L518" s="16" t="s">
        <v>988</v>
      </c>
      <c r="M518" s="14" t="s">
        <v>267</v>
      </c>
      <c r="N518" s="14" t="s">
        <v>272</v>
      </c>
      <c r="O518" s="14" t="s">
        <v>273</v>
      </c>
    </row>
    <row r="519" spans="1:15">
      <c r="A519" s="235"/>
      <c r="B519" s="245"/>
      <c r="C519" s="248"/>
      <c r="D519" s="250"/>
      <c r="E519" s="250"/>
      <c r="F519" s="250"/>
      <c r="G519" s="250"/>
      <c r="H519" s="250"/>
      <c r="I519" s="243"/>
      <c r="J519" s="14" t="s">
        <v>264</v>
      </c>
      <c r="K519" s="15" t="s">
        <v>265</v>
      </c>
      <c r="L519" s="16" t="s">
        <v>989</v>
      </c>
      <c r="M519" s="14" t="s">
        <v>267</v>
      </c>
      <c r="N519" s="14" t="s">
        <v>654</v>
      </c>
      <c r="O519" s="14" t="s">
        <v>294</v>
      </c>
    </row>
    <row r="520" spans="1:15">
      <c r="A520" s="235"/>
      <c r="B520" s="245"/>
      <c r="C520" s="248"/>
      <c r="D520" s="250"/>
      <c r="E520" s="250"/>
      <c r="F520" s="250"/>
      <c r="G520" s="250"/>
      <c r="H520" s="250"/>
      <c r="I520" s="243"/>
      <c r="J520" s="14" t="s">
        <v>264</v>
      </c>
      <c r="K520" s="15" t="s">
        <v>270</v>
      </c>
      <c r="L520" s="16" t="s">
        <v>990</v>
      </c>
      <c r="M520" s="14" t="s">
        <v>267</v>
      </c>
      <c r="N520" s="14" t="s">
        <v>272</v>
      </c>
      <c r="O520" s="14" t="s">
        <v>273</v>
      </c>
    </row>
    <row r="521" spans="1:15">
      <c r="A521" s="235"/>
      <c r="B521" s="245"/>
      <c r="C521" s="248"/>
      <c r="D521" s="250"/>
      <c r="E521" s="250"/>
      <c r="F521" s="250"/>
      <c r="G521" s="250"/>
      <c r="H521" s="250"/>
      <c r="I521" s="243"/>
      <c r="J521" s="14" t="s">
        <v>276</v>
      </c>
      <c r="K521" s="15" t="s">
        <v>277</v>
      </c>
      <c r="L521" s="16" t="s">
        <v>991</v>
      </c>
      <c r="M521" s="14" t="s">
        <v>403</v>
      </c>
      <c r="N521" s="14" t="s">
        <v>992</v>
      </c>
      <c r="O521" s="14"/>
    </row>
    <row r="522" spans="1:15">
      <c r="A522" s="235"/>
      <c r="B522" s="245"/>
      <c r="C522" s="248"/>
      <c r="D522" s="250"/>
      <c r="E522" s="250"/>
      <c r="F522" s="250"/>
      <c r="G522" s="250"/>
      <c r="H522" s="250"/>
      <c r="I522" s="243"/>
      <c r="J522" s="14" t="s">
        <v>279</v>
      </c>
      <c r="K522" s="15" t="s">
        <v>280</v>
      </c>
      <c r="L522" s="16" t="s">
        <v>993</v>
      </c>
      <c r="M522" s="14" t="s">
        <v>298</v>
      </c>
      <c r="N522" s="14" t="s">
        <v>283</v>
      </c>
      <c r="O522" s="14" t="s">
        <v>273</v>
      </c>
    </row>
  </sheetData>
  <mergeCells count="806">
    <mergeCell ref="L3:L4"/>
    <mergeCell ref="M3:M4"/>
    <mergeCell ref="N3:N4"/>
    <mergeCell ref="O3:O4"/>
    <mergeCell ref="J312:J319"/>
    <mergeCell ref="J321:J322"/>
    <mergeCell ref="J324:J326"/>
    <mergeCell ref="K3:K4"/>
    <mergeCell ref="K41:K42"/>
    <mergeCell ref="K155:K157"/>
    <mergeCell ref="K312:K315"/>
    <mergeCell ref="K316:K317"/>
    <mergeCell ref="K318:K319"/>
    <mergeCell ref="K321:K322"/>
    <mergeCell ref="J259:J261"/>
    <mergeCell ref="J265:J267"/>
    <mergeCell ref="J271:J273"/>
    <mergeCell ref="J277:J279"/>
    <mergeCell ref="J283:J285"/>
    <mergeCell ref="J289:J291"/>
    <mergeCell ref="J295:J297"/>
    <mergeCell ref="J301:J302"/>
    <mergeCell ref="J306:J308"/>
    <mergeCell ref="J205:J207"/>
    <mergeCell ref="J211:J213"/>
    <mergeCell ref="J217:J219"/>
    <mergeCell ref="J223:J225"/>
    <mergeCell ref="J229:J231"/>
    <mergeCell ref="J235:J237"/>
    <mergeCell ref="J241:J243"/>
    <mergeCell ref="J247:J249"/>
    <mergeCell ref="J253:J255"/>
    <mergeCell ref="J149:J151"/>
    <mergeCell ref="J155:J159"/>
    <mergeCell ref="J163:J165"/>
    <mergeCell ref="J169:J171"/>
    <mergeCell ref="J175:J177"/>
    <mergeCell ref="J181:J183"/>
    <mergeCell ref="J187:J189"/>
    <mergeCell ref="J193:J195"/>
    <mergeCell ref="J199:J201"/>
    <mergeCell ref="J95:J97"/>
    <mergeCell ref="J101:J103"/>
    <mergeCell ref="J107:J109"/>
    <mergeCell ref="J113:J115"/>
    <mergeCell ref="J119:J121"/>
    <mergeCell ref="J125:J127"/>
    <mergeCell ref="J131:J133"/>
    <mergeCell ref="J137:J139"/>
    <mergeCell ref="J143:J145"/>
    <mergeCell ref="I484:I487"/>
    <mergeCell ref="I488:I492"/>
    <mergeCell ref="I493:I497"/>
    <mergeCell ref="I498:I502"/>
    <mergeCell ref="I503:I507"/>
    <mergeCell ref="I508:I512"/>
    <mergeCell ref="I513:I517"/>
    <mergeCell ref="I518:I522"/>
    <mergeCell ref="J3:J4"/>
    <mergeCell ref="J5:J7"/>
    <mergeCell ref="J11:J13"/>
    <mergeCell ref="J17:J19"/>
    <mergeCell ref="J23:J25"/>
    <mergeCell ref="J29:J31"/>
    <mergeCell ref="J35:J37"/>
    <mergeCell ref="J41:J44"/>
    <mergeCell ref="J48:J50"/>
    <mergeCell ref="J54:J56"/>
    <mergeCell ref="J60:J62"/>
    <mergeCell ref="J66:J68"/>
    <mergeCell ref="J72:J74"/>
    <mergeCell ref="J77:J79"/>
    <mergeCell ref="J83:J85"/>
    <mergeCell ref="J89:J91"/>
    <mergeCell ref="I440:I444"/>
    <mergeCell ref="I445:I449"/>
    <mergeCell ref="I450:I454"/>
    <mergeCell ref="I455:I462"/>
    <mergeCell ref="I463:I466"/>
    <mergeCell ref="I467:I470"/>
    <mergeCell ref="I471:I474"/>
    <mergeCell ref="I475:I478"/>
    <mergeCell ref="I479:I483"/>
    <mergeCell ref="I392:I396"/>
    <mergeCell ref="I397:I401"/>
    <mergeCell ref="I402:I406"/>
    <mergeCell ref="I407:I411"/>
    <mergeCell ref="I412:I419"/>
    <mergeCell ref="I420:I424"/>
    <mergeCell ref="I425:I429"/>
    <mergeCell ref="I430:I434"/>
    <mergeCell ref="I435:I439"/>
    <mergeCell ref="I345:I349"/>
    <mergeCell ref="I350:I354"/>
    <mergeCell ref="I355:I359"/>
    <mergeCell ref="I360:I364"/>
    <mergeCell ref="I365:I371"/>
    <mergeCell ref="I372:I376"/>
    <mergeCell ref="I377:I381"/>
    <mergeCell ref="I382:I386"/>
    <mergeCell ref="I387:I391"/>
    <mergeCell ref="I289:I294"/>
    <mergeCell ref="I295:I300"/>
    <mergeCell ref="I301:I305"/>
    <mergeCell ref="I306:I311"/>
    <mergeCell ref="I312:I323"/>
    <mergeCell ref="I324:I329"/>
    <mergeCell ref="I330:I334"/>
    <mergeCell ref="I335:I339"/>
    <mergeCell ref="I340:I344"/>
    <mergeCell ref="I235:I240"/>
    <mergeCell ref="I241:I246"/>
    <mergeCell ref="I247:I252"/>
    <mergeCell ref="I253:I258"/>
    <mergeCell ref="I259:I264"/>
    <mergeCell ref="I265:I270"/>
    <mergeCell ref="I271:I276"/>
    <mergeCell ref="I277:I282"/>
    <mergeCell ref="I283:I288"/>
    <mergeCell ref="I181:I186"/>
    <mergeCell ref="I187:I192"/>
    <mergeCell ref="I193:I198"/>
    <mergeCell ref="I199:I204"/>
    <mergeCell ref="I205:I210"/>
    <mergeCell ref="I211:I216"/>
    <mergeCell ref="I217:I222"/>
    <mergeCell ref="I223:I228"/>
    <mergeCell ref="I229:I234"/>
    <mergeCell ref="I125:I130"/>
    <mergeCell ref="I131:I136"/>
    <mergeCell ref="I137:I142"/>
    <mergeCell ref="I143:I148"/>
    <mergeCell ref="I149:I154"/>
    <mergeCell ref="I155:I162"/>
    <mergeCell ref="I163:I168"/>
    <mergeCell ref="I169:I174"/>
    <mergeCell ref="I175:I180"/>
    <mergeCell ref="H508:H512"/>
    <mergeCell ref="H513:H517"/>
    <mergeCell ref="H518:H522"/>
    <mergeCell ref="I3:I4"/>
    <mergeCell ref="I5:I10"/>
    <mergeCell ref="I11:I16"/>
    <mergeCell ref="I17:I22"/>
    <mergeCell ref="I23:I28"/>
    <mergeCell ref="I29:I34"/>
    <mergeCell ref="I35:I40"/>
    <mergeCell ref="I41:I47"/>
    <mergeCell ref="I48:I53"/>
    <mergeCell ref="I54:I59"/>
    <mergeCell ref="I60:I65"/>
    <mergeCell ref="I66:I71"/>
    <mergeCell ref="I72:I76"/>
    <mergeCell ref="I77:I82"/>
    <mergeCell ref="I83:I88"/>
    <mergeCell ref="I89:I94"/>
    <mergeCell ref="I95:I100"/>
    <mergeCell ref="I101:I106"/>
    <mergeCell ref="I107:I112"/>
    <mergeCell ref="I113:I118"/>
    <mergeCell ref="I119:I124"/>
    <mergeCell ref="H467:H470"/>
    <mergeCell ref="H471:H474"/>
    <mergeCell ref="H475:H478"/>
    <mergeCell ref="H479:H483"/>
    <mergeCell ref="H484:H487"/>
    <mergeCell ref="H488:H492"/>
    <mergeCell ref="H493:H497"/>
    <mergeCell ref="H498:H502"/>
    <mergeCell ref="H503:H507"/>
    <mergeCell ref="H420:H424"/>
    <mergeCell ref="H425:H429"/>
    <mergeCell ref="H430:H434"/>
    <mergeCell ref="H435:H439"/>
    <mergeCell ref="H440:H444"/>
    <mergeCell ref="H445:H449"/>
    <mergeCell ref="H450:H454"/>
    <mergeCell ref="H455:H462"/>
    <mergeCell ref="H463:H466"/>
    <mergeCell ref="H372:H376"/>
    <mergeCell ref="H377:H381"/>
    <mergeCell ref="H382:H386"/>
    <mergeCell ref="H387:H391"/>
    <mergeCell ref="H392:H396"/>
    <mergeCell ref="H397:H401"/>
    <mergeCell ref="H402:H406"/>
    <mergeCell ref="H407:H411"/>
    <mergeCell ref="H412:H419"/>
    <mergeCell ref="H324:H329"/>
    <mergeCell ref="H330:H334"/>
    <mergeCell ref="H335:H339"/>
    <mergeCell ref="H340:H344"/>
    <mergeCell ref="H345:H349"/>
    <mergeCell ref="H350:H354"/>
    <mergeCell ref="H355:H359"/>
    <mergeCell ref="H360:H364"/>
    <mergeCell ref="H365:H371"/>
    <mergeCell ref="H265:H270"/>
    <mergeCell ref="H271:H276"/>
    <mergeCell ref="H277:H282"/>
    <mergeCell ref="H283:H288"/>
    <mergeCell ref="H289:H294"/>
    <mergeCell ref="H295:H300"/>
    <mergeCell ref="H301:H305"/>
    <mergeCell ref="H306:H311"/>
    <mergeCell ref="H312:H323"/>
    <mergeCell ref="H211:H216"/>
    <mergeCell ref="H217:H222"/>
    <mergeCell ref="H223:H228"/>
    <mergeCell ref="H229:H234"/>
    <mergeCell ref="H235:H240"/>
    <mergeCell ref="H241:H246"/>
    <mergeCell ref="H247:H252"/>
    <mergeCell ref="H253:H258"/>
    <mergeCell ref="H259:H264"/>
    <mergeCell ref="H155:H162"/>
    <mergeCell ref="H163:H168"/>
    <mergeCell ref="H169:H174"/>
    <mergeCell ref="H175:H180"/>
    <mergeCell ref="H181:H186"/>
    <mergeCell ref="H187:H192"/>
    <mergeCell ref="H193:H198"/>
    <mergeCell ref="H199:H204"/>
    <mergeCell ref="H205:H210"/>
    <mergeCell ref="H101:H106"/>
    <mergeCell ref="H107:H112"/>
    <mergeCell ref="H113:H118"/>
    <mergeCell ref="H119:H124"/>
    <mergeCell ref="H125:H130"/>
    <mergeCell ref="H131:H136"/>
    <mergeCell ref="H137:H142"/>
    <mergeCell ref="H143:H148"/>
    <mergeCell ref="H149:H154"/>
    <mergeCell ref="G484:G487"/>
    <mergeCell ref="G488:G492"/>
    <mergeCell ref="G493:G497"/>
    <mergeCell ref="G498:G502"/>
    <mergeCell ref="G503:G507"/>
    <mergeCell ref="G508:G512"/>
    <mergeCell ref="G513:G517"/>
    <mergeCell ref="G518:G522"/>
    <mergeCell ref="H5:H10"/>
    <mergeCell ref="H11:H16"/>
    <mergeCell ref="H17:H22"/>
    <mergeCell ref="H23:H28"/>
    <mergeCell ref="H29:H34"/>
    <mergeCell ref="H35:H40"/>
    <mergeCell ref="H41:H47"/>
    <mergeCell ref="H48:H53"/>
    <mergeCell ref="H54:H59"/>
    <mergeCell ref="H60:H65"/>
    <mergeCell ref="H66:H71"/>
    <mergeCell ref="H72:H76"/>
    <mergeCell ref="H77:H82"/>
    <mergeCell ref="H83:H88"/>
    <mergeCell ref="H89:H94"/>
    <mergeCell ref="H95:H100"/>
    <mergeCell ref="G440:G444"/>
    <mergeCell ref="G445:G449"/>
    <mergeCell ref="G450:G454"/>
    <mergeCell ref="G455:G462"/>
    <mergeCell ref="G463:G466"/>
    <mergeCell ref="G467:G470"/>
    <mergeCell ref="G471:G474"/>
    <mergeCell ref="G475:G478"/>
    <mergeCell ref="G479:G483"/>
    <mergeCell ref="G392:G396"/>
    <mergeCell ref="G397:G401"/>
    <mergeCell ref="G402:G406"/>
    <mergeCell ref="G407:G411"/>
    <mergeCell ref="G412:G419"/>
    <mergeCell ref="G420:G424"/>
    <mergeCell ref="G425:G429"/>
    <mergeCell ref="G430:G434"/>
    <mergeCell ref="G435:G439"/>
    <mergeCell ref="G345:G349"/>
    <mergeCell ref="G350:G354"/>
    <mergeCell ref="G355:G359"/>
    <mergeCell ref="G360:G364"/>
    <mergeCell ref="G365:G371"/>
    <mergeCell ref="G372:G376"/>
    <mergeCell ref="G377:G381"/>
    <mergeCell ref="G382:G386"/>
    <mergeCell ref="G387:G391"/>
    <mergeCell ref="G289:G294"/>
    <mergeCell ref="G295:G300"/>
    <mergeCell ref="G301:G305"/>
    <mergeCell ref="G306:G311"/>
    <mergeCell ref="G312:G323"/>
    <mergeCell ref="G324:G329"/>
    <mergeCell ref="G330:G334"/>
    <mergeCell ref="G335:G339"/>
    <mergeCell ref="G340:G344"/>
    <mergeCell ref="G235:G240"/>
    <mergeCell ref="G241:G246"/>
    <mergeCell ref="G247:G252"/>
    <mergeCell ref="G253:G258"/>
    <mergeCell ref="G259:G264"/>
    <mergeCell ref="G265:G270"/>
    <mergeCell ref="G271:G276"/>
    <mergeCell ref="G277:G282"/>
    <mergeCell ref="G283:G288"/>
    <mergeCell ref="G181:G186"/>
    <mergeCell ref="G187:G192"/>
    <mergeCell ref="G193:G198"/>
    <mergeCell ref="G199:G204"/>
    <mergeCell ref="G205:G210"/>
    <mergeCell ref="G211:G216"/>
    <mergeCell ref="G217:G222"/>
    <mergeCell ref="G223:G228"/>
    <mergeCell ref="G229:G234"/>
    <mergeCell ref="G125:G130"/>
    <mergeCell ref="G131:G136"/>
    <mergeCell ref="G137:G142"/>
    <mergeCell ref="G143:G148"/>
    <mergeCell ref="G149:G154"/>
    <mergeCell ref="G155:G162"/>
    <mergeCell ref="G163:G168"/>
    <mergeCell ref="G169:G174"/>
    <mergeCell ref="G175:G180"/>
    <mergeCell ref="F503:F507"/>
    <mergeCell ref="F508:F512"/>
    <mergeCell ref="F513:F517"/>
    <mergeCell ref="F518:F522"/>
    <mergeCell ref="G5:G10"/>
    <mergeCell ref="G11:G16"/>
    <mergeCell ref="G17:G22"/>
    <mergeCell ref="G23:G28"/>
    <mergeCell ref="G29:G34"/>
    <mergeCell ref="G35:G40"/>
    <mergeCell ref="G41:G47"/>
    <mergeCell ref="G48:G53"/>
    <mergeCell ref="G54:G59"/>
    <mergeCell ref="G60:G65"/>
    <mergeCell ref="G66:G71"/>
    <mergeCell ref="G72:G76"/>
    <mergeCell ref="G77:G82"/>
    <mergeCell ref="G83:G88"/>
    <mergeCell ref="G89:G94"/>
    <mergeCell ref="G95:G100"/>
    <mergeCell ref="G101:G106"/>
    <mergeCell ref="G107:G112"/>
    <mergeCell ref="G113:G118"/>
    <mergeCell ref="G119:G124"/>
    <mergeCell ref="F463:F466"/>
    <mergeCell ref="F467:F470"/>
    <mergeCell ref="F471:F474"/>
    <mergeCell ref="F475:F478"/>
    <mergeCell ref="F479:F483"/>
    <mergeCell ref="F484:F487"/>
    <mergeCell ref="F488:F492"/>
    <mergeCell ref="F493:F497"/>
    <mergeCell ref="F498:F502"/>
    <mergeCell ref="F412:F419"/>
    <mergeCell ref="F420:F424"/>
    <mergeCell ref="F425:F429"/>
    <mergeCell ref="F430:F434"/>
    <mergeCell ref="F435:F439"/>
    <mergeCell ref="F440:F444"/>
    <mergeCell ref="F445:F449"/>
    <mergeCell ref="F450:F454"/>
    <mergeCell ref="F455:F462"/>
    <mergeCell ref="F365:F371"/>
    <mergeCell ref="F372:F376"/>
    <mergeCell ref="F377:F381"/>
    <mergeCell ref="F382:F386"/>
    <mergeCell ref="F387:F391"/>
    <mergeCell ref="F392:F396"/>
    <mergeCell ref="F397:F401"/>
    <mergeCell ref="F402:F406"/>
    <mergeCell ref="F407:F411"/>
    <mergeCell ref="F312:F323"/>
    <mergeCell ref="F324:F329"/>
    <mergeCell ref="F330:F334"/>
    <mergeCell ref="F335:F339"/>
    <mergeCell ref="F340:F344"/>
    <mergeCell ref="F345:F349"/>
    <mergeCell ref="F350:F354"/>
    <mergeCell ref="F355:F359"/>
    <mergeCell ref="F360:F364"/>
    <mergeCell ref="F259:F264"/>
    <mergeCell ref="F265:F270"/>
    <mergeCell ref="F271:F276"/>
    <mergeCell ref="F277:F282"/>
    <mergeCell ref="F283:F288"/>
    <mergeCell ref="F289:F294"/>
    <mergeCell ref="F295:F300"/>
    <mergeCell ref="F301:F305"/>
    <mergeCell ref="F306:F311"/>
    <mergeCell ref="F205:F210"/>
    <mergeCell ref="F211:F216"/>
    <mergeCell ref="F217:F222"/>
    <mergeCell ref="F223:F228"/>
    <mergeCell ref="F229:F234"/>
    <mergeCell ref="F235:F240"/>
    <mergeCell ref="F241:F246"/>
    <mergeCell ref="F247:F252"/>
    <mergeCell ref="F253:F258"/>
    <mergeCell ref="F149:F154"/>
    <mergeCell ref="F155:F162"/>
    <mergeCell ref="F163:F168"/>
    <mergeCell ref="F169:F174"/>
    <mergeCell ref="F175:F180"/>
    <mergeCell ref="F181:F186"/>
    <mergeCell ref="F187:F192"/>
    <mergeCell ref="F193:F198"/>
    <mergeCell ref="F199:F204"/>
    <mergeCell ref="F95:F100"/>
    <mergeCell ref="F101:F106"/>
    <mergeCell ref="F107:F112"/>
    <mergeCell ref="F113:F118"/>
    <mergeCell ref="F119:F124"/>
    <mergeCell ref="F125:F130"/>
    <mergeCell ref="F131:F136"/>
    <mergeCell ref="F137:F142"/>
    <mergeCell ref="F143:F148"/>
    <mergeCell ref="E484:E487"/>
    <mergeCell ref="E488:E492"/>
    <mergeCell ref="E493:E497"/>
    <mergeCell ref="E498:E502"/>
    <mergeCell ref="E503:E507"/>
    <mergeCell ref="E508:E512"/>
    <mergeCell ref="E513:E517"/>
    <mergeCell ref="E518:E522"/>
    <mergeCell ref="F3:F4"/>
    <mergeCell ref="F5:F10"/>
    <mergeCell ref="F11:F16"/>
    <mergeCell ref="F17:F22"/>
    <mergeCell ref="F23:F28"/>
    <mergeCell ref="F29:F34"/>
    <mergeCell ref="F35:F40"/>
    <mergeCell ref="F41:F47"/>
    <mergeCell ref="F48:F53"/>
    <mergeCell ref="F54:F59"/>
    <mergeCell ref="F60:F65"/>
    <mergeCell ref="F66:F71"/>
    <mergeCell ref="F72:F76"/>
    <mergeCell ref="F77:F82"/>
    <mergeCell ref="F83:F88"/>
    <mergeCell ref="F89:F94"/>
    <mergeCell ref="E440:E444"/>
    <mergeCell ref="E445:E449"/>
    <mergeCell ref="E450:E454"/>
    <mergeCell ref="E455:E462"/>
    <mergeCell ref="E463:E466"/>
    <mergeCell ref="E467:E470"/>
    <mergeCell ref="E471:E474"/>
    <mergeCell ref="E475:E478"/>
    <mergeCell ref="E479:E483"/>
    <mergeCell ref="E392:E396"/>
    <mergeCell ref="E397:E401"/>
    <mergeCell ref="E402:E406"/>
    <mergeCell ref="E407:E411"/>
    <mergeCell ref="E412:E419"/>
    <mergeCell ref="E420:E424"/>
    <mergeCell ref="E425:E429"/>
    <mergeCell ref="E430:E434"/>
    <mergeCell ref="E435:E439"/>
    <mergeCell ref="E345:E349"/>
    <mergeCell ref="E350:E354"/>
    <mergeCell ref="E355:E359"/>
    <mergeCell ref="E360:E364"/>
    <mergeCell ref="E365:E371"/>
    <mergeCell ref="E372:E376"/>
    <mergeCell ref="E377:E381"/>
    <mergeCell ref="E382:E386"/>
    <mergeCell ref="E387:E391"/>
    <mergeCell ref="E289:E294"/>
    <mergeCell ref="E295:E300"/>
    <mergeCell ref="E301:E305"/>
    <mergeCell ref="E306:E311"/>
    <mergeCell ref="E312:E323"/>
    <mergeCell ref="E324:E329"/>
    <mergeCell ref="E330:E334"/>
    <mergeCell ref="E335:E339"/>
    <mergeCell ref="E340:E344"/>
    <mergeCell ref="E235:E240"/>
    <mergeCell ref="E241:E246"/>
    <mergeCell ref="E247:E252"/>
    <mergeCell ref="E253:E258"/>
    <mergeCell ref="E259:E264"/>
    <mergeCell ref="E265:E270"/>
    <mergeCell ref="E271:E276"/>
    <mergeCell ref="E277:E282"/>
    <mergeCell ref="E283:E288"/>
    <mergeCell ref="E181:E186"/>
    <mergeCell ref="E187:E192"/>
    <mergeCell ref="E193:E198"/>
    <mergeCell ref="E199:E204"/>
    <mergeCell ref="E205:E210"/>
    <mergeCell ref="E211:E216"/>
    <mergeCell ref="E217:E222"/>
    <mergeCell ref="E223:E228"/>
    <mergeCell ref="E229:E234"/>
    <mergeCell ref="E125:E130"/>
    <mergeCell ref="E131:E136"/>
    <mergeCell ref="E137:E142"/>
    <mergeCell ref="E143:E148"/>
    <mergeCell ref="E149:E154"/>
    <mergeCell ref="E155:E162"/>
    <mergeCell ref="E163:E168"/>
    <mergeCell ref="E169:E174"/>
    <mergeCell ref="E175:E180"/>
    <mergeCell ref="D508:D512"/>
    <mergeCell ref="D513:D517"/>
    <mergeCell ref="D518:D522"/>
    <mergeCell ref="E3:E4"/>
    <mergeCell ref="E5:E10"/>
    <mergeCell ref="E11:E16"/>
    <mergeCell ref="E17:E22"/>
    <mergeCell ref="E23:E28"/>
    <mergeCell ref="E29:E34"/>
    <mergeCell ref="E35:E40"/>
    <mergeCell ref="E41:E47"/>
    <mergeCell ref="E48:E53"/>
    <mergeCell ref="E54:E59"/>
    <mergeCell ref="E60:E65"/>
    <mergeCell ref="E66:E71"/>
    <mergeCell ref="E72:E76"/>
    <mergeCell ref="E77:E82"/>
    <mergeCell ref="E83:E88"/>
    <mergeCell ref="E89:E94"/>
    <mergeCell ref="E95:E100"/>
    <mergeCell ref="E101:E106"/>
    <mergeCell ref="E107:E112"/>
    <mergeCell ref="E113:E118"/>
    <mergeCell ref="E119:E124"/>
    <mergeCell ref="D467:D470"/>
    <mergeCell ref="D471:D474"/>
    <mergeCell ref="D475:D478"/>
    <mergeCell ref="D479:D483"/>
    <mergeCell ref="D484:D487"/>
    <mergeCell ref="D488:D492"/>
    <mergeCell ref="D493:D497"/>
    <mergeCell ref="D498:D502"/>
    <mergeCell ref="D503:D507"/>
    <mergeCell ref="D420:D424"/>
    <mergeCell ref="D425:D429"/>
    <mergeCell ref="D430:D434"/>
    <mergeCell ref="D435:D439"/>
    <mergeCell ref="D440:D444"/>
    <mergeCell ref="D445:D449"/>
    <mergeCell ref="D450:D454"/>
    <mergeCell ref="D455:D462"/>
    <mergeCell ref="D463:D466"/>
    <mergeCell ref="D372:D376"/>
    <mergeCell ref="D377:D381"/>
    <mergeCell ref="D382:D386"/>
    <mergeCell ref="D387:D391"/>
    <mergeCell ref="D392:D396"/>
    <mergeCell ref="D397:D401"/>
    <mergeCell ref="D402:D406"/>
    <mergeCell ref="D407:D411"/>
    <mergeCell ref="D412:D419"/>
    <mergeCell ref="D324:D329"/>
    <mergeCell ref="D330:D334"/>
    <mergeCell ref="D335:D339"/>
    <mergeCell ref="D340:D344"/>
    <mergeCell ref="D345:D349"/>
    <mergeCell ref="D350:D354"/>
    <mergeCell ref="D355:D359"/>
    <mergeCell ref="D360:D364"/>
    <mergeCell ref="D365:D371"/>
    <mergeCell ref="D265:D270"/>
    <mergeCell ref="D271:D276"/>
    <mergeCell ref="D277:D282"/>
    <mergeCell ref="D283:D288"/>
    <mergeCell ref="D289:D294"/>
    <mergeCell ref="D295:D300"/>
    <mergeCell ref="D301:D305"/>
    <mergeCell ref="D306:D311"/>
    <mergeCell ref="D312:D323"/>
    <mergeCell ref="D211:D216"/>
    <mergeCell ref="D217:D222"/>
    <mergeCell ref="D223:D228"/>
    <mergeCell ref="D229:D234"/>
    <mergeCell ref="D235:D240"/>
    <mergeCell ref="D241:D246"/>
    <mergeCell ref="D247:D252"/>
    <mergeCell ref="D253:D258"/>
    <mergeCell ref="D259:D264"/>
    <mergeCell ref="D155:D162"/>
    <mergeCell ref="D163:D168"/>
    <mergeCell ref="D169:D174"/>
    <mergeCell ref="D175:D180"/>
    <mergeCell ref="D181:D186"/>
    <mergeCell ref="D187:D192"/>
    <mergeCell ref="D193:D198"/>
    <mergeCell ref="D199:D204"/>
    <mergeCell ref="D205:D210"/>
    <mergeCell ref="D101:D106"/>
    <mergeCell ref="D107:D112"/>
    <mergeCell ref="D113:D118"/>
    <mergeCell ref="D119:D124"/>
    <mergeCell ref="D125:D130"/>
    <mergeCell ref="D131:D136"/>
    <mergeCell ref="D137:D142"/>
    <mergeCell ref="D143:D148"/>
    <mergeCell ref="D149:D154"/>
    <mergeCell ref="C488:C492"/>
    <mergeCell ref="C493:C497"/>
    <mergeCell ref="C498:C502"/>
    <mergeCell ref="C503:C507"/>
    <mergeCell ref="C508:C512"/>
    <mergeCell ref="C513:C517"/>
    <mergeCell ref="C518:C522"/>
    <mergeCell ref="D3:D4"/>
    <mergeCell ref="D5:D10"/>
    <mergeCell ref="D11:D16"/>
    <mergeCell ref="D17:D22"/>
    <mergeCell ref="D23:D28"/>
    <mergeCell ref="D29:D34"/>
    <mergeCell ref="D35:D40"/>
    <mergeCell ref="D41:D47"/>
    <mergeCell ref="D48:D53"/>
    <mergeCell ref="D54:D59"/>
    <mergeCell ref="D60:D65"/>
    <mergeCell ref="D66:D71"/>
    <mergeCell ref="D72:D76"/>
    <mergeCell ref="D77:D82"/>
    <mergeCell ref="D83:D88"/>
    <mergeCell ref="D89:D94"/>
    <mergeCell ref="D95:D100"/>
    <mergeCell ref="C445:C449"/>
    <mergeCell ref="C450:C454"/>
    <mergeCell ref="C455:C462"/>
    <mergeCell ref="C463:C466"/>
    <mergeCell ref="C467:C470"/>
    <mergeCell ref="C471:C474"/>
    <mergeCell ref="C475:C478"/>
    <mergeCell ref="C479:C483"/>
    <mergeCell ref="C484:C487"/>
    <mergeCell ref="C397:C401"/>
    <mergeCell ref="C402:C406"/>
    <mergeCell ref="C407:C411"/>
    <mergeCell ref="C412:C419"/>
    <mergeCell ref="C420:C424"/>
    <mergeCell ref="C425:C429"/>
    <mergeCell ref="C430:C434"/>
    <mergeCell ref="C435:C439"/>
    <mergeCell ref="C440:C444"/>
    <mergeCell ref="C350:C354"/>
    <mergeCell ref="C355:C359"/>
    <mergeCell ref="C360:C364"/>
    <mergeCell ref="C365:C371"/>
    <mergeCell ref="C372:C376"/>
    <mergeCell ref="C377:C381"/>
    <mergeCell ref="C382:C386"/>
    <mergeCell ref="C387:C391"/>
    <mergeCell ref="C392:C396"/>
    <mergeCell ref="C295:C300"/>
    <mergeCell ref="C301:C305"/>
    <mergeCell ref="C306:C311"/>
    <mergeCell ref="C312:C323"/>
    <mergeCell ref="C324:C329"/>
    <mergeCell ref="C330:C334"/>
    <mergeCell ref="C335:C339"/>
    <mergeCell ref="C340:C344"/>
    <mergeCell ref="C345:C349"/>
    <mergeCell ref="C241:C246"/>
    <mergeCell ref="C247:C252"/>
    <mergeCell ref="C253:C258"/>
    <mergeCell ref="C259:C264"/>
    <mergeCell ref="C265:C270"/>
    <mergeCell ref="C271:C276"/>
    <mergeCell ref="C277:C282"/>
    <mergeCell ref="C283:C288"/>
    <mergeCell ref="C289:C294"/>
    <mergeCell ref="C187:C192"/>
    <mergeCell ref="C193:C198"/>
    <mergeCell ref="C199:C204"/>
    <mergeCell ref="C205:C210"/>
    <mergeCell ref="C211:C216"/>
    <mergeCell ref="C217:C222"/>
    <mergeCell ref="C223:C228"/>
    <mergeCell ref="C229:C234"/>
    <mergeCell ref="C235:C240"/>
    <mergeCell ref="C131:C136"/>
    <mergeCell ref="C137:C142"/>
    <mergeCell ref="C143:C148"/>
    <mergeCell ref="C149:C154"/>
    <mergeCell ref="C155:C162"/>
    <mergeCell ref="C163:C168"/>
    <mergeCell ref="C169:C174"/>
    <mergeCell ref="C175:C180"/>
    <mergeCell ref="C181:C186"/>
    <mergeCell ref="B513:B517"/>
    <mergeCell ref="B518:B522"/>
    <mergeCell ref="C3:C4"/>
    <mergeCell ref="C5:C10"/>
    <mergeCell ref="C11:C16"/>
    <mergeCell ref="C17:C22"/>
    <mergeCell ref="C23:C28"/>
    <mergeCell ref="C29:C34"/>
    <mergeCell ref="C35:C40"/>
    <mergeCell ref="C41:C47"/>
    <mergeCell ref="C48:C53"/>
    <mergeCell ref="C54:C59"/>
    <mergeCell ref="C60:C65"/>
    <mergeCell ref="C66:C71"/>
    <mergeCell ref="C72:C76"/>
    <mergeCell ref="C77:C82"/>
    <mergeCell ref="C83:C88"/>
    <mergeCell ref="C89:C94"/>
    <mergeCell ref="C95:C100"/>
    <mergeCell ref="C101:C106"/>
    <mergeCell ref="C107:C112"/>
    <mergeCell ref="C113:C118"/>
    <mergeCell ref="C119:C124"/>
    <mergeCell ref="C125:C130"/>
    <mergeCell ref="B471:B474"/>
    <mergeCell ref="B475:B478"/>
    <mergeCell ref="B479:B483"/>
    <mergeCell ref="B484:B487"/>
    <mergeCell ref="B488:B492"/>
    <mergeCell ref="B493:B497"/>
    <mergeCell ref="B498:B502"/>
    <mergeCell ref="B503:B507"/>
    <mergeCell ref="B508:B512"/>
    <mergeCell ref="B425:B429"/>
    <mergeCell ref="B430:B434"/>
    <mergeCell ref="B435:B439"/>
    <mergeCell ref="B440:B444"/>
    <mergeCell ref="B445:B449"/>
    <mergeCell ref="B450:B454"/>
    <mergeCell ref="B455:B462"/>
    <mergeCell ref="B463:B466"/>
    <mergeCell ref="B467:B470"/>
    <mergeCell ref="B377:B381"/>
    <mergeCell ref="B382:B386"/>
    <mergeCell ref="B387:B391"/>
    <mergeCell ref="B392:B396"/>
    <mergeCell ref="B397:B401"/>
    <mergeCell ref="B402:B406"/>
    <mergeCell ref="B407:B411"/>
    <mergeCell ref="B412:B419"/>
    <mergeCell ref="B420:B424"/>
    <mergeCell ref="B330:B334"/>
    <mergeCell ref="B335:B339"/>
    <mergeCell ref="B340:B344"/>
    <mergeCell ref="B345:B349"/>
    <mergeCell ref="B350:B354"/>
    <mergeCell ref="B355:B359"/>
    <mergeCell ref="B360:B364"/>
    <mergeCell ref="B365:B371"/>
    <mergeCell ref="B372:B376"/>
    <mergeCell ref="B271:B276"/>
    <mergeCell ref="B277:B282"/>
    <mergeCell ref="B283:B288"/>
    <mergeCell ref="B289:B294"/>
    <mergeCell ref="B295:B300"/>
    <mergeCell ref="B301:B305"/>
    <mergeCell ref="B306:B311"/>
    <mergeCell ref="B312:B323"/>
    <mergeCell ref="B324:B329"/>
    <mergeCell ref="B217:B222"/>
    <mergeCell ref="B223:B228"/>
    <mergeCell ref="B229:B234"/>
    <mergeCell ref="B235:B240"/>
    <mergeCell ref="B241:B246"/>
    <mergeCell ref="B247:B252"/>
    <mergeCell ref="B253:B258"/>
    <mergeCell ref="B259:B264"/>
    <mergeCell ref="B265:B270"/>
    <mergeCell ref="B163:B168"/>
    <mergeCell ref="B169:B174"/>
    <mergeCell ref="B175:B180"/>
    <mergeCell ref="B181:B186"/>
    <mergeCell ref="B187:B192"/>
    <mergeCell ref="B193:B198"/>
    <mergeCell ref="B199:B204"/>
    <mergeCell ref="B205:B210"/>
    <mergeCell ref="B211:B216"/>
    <mergeCell ref="B107:B112"/>
    <mergeCell ref="B113:B118"/>
    <mergeCell ref="B119:B124"/>
    <mergeCell ref="B125:B130"/>
    <mergeCell ref="B131:B136"/>
    <mergeCell ref="B137:B142"/>
    <mergeCell ref="B143:B148"/>
    <mergeCell ref="B149:B154"/>
    <mergeCell ref="B155:B162"/>
    <mergeCell ref="A1:O1"/>
    <mergeCell ref="A2:B2"/>
    <mergeCell ref="N2:O2"/>
    <mergeCell ref="G3:H3"/>
    <mergeCell ref="A3:A4"/>
    <mergeCell ref="A5:A522"/>
    <mergeCell ref="B3:B4"/>
    <mergeCell ref="B5:B10"/>
    <mergeCell ref="B11:B16"/>
    <mergeCell ref="B17:B22"/>
    <mergeCell ref="B23:B28"/>
    <mergeCell ref="B29:B34"/>
    <mergeCell ref="B35:B40"/>
    <mergeCell ref="B41:B47"/>
    <mergeCell ref="B48:B53"/>
    <mergeCell ref="B54:B59"/>
    <mergeCell ref="B60:B65"/>
    <mergeCell ref="B66:B71"/>
    <mergeCell ref="B72:B76"/>
    <mergeCell ref="B77:B82"/>
    <mergeCell ref="B83:B88"/>
    <mergeCell ref="B89:B94"/>
    <mergeCell ref="B95:B100"/>
    <mergeCell ref="B101:B106"/>
  </mergeCells>
  <phoneticPr fontId="42" type="noConversion"/>
  <printOptions horizontalCentered="1"/>
  <pageMargins left="0.35763888888888901" right="0.35763888888888901" top="0.40902777777777799" bottom="0.21249999999999999" header="0.5" footer="0.5"/>
  <pageSetup paperSize="8" orientation="landscape"/>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4" baseType="variant">
      <vt:variant>
        <vt:lpstr>工作表</vt:lpstr>
      </vt:variant>
      <vt:variant>
        <vt:i4>10</vt:i4>
      </vt:variant>
      <vt:variant>
        <vt:lpstr>命名范围</vt:lpstr>
      </vt:variant>
      <vt:variant>
        <vt:i4>4</vt:i4>
      </vt:variant>
    </vt:vector>
  </HeadingPairs>
  <TitlesOfParts>
    <vt:vector size="14" baseType="lpstr">
      <vt:lpstr>2024年收支预算总表</vt:lpstr>
      <vt:lpstr>2024年收入预算表</vt:lpstr>
      <vt:lpstr>2024年支出预算表</vt:lpstr>
      <vt:lpstr>2024年财政拨款收支预算表</vt:lpstr>
      <vt:lpstr>2024年一般公共预算财政拨款支出预算表</vt:lpstr>
      <vt:lpstr>2024年一般公共预算财政拨款基本支出预算表</vt:lpstr>
      <vt:lpstr>2024年政府性基金预算财政拨款支出预算表</vt:lpstr>
      <vt:lpstr>2024年一般公共预算“三公经费“财政拨款支出预算表</vt:lpstr>
      <vt:lpstr>2024年政府采购预算明细表</vt:lpstr>
      <vt:lpstr>项目支出绩效目标申报表</vt:lpstr>
      <vt:lpstr>'2024年收入预算表'!Print_Titles</vt:lpstr>
      <vt:lpstr>'2024年一般公共预算财政拨款基本支出预算表'!Print_Titles</vt:lpstr>
      <vt:lpstr>'2024年一般公共预算财政拨款支出预算表'!Print_Titles</vt:lpstr>
      <vt:lpstr>'2024年支出预算表'!Print_Titles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史建军</cp:lastModifiedBy>
  <dcterms:created xsi:type="dcterms:W3CDTF">2019-02-15T06:33:00Z</dcterms:created>
  <dcterms:modified xsi:type="dcterms:W3CDTF">2024-02-28T05:16:33Z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2052-10.8.0.6253</vt:lpwstr>
  </property>
  <property fmtid="{D5CDD505-2E9C-101B-9397-08002B2CF9AE}" pid="3" name="ICV">
    <vt:lpwstr>FD94723609A0469996D497E06A64BB28</vt:lpwstr>
  </property>
</Properties>
</file>