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activeTab="12"/>
  </bookViews>
  <sheets>
    <sheet name="目录" sheetId="17" r:id="rId1"/>
    <sheet name="01收支总表" sheetId="1" r:id="rId2"/>
    <sheet name="02收入总表" sheetId="2" r:id="rId3"/>
    <sheet name="03支出总表" sheetId="15" r:id="rId4"/>
    <sheet name="04财拨总表" sheetId="6" r:id="rId5"/>
    <sheet name="05项目支出" sheetId="4" r:id="rId6"/>
    <sheet name="06一般公共预算财政拨款支出表" sheetId="19" r:id="rId7"/>
    <sheet name="07一般公共预算财政拨款基本支出表" sheetId="8" r:id="rId8"/>
    <sheet name="08政府性基金预算财政拨款支出表" sheetId="9" r:id="rId9"/>
    <sheet name="09国有资本经营预算财政拨款支出表" sheetId="10" r:id="rId10"/>
    <sheet name="10三公经费支出表" sheetId="21" r:id="rId11"/>
    <sheet name="10政府采购预算明细表" sheetId="5" r:id="rId12"/>
    <sheet name="12政府购买服务预算财政拨款明细表" sheetId="12" r:id="rId13"/>
    <sheet name="13项目支出绩效表" sheetId="20" r:id="rId14"/>
    <sheet name="14部门整体支出绩效目标申报表" sheetId="18" r:id="rId15"/>
  </sheets>
  <definedNames>
    <definedName name="_xlnm._FilterDatabase" localSheetId="6" hidden="1">'06一般公共预算财政拨款支出表'!$B$1:$I$148</definedName>
    <definedName name="_xlnm._FilterDatabase" localSheetId="3" hidden="1">'03支出总表'!$A$5:$L$248</definedName>
    <definedName name="_xlnm._FilterDatabase" localSheetId="5" hidden="1">'05项目支出'!$A$3:$Q$3</definedName>
    <definedName name="_xlnm._FilterDatabase" localSheetId="7" hidden="1">'07一般公共预算财政拨款基本支出表'!$C$5:$H$107</definedName>
    <definedName name="_xlnm._FilterDatabase" localSheetId="13" hidden="1">'13项目支出绩效表'!$A$5:$P$5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<sst xmlns="http://schemas.openxmlformats.org/spreadsheetml/2006/main" count="9473" uniqueCount="2052">
  <si>
    <t>目  录</t>
  </si>
  <si>
    <t>第一部分 2025年度部门预算报表</t>
  </si>
  <si>
    <t>一、收支总表</t>
  </si>
  <si>
    <t>二、收入总表</t>
  </si>
  <si>
    <t>三、支出总表</t>
  </si>
  <si>
    <t>四、财拨总表</t>
  </si>
  <si>
    <t>五、项目支出</t>
  </si>
  <si>
    <t>六、一般公共预算财政拨款支出表</t>
  </si>
  <si>
    <t>七、一般公共预算财政拨款基本支出表</t>
  </si>
  <si>
    <t>八、政府性基金预算财政拨款支出表</t>
  </si>
  <si>
    <t>九、国有资本经营预算财政拨款支出表</t>
  </si>
  <si>
    <t>十、政府采购预算明细表</t>
  </si>
  <si>
    <t>十一、三公经费支出表</t>
  </si>
  <si>
    <t>十二、政府购买服务预算财政拨款明细表</t>
  </si>
  <si>
    <t>十三、项目支出绩效表</t>
  </si>
  <si>
    <t>十四、部门整体支出绩效目标申报表</t>
  </si>
  <si>
    <t>第二部分 2025年度部门预算报表说明</t>
  </si>
  <si>
    <t>预算01表 收支总表</t>
  </si>
  <si>
    <t>金额单位：万元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</si>
  <si>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</si>
  <si>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</si>
  <si>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</si>
  <si>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</si>
  <si>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</si>
  <si>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</si>
  <si>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</si>
  <si>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</si>
  <si>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</si>
  <si>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</si>
  <si>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</si>
  <si>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</si>
  <si>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</si>
  <si>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</si>
  <si>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</si>
  <si>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</si>
  <si>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</si>
  <si>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</si>
  <si>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</si>
  <si>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</si>
  <si>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</si>
  <si>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</si>
  <si>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</si>
  <si>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</si>
  <si>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</si>
  <si>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</si>
  <si>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</si>
  <si>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t>十五、资源勘探工业信息等支出</t>
  </si>
  <si>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</si>
  <si>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</si>
  <si>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</si>
  <si>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</si>
  <si>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二十、住房保障支出</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</si>
  <si>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</si>
  <si>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</si>
  <si>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</si>
  <si>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</si>
  <si>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</si>
  <si>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</si>
  <si>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</si>
  <si>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</si>
  <si>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</si>
  <si>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</si>
  <si>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</si>
  <si>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</si>
  <si>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</si>
  <si>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</si>
  <si>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</si>
  <si>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</si>
  <si>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</si>
  <si>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</si>
  <si>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</si>
  <si>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</si>
  <si>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</si>
  <si>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</si>
  <si>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</si>
  <si>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</si>
  <si>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</si>
  <si>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</si>
  <si>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</si>
  <si>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</si>
  <si>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</si>
  <si>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206002</t>
  </si>
  <si>
    <r>
      <rPr>
        <sz val="9"/>
        <rFont val="宋体"/>
        <charset val="134"/>
      </rPr>
      <t>北京市大兴区安定镇人民政府</t>
    </r>
  </si>
  <si>
    <t>206003</t>
  </si>
  <si>
    <r>
      <rPr>
        <sz val="9"/>
        <rFont val="宋体"/>
        <charset val="134"/>
      </rPr>
      <t>北京市大兴区安定镇中心卫生院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</si>
  <si>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</si>
  <si>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</si>
  <si>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</si>
  <si>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</si>
  <si>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</si>
  <si>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</si>
  <si>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</si>
  <si>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</si>
  <si>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</si>
  <si>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</si>
  <si>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</si>
  <si>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2010301-行政运行</t>
  </si>
  <si>
    <t>50102-社会保障缴费</t>
  </si>
  <si>
    <t>30112-其他社会保障缴费</t>
  </si>
  <si>
    <t>2010350-事业运行</t>
  </si>
  <si>
    <t>50901-社会福利和救助</t>
  </si>
  <si>
    <t>30309-奖励金</t>
  </si>
  <si>
    <t>50101-工资奖金津补贴</t>
  </si>
  <si>
    <t>30103-奖金</t>
  </si>
  <si>
    <t>30107-绩效工资</t>
  </si>
  <si>
    <t>30102-津贴补贴</t>
  </si>
  <si>
    <t>30101-基本工资</t>
  </si>
  <si>
    <t>50201-办公经费</t>
  </si>
  <si>
    <t>30239-其他交通费用</t>
  </si>
  <si>
    <t>30228-工会经费</t>
  </si>
  <si>
    <t>30229-福利费</t>
  </si>
  <si>
    <t>50299-其他商品和服务支出</t>
  </si>
  <si>
    <t>30299-其他商品和服务支出</t>
  </si>
  <si>
    <t>30208-取暖费</t>
  </si>
  <si>
    <t>30206-电费</t>
  </si>
  <si>
    <t>30201-办公费</t>
  </si>
  <si>
    <t>50209-维修（护）费</t>
  </si>
  <si>
    <t>30213-维修（护）费</t>
  </si>
  <si>
    <t>30207-邮电费</t>
  </si>
  <si>
    <t>50206-公务接待费</t>
  </si>
  <si>
    <t>30217-公务接待费</t>
  </si>
  <si>
    <t>30211-差旅费</t>
  </si>
  <si>
    <t>50203-培训费</t>
  </si>
  <si>
    <t>30216-培训费</t>
  </si>
  <si>
    <t>50202-会议费</t>
  </si>
  <si>
    <t>30215-会议费</t>
  </si>
  <si>
    <t>30202-印刷费</t>
  </si>
  <si>
    <t>50208-公务用车运行维护费</t>
  </si>
  <si>
    <t>30231-公务用车运行维护费</t>
  </si>
  <si>
    <t>2013202-一般行政管理事务</t>
  </si>
  <si>
    <t>30305-生活补助</t>
  </si>
  <si>
    <t>2012999-其他群众团体事务支出</t>
  </si>
  <si>
    <t>50205-委托业务费</t>
  </si>
  <si>
    <t>30227-委托业务费</t>
  </si>
  <si>
    <t>2010399-其他政府办公厅（室）及相关机构事务支出</t>
  </si>
  <si>
    <t>2012399-其他民族事务支出</t>
  </si>
  <si>
    <t>2010502-一般行政管理事务</t>
  </si>
  <si>
    <t>2010199-其他人大事务支出</t>
  </si>
  <si>
    <t>2014004-信访业务</t>
  </si>
  <si>
    <t>50306-设备购置</t>
  </si>
  <si>
    <t>31002-办公设备购置</t>
  </si>
  <si>
    <t>2013602-一般行政管理事务</t>
  </si>
  <si>
    <t>30226-劳务费</t>
  </si>
  <si>
    <t>2010508-统计抽样调查</t>
  </si>
  <si>
    <t>2019999-其他一般公共服务支出</t>
  </si>
  <si>
    <t>2049999-其他公共安全支出</t>
  </si>
  <si>
    <t>2070199-其他文化和旅游支出</t>
  </si>
  <si>
    <t>50502-商品和服务支出</t>
  </si>
  <si>
    <t>2070204-文物保护</t>
  </si>
  <si>
    <t>2070112-文化和旅游市场管理</t>
  </si>
  <si>
    <t>2080505-机关事业单位基本养老保险缴费支出</t>
  </si>
  <si>
    <t>50501-工资福利支出</t>
  </si>
  <si>
    <t>30108-机关事业单位基本养老保险缴费</t>
  </si>
  <si>
    <t>2080506-机关事业单位职业年金缴费支出</t>
  </si>
  <si>
    <t>30109-职业年金缴费</t>
  </si>
  <si>
    <t>2080501-行政单位离退休</t>
  </si>
  <si>
    <t>50905-离退休费</t>
  </si>
  <si>
    <t>30302-退休费</t>
  </si>
  <si>
    <t>2080502-事业单位离退休</t>
  </si>
  <si>
    <t>2080599-其他行政事业单位养老支出</t>
  </si>
  <si>
    <t>2080899-其他优抚支出</t>
  </si>
  <si>
    <t>2089999-其他社会保障和就业支出</t>
  </si>
  <si>
    <t>2080705-公益性岗位补贴</t>
  </si>
  <si>
    <t>2081002-老年福利</t>
  </si>
  <si>
    <t>2082001-临时救助支出</t>
  </si>
  <si>
    <t>30306-救济费</t>
  </si>
  <si>
    <t>2081105-残疾人就业</t>
  </si>
  <si>
    <t>2080805-义务兵优待</t>
  </si>
  <si>
    <t>2080901-退役士兵安置</t>
  </si>
  <si>
    <t>2082102-农村特困人员救助供养支出</t>
  </si>
  <si>
    <t>2081099-其他社会福利支出</t>
  </si>
  <si>
    <t>2081902-农村最低生活保障金支出</t>
  </si>
  <si>
    <t>2081199-其他残疾人事业支出</t>
  </si>
  <si>
    <t>30303-退职（役）费</t>
  </si>
  <si>
    <t>2081006-养老服务</t>
  </si>
  <si>
    <t>2080299-其他民政管理事务支出</t>
  </si>
  <si>
    <t>2080799-其他就业补助支出</t>
  </si>
  <si>
    <t>2080199-其他人力资源和社会保障管理事务支出</t>
  </si>
  <si>
    <t>2101101-行政单位医疗</t>
  </si>
  <si>
    <t>30110-职工基本医疗保险缴费</t>
  </si>
  <si>
    <t>2101103-公务员医疗补助</t>
  </si>
  <si>
    <t>30111-公务员医疗补助缴费</t>
  </si>
  <si>
    <t>2101102-事业单位医疗</t>
  </si>
  <si>
    <t>2101401-优抚对象医疗补助</t>
  </si>
  <si>
    <t>30307-医疗费补助</t>
  </si>
  <si>
    <t>2100799-其他计划生育事务支出</t>
  </si>
  <si>
    <t>2100302-乡镇卫生院</t>
  </si>
  <si>
    <t>2100408-基本公共卫生服务</t>
  </si>
  <si>
    <t>2101704-中医（民族医）药专项</t>
  </si>
  <si>
    <t>2100410-突发公共卫生事件应急处置</t>
  </si>
  <si>
    <t>2109999-其他卫生健康支出</t>
  </si>
  <si>
    <t>30199-其他工资福利支出</t>
  </si>
  <si>
    <t>30218-专用材料费</t>
  </si>
  <si>
    <t>2110301-大气</t>
  </si>
  <si>
    <t>2110302-水体</t>
  </si>
  <si>
    <t>2120199-其他城乡社区管理事务支出</t>
  </si>
  <si>
    <t>2120501-城乡社区环境卫生</t>
  </si>
  <si>
    <t>2120104-城管执法</t>
  </si>
  <si>
    <t>2120804-农村基础设施建设支出</t>
  </si>
  <si>
    <t>2120399-其他城乡社区公共设施支出</t>
  </si>
  <si>
    <t>2120816-农业农村生态环境支出</t>
  </si>
  <si>
    <t>30214-租赁费</t>
  </si>
  <si>
    <t>2130205-森林资源培育</t>
  </si>
  <si>
    <t>2130108-病虫害控制</t>
  </si>
  <si>
    <t>2130199-其他农业农村支出</t>
  </si>
  <si>
    <t>2130399-其他水利支出</t>
  </si>
  <si>
    <t>2130705-对村民委员会和村党支部的补助</t>
  </si>
  <si>
    <t>2130122-农业生产发展</t>
  </si>
  <si>
    <t>50399-其他资本性支出</t>
  </si>
  <si>
    <t>31099-其他资本性支出</t>
  </si>
  <si>
    <t>2130153-耕地建设与利用</t>
  </si>
  <si>
    <t>2130126-农村社会事业</t>
  </si>
  <si>
    <t>50903-个人农业生产补贴</t>
  </si>
  <si>
    <t>30310-个人农业生产补贴</t>
  </si>
  <si>
    <t>2130311-水资源节约管理与保护</t>
  </si>
  <si>
    <t>2140206-铁路安全</t>
  </si>
  <si>
    <t>21598-超长期特别国债安排的支出</t>
  </si>
  <si>
    <t>50999-其他对个人和家庭的补助</t>
  </si>
  <si>
    <t>30399-其他对个人和家庭的补助</t>
  </si>
  <si>
    <t>2210201-住房公积金</t>
  </si>
  <si>
    <t>50103-住房公积金</t>
  </si>
  <si>
    <t>30113-住房公积金</t>
  </si>
  <si>
    <t>2210203-购房补贴</t>
  </si>
  <si>
    <t>2240106-安全监管</t>
  </si>
  <si>
    <t>2296003-用于体育事业的彩票公益金支出</t>
  </si>
  <si>
    <t>预算04表 财政拨款收支预算总表</t>
  </si>
  <si>
    <t>一、本年收入</t>
  </si>
  <si>
    <t>一、本年支出</t>
  </si>
  <si>
    <t>（一）一般公共预算资金</t>
  </si>
  <si>
    <t>（一）一般公共服务支出</t>
  </si>
  <si>
    <t>（二）政府性基金预算资金</t>
  </si>
  <si>
    <t>（二）外交支出</t>
  </si>
  <si>
    <t>（三）国有资本经营预算资金</t>
  </si>
  <si>
    <t>（三）国防支出</t>
  </si>
  <si>
    <t>（四）公共安全支出</t>
  </si>
  <si>
    <t>（五）教育支出</t>
  </si>
  <si>
    <t>（六）科学技术支出</t>
  </si>
  <si>
    <t>（七）文化旅游体育与传媒支出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</si>
  <si>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</si>
  <si>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</si>
  <si>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</si>
  <si>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</si>
  <si>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</si>
  <si>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</si>
  <si>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</si>
  <si>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</si>
  <si>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</si>
  <si>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 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</si>
  <si>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</si>
  <si>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</si>
  <si>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</si>
  <si>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</si>
  <si>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</si>
  <si>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</si>
  <si>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</si>
  <si>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</si>
  <si>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</si>
  <si>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</si>
  <si>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</si>
  <si>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</si>
  <si>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</si>
  <si>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二、上年结转</t>
  </si>
  <si>
    <t>二、年终结转结余</t>
  </si>
  <si>
    <t>（一）一般公共预算拨款</t>
  </si>
  <si>
    <t>（二）政府性基金预算拨款</t>
  </si>
  <si>
    <t>（三）国有资本经营预算拨款</t>
  </si>
  <si>
    <t>预算05表 项目支出表</t>
  </si>
  <si>
    <t>项目单位</t>
  </si>
  <si>
    <t>类型</t>
  </si>
  <si>
    <t>项目名称</t>
  </si>
  <si>
    <t>本年拨款</t>
  </si>
  <si>
    <t>财政拨款结转结余</t>
  </si>
  <si>
    <t>一般公共预算</t>
  </si>
  <si>
    <t>政府性基金预算</t>
  </si>
  <si>
    <t>国有资本经营预算</t>
  </si>
  <si>
    <t>206002-北京市大兴区安定镇人民政府</t>
  </si>
  <si>
    <t>1-行政单位</t>
  </si>
  <si>
    <t>疏整促资金</t>
  </si>
  <si>
    <t>生态功能区</t>
  </si>
  <si>
    <t>基层文体活动</t>
  </si>
  <si>
    <t>垃圾清运等</t>
  </si>
  <si>
    <t>人居环整保洁退休人员调解经费</t>
  </si>
  <si>
    <t>遗属补助（政府）</t>
  </si>
  <si>
    <t>人居环整保洁工资</t>
  </si>
  <si>
    <t>村级防疫员经费</t>
  </si>
  <si>
    <t>三馆免费开放</t>
  </si>
  <si>
    <t>安定镇宣传经费</t>
  </si>
  <si>
    <t>停车场保管费用</t>
  </si>
  <si>
    <t>综合行政执法队人员人身意外保险</t>
  </si>
  <si>
    <t>基层文体活动经费</t>
  </si>
  <si>
    <t>桑椹节经费</t>
  </si>
  <si>
    <t>现役军属春节、建军节慰问（武装部）</t>
  </si>
  <si>
    <t>武装部征兵经费</t>
  </si>
  <si>
    <t>农机防疫日常经费</t>
  </si>
  <si>
    <t>劳动监察员经费</t>
  </si>
  <si>
    <t>专职安全员工资</t>
  </si>
  <si>
    <t>水务站日常经费</t>
  </si>
  <si>
    <t>清洁能源自采暖补贴</t>
  </si>
  <si>
    <t>市政办公场所电费</t>
  </si>
  <si>
    <t>专职环保协管员</t>
  </si>
  <si>
    <t>离任村书记补贴</t>
  </si>
  <si>
    <t>公益性就业组织岗位补贴</t>
  </si>
  <si>
    <t>妇联专职工作者经费</t>
  </si>
  <si>
    <t>慰问困境妇女、儿童</t>
  </si>
  <si>
    <t>村干部年底绩效</t>
  </si>
  <si>
    <t>村务助理员工作报酬及基本保障</t>
  </si>
  <si>
    <t>农村工作助理员工作报酬及基本保障</t>
  </si>
  <si>
    <t>困难老年人春节慰问</t>
  </si>
  <si>
    <t>基层党组织服务群众经费</t>
  </si>
  <si>
    <t>基层党组织党建活动经费</t>
  </si>
  <si>
    <t>临时救助金</t>
  </si>
  <si>
    <t>慰问品费用（办公室）</t>
  </si>
  <si>
    <t>八一慰问（办公室）</t>
  </si>
  <si>
    <t>政府电费</t>
  </si>
  <si>
    <t>残疾人专职工作者工资</t>
  </si>
  <si>
    <t>禁毒工作者工资</t>
  </si>
  <si>
    <t>综治网格巡查员工资</t>
  </si>
  <si>
    <t>铁路护路人员工资</t>
  </si>
  <si>
    <t>优抚对象医疗减免</t>
  </si>
  <si>
    <t>义务兵优待金</t>
  </si>
  <si>
    <t>网格化工作监督员工资</t>
  </si>
  <si>
    <t>文物巡查员补贴</t>
  </si>
  <si>
    <t>城镇建设</t>
  </si>
  <si>
    <t>文化市场监督员补贴</t>
  </si>
  <si>
    <t>非公党建指导员工作补贴</t>
  </si>
  <si>
    <t>市政环保路灯电费及维修费</t>
  </si>
  <si>
    <t>退役士兵两节慰问</t>
  </si>
  <si>
    <t>专项-2024年北京市全民健身示范街道及体育特色乡镇扶持资金项目</t>
  </si>
  <si>
    <t>提前下达2024年农业农村改革发展专项市级资金－菜田补贴</t>
  </si>
  <si>
    <t>提前下达2024年美丽乡村建设专项市级资金-户厕清掏</t>
  </si>
  <si>
    <t>提前下达2024年美丽乡村建设专项市级资金-节能路灯管护费</t>
  </si>
  <si>
    <t>特困人员救助供养经费</t>
  </si>
  <si>
    <t>业务用车维护费用</t>
  </si>
  <si>
    <t>事业用车维护费用</t>
  </si>
  <si>
    <t>大兴区平原生态林养护及土地流转（专项）</t>
  </si>
  <si>
    <t>生态功能区项目资金</t>
  </si>
  <si>
    <t>返聘人员补助</t>
  </si>
  <si>
    <t>村邮员补助</t>
  </si>
  <si>
    <t>市场监督管理局安定镇所加班期间人员伙食补助</t>
  </si>
  <si>
    <t>农村环境治理项目</t>
  </si>
  <si>
    <t>开斋节慰问</t>
  </si>
  <si>
    <t>积极心理学基层治理课题研究与应用服务</t>
  </si>
  <si>
    <t>2024年中央耕地建设与利用资金-2023年高标准农田建设</t>
  </si>
  <si>
    <t>2025年安定镇12345接诉即办服务</t>
  </si>
  <si>
    <t>村级统计站统计工作人员补贴项目</t>
  </si>
  <si>
    <t>镇人大代表会议书报费、误餐费及办公经费</t>
  </si>
  <si>
    <t>再生水厂污水处理费及污泥处置费</t>
  </si>
  <si>
    <t>镇代表进站、代表信访大厅接待履职经费</t>
  </si>
  <si>
    <t>后安定村南房屋场地租金</t>
  </si>
  <si>
    <t>安定镇域内绿地养护服务</t>
  </si>
  <si>
    <t>兴安营市场公厕租金</t>
  </si>
  <si>
    <t>生活垃圾转运站租金</t>
  </si>
  <si>
    <t>独生子女父母奖励费</t>
  </si>
  <si>
    <t>镇级特别扶助金(安定镇两扶）</t>
  </si>
  <si>
    <t>无偿献血补助</t>
  </si>
  <si>
    <t>民族村慰问.</t>
  </si>
  <si>
    <t>优抚对象免费体检</t>
  </si>
  <si>
    <t>优抚对象八一慰问</t>
  </si>
  <si>
    <t>优抚对象重阳节慰问</t>
  </si>
  <si>
    <t>病死动物无害化处理收集系统运行项目</t>
  </si>
  <si>
    <t>安定镇12345接诉即办应急处置经费</t>
  </si>
  <si>
    <t>七一慰问</t>
  </si>
  <si>
    <t>安定镇关工委常务副主任工作津贴</t>
  </si>
  <si>
    <t>百岁老人及部分特困老年人重阳节慰问金</t>
  </si>
  <si>
    <t>安定镇规范化办税服务大厅购买服务.</t>
  </si>
  <si>
    <t>安定镇个人出租房屋发票代开点服务</t>
  </si>
  <si>
    <t>2025年村级财务专管员绩效补贴</t>
  </si>
  <si>
    <t>社救对象两节慰问.</t>
  </si>
  <si>
    <t>2025年村级公益事业补助及民族村补助</t>
  </si>
  <si>
    <t>优抚对象两节慰问.</t>
  </si>
  <si>
    <t>2025年人居环整日常运行经费</t>
  </si>
  <si>
    <t>春节慰问离退休人员.</t>
  </si>
  <si>
    <t>残疾人两节慰问.</t>
  </si>
  <si>
    <t>党建春节慰问.</t>
  </si>
  <si>
    <t>2025年政府保安经费</t>
  </si>
  <si>
    <t>临时辅助用工人员经费</t>
  </si>
  <si>
    <t>2025年政府保洁经费</t>
  </si>
  <si>
    <t>农业农村综合改革发展专顶转移支付资金-2023年度乡村振兴战略奖励资金-综合奖励</t>
  </si>
  <si>
    <t>2024年大兴区旅游公共服务设施项目</t>
  </si>
  <si>
    <t>安定镇园林绿化废弃物资源化利用示范项目</t>
  </si>
  <si>
    <t>2025年安定镇主要道路精细化管理服务</t>
  </si>
  <si>
    <t>煤改清洁能源项目管护服务</t>
  </si>
  <si>
    <t>2025年食堂服务</t>
  </si>
  <si>
    <t>2025年安定镇维护社会稳定经费</t>
  </si>
  <si>
    <t>2024年度生活垃圾分类以奖代补专项清算资金</t>
  </si>
  <si>
    <t>村干部及享受待遇人员其他待遇保障.</t>
  </si>
  <si>
    <t>村干部及享受待遇人员工作报酬及基本保障.</t>
  </si>
  <si>
    <t>污染防治专项转移支付资金—大兴区农村地区“煤改电”设备更新项目</t>
  </si>
  <si>
    <t>农业农村综合改革发展专项转移支付资金—2024年第二批乡村振兴产业综合发展项目</t>
  </si>
  <si>
    <t>2025年日常活动用车</t>
  </si>
  <si>
    <t>安定镇能力提升设备采购项目</t>
  </si>
  <si>
    <t>安定镇贾尚精品种植园老北京水果示范基地建设（专项）</t>
  </si>
  <si>
    <t>安定镇第五届代表大会第四次会议活动费及党代表工作经费</t>
  </si>
  <si>
    <t>2025年综合保障食堂服务</t>
  </si>
  <si>
    <t>义务兵优待金.</t>
  </si>
  <si>
    <t>2025年大兴区创建北京市全民健身示范街道及体育特色乡镇扶持资金</t>
  </si>
  <si>
    <t>社会保障和就业-优抚对象医疗保障经费（专项）</t>
  </si>
  <si>
    <t>社会保障和就业-2025年中央财政优抚对象补助经费（义务兵家庭优待金）（专项）</t>
  </si>
  <si>
    <t>社会保障和就业-大学生支农人员经费（专项）</t>
  </si>
  <si>
    <t>社会保障和就业-公益性就业岗位补贴（专项）</t>
  </si>
  <si>
    <t>社会保障和就业-送温暖资金（专项）</t>
  </si>
  <si>
    <t>社会保障和就业-敬老月慰问金（专项）</t>
  </si>
  <si>
    <t>社会保障和就业-经济困难老年人家庭适老化改造补助（专项）</t>
  </si>
  <si>
    <t>社会保障和就业-丧葬补贴经费（专项）</t>
  </si>
  <si>
    <t>社会保障和就业-家庭照护床位建设补助（专项）</t>
  </si>
  <si>
    <t>铁路护路经费（一般）</t>
  </si>
  <si>
    <t>2025年外围防线队伍经费（一般）</t>
  </si>
  <si>
    <t>2025年人大代表家站（一般）</t>
  </si>
  <si>
    <t>2024年补选代表经费（一般）</t>
  </si>
  <si>
    <t>2025年代表活动经费（一般）</t>
  </si>
  <si>
    <t>接诉即办奖惩激励机制（专项）</t>
  </si>
  <si>
    <t>年度人口抽样调查两员经费（一般）</t>
  </si>
  <si>
    <t>村党组织“第一书记”项目经费（一般）</t>
  </si>
  <si>
    <t>党群服务中心运行经费（一般）</t>
  </si>
  <si>
    <t>两新组织党建活动经费（一般）</t>
  </si>
  <si>
    <t>2025年大气精细化治理项目</t>
  </si>
  <si>
    <t>大兴区大龙河安定段水生态修复项目</t>
  </si>
  <si>
    <t>2025年度生态林养护</t>
  </si>
  <si>
    <t>2025年度生态林土地流转</t>
  </si>
  <si>
    <t>农业农村综合改革发展专项转移支付资金-（提前下达2025年市级农改）农作物品种展示评价推介</t>
  </si>
  <si>
    <t>农业农村综合改革发展专项转移支付资金-（提前下达2025年市级农改）农产品质量安全监管能力和水平提升</t>
  </si>
  <si>
    <t>农业农村综合改革发展专项转移支付（市农改）-智能农机装备助力单产提升及保护性耕作技术推广作业补贴</t>
  </si>
  <si>
    <t>农业农村综合改革发展专项转移支付（中央提前下达）-农机购置与应用补贴</t>
  </si>
  <si>
    <t>农业农村综合改革发展专项转移支付资金-（提前下达2025年市级美丽乡村引导资金）农村户厕清掏管护费</t>
  </si>
  <si>
    <t>农业农村综合改革发展专项转移支付（美丽乡村）-节能路灯管护费</t>
  </si>
  <si>
    <t>农业农村综合改革发展专项转移支付资金-新增耕地质量提升项目</t>
  </si>
  <si>
    <t>农业农村综合改革发展专项转移支付资金-2023年高标准农田建设</t>
  </si>
  <si>
    <t>农业农村综合改革发展专项转移支付-农机购置补贴</t>
  </si>
  <si>
    <t>水务综合改革发展专项转移支付资金-河长制资金（市级）</t>
  </si>
  <si>
    <t>水务综合改革发展专项转移支付资金-河长制资金（区级）</t>
  </si>
  <si>
    <t>农业农村综合改革发展专项转移支付资金-（提前下达2025年市级污染防治资金）2024-2025年供暖季农村地区住户“煤改电”设备长效管护补贴</t>
  </si>
  <si>
    <t>206003-北京市大兴区安定镇中心卫生院</t>
  </si>
  <si>
    <t>22-公益一类</t>
  </si>
  <si>
    <t>基本公共卫生服务</t>
  </si>
  <si>
    <t>临时辅助用工经费（卫生）.</t>
  </si>
  <si>
    <t>卫生院临时辅助用工经费（5人）</t>
  </si>
  <si>
    <t>遗属补助经费(卫生）</t>
  </si>
  <si>
    <t>基本公共卫生经费</t>
  </si>
  <si>
    <t>卫生健康-促进基层中医药传承创新发展经费（专项）</t>
  </si>
  <si>
    <t>卫生健康-2025年大兴区从业人员免费健康检查工作经费（专项）</t>
  </si>
  <si>
    <t>卫生健康-2025年院前急救运营保障经费（专项）</t>
  </si>
  <si>
    <t>卫生健康-2025年乡村医生岗位人员补助项目（专项）</t>
  </si>
  <si>
    <t>卫生健康-2025年市级促进基层中医药传承创新发展（专项）</t>
  </si>
  <si>
    <t>卫生健康-2025年市级基本公共卫生服务补助项目（专项）</t>
  </si>
  <si>
    <t>合 计</t>
  </si>
  <si>
    <t>预算06表 一般公共预算财政拨款支出表</t>
  </si>
  <si>
    <t>2024年执行数</t>
  </si>
  <si>
    <t>2025年预算数</t>
  </si>
  <si>
    <t>2025年预算数比上年执行数</t>
  </si>
  <si>
    <t>科目编码</t>
  </si>
  <si>
    <t>科目名称</t>
  </si>
  <si>
    <t>增减额</t>
  </si>
  <si>
    <t>增减%</t>
  </si>
  <si>
    <t>一般公共服务支出</t>
  </si>
  <si>
    <t>人大事务</t>
  </si>
  <si>
    <t>代表工作</t>
  </si>
  <si>
    <t>其他人大事务支出</t>
  </si>
  <si>
    <t>政府办公厅（室）及相关机构事务</t>
  </si>
  <si>
    <t>行政运行</t>
  </si>
  <si>
    <t>事业运行</t>
  </si>
  <si>
    <t>其他政府办公厅（室）及相关机构事务支出</t>
  </si>
  <si>
    <t>统计信息事务</t>
  </si>
  <si>
    <t>一般行政管理事务</t>
  </si>
  <si>
    <t>专项普查活动</t>
  </si>
  <si>
    <t>统计抽样调查</t>
  </si>
  <si>
    <t>商贸事务</t>
  </si>
  <si>
    <t>招商引资</t>
  </si>
  <si>
    <t>民族事务</t>
  </si>
  <si>
    <t>民族工作专项</t>
  </si>
  <si>
    <t>其他民族事务支出</t>
  </si>
  <si>
    <t>群众团体事务</t>
  </si>
  <si>
    <t>其他群众团体事务支出</t>
  </si>
  <si>
    <t>组织事务</t>
  </si>
  <si>
    <t>其他共产党事务支出</t>
  </si>
  <si>
    <t>信访事务</t>
  </si>
  <si>
    <t>信访业务</t>
  </si>
  <si>
    <t>其他一般公共服务支出</t>
  </si>
  <si>
    <t>公共安全支出</t>
  </si>
  <si>
    <t>20406</t>
  </si>
  <si>
    <t>司法</t>
  </si>
  <si>
    <t>2040604</t>
  </si>
  <si>
    <t>基层司法业务</t>
  </si>
  <si>
    <t>其他公共安全支出</t>
  </si>
  <si>
    <t>文化旅游体育与传媒支出</t>
  </si>
  <si>
    <t>文化和旅游</t>
  </si>
  <si>
    <t>文化和旅游市场管理</t>
  </si>
  <si>
    <t>其他文化和旅游支出</t>
  </si>
  <si>
    <t>文物</t>
  </si>
  <si>
    <t>文物保护</t>
  </si>
  <si>
    <t>社会保障和就业支出</t>
  </si>
  <si>
    <t>人力资源和社会保障管理事务</t>
  </si>
  <si>
    <t>其他人力资源和社会保障管理事务支出</t>
  </si>
  <si>
    <t>民政管理事务</t>
  </si>
  <si>
    <t>其他民政管理事务支出</t>
  </si>
  <si>
    <t>行政事业单位养老支出</t>
  </si>
  <si>
    <t>行政单位离退休</t>
  </si>
  <si>
    <t>事业单位离退休</t>
  </si>
  <si>
    <t>机关事业单位基本养老保险缴费支出</t>
  </si>
  <si>
    <t>机关事业单位职业年金缴费支出</t>
  </si>
  <si>
    <t>其他行政事业单位养老支出</t>
  </si>
  <si>
    <t>就业补助</t>
  </si>
  <si>
    <t>公益性岗位补贴</t>
  </si>
  <si>
    <t>其他就业补助支出</t>
  </si>
  <si>
    <t>抚恤</t>
  </si>
  <si>
    <t>义务兵优待</t>
  </si>
  <si>
    <t>其他优抚支出</t>
  </si>
  <si>
    <t>退役安置</t>
  </si>
  <si>
    <t>退役士兵安置</t>
  </si>
  <si>
    <t>社会福利</t>
  </si>
  <si>
    <t>老年福利</t>
  </si>
  <si>
    <t>殡葬</t>
  </si>
  <si>
    <t>养老服务</t>
  </si>
  <si>
    <t>其他社会福利支出</t>
  </si>
  <si>
    <t>残疾人事业</t>
  </si>
  <si>
    <t>残疾人就业</t>
  </si>
  <si>
    <t>残疾人体育</t>
  </si>
  <si>
    <t>残疾人生活和护理补贴</t>
  </si>
  <si>
    <t>其他残疾人事业支出</t>
  </si>
  <si>
    <t>最低生活保障</t>
  </si>
  <si>
    <t>农村最低生活保障金支出</t>
  </si>
  <si>
    <t>临时救助</t>
  </si>
  <si>
    <t>临时救助支出</t>
  </si>
  <si>
    <t>特困人员救助供养</t>
  </si>
  <si>
    <t>农村特困人员救助供养支出</t>
  </si>
  <si>
    <t>其他社会保障和就业支出</t>
  </si>
  <si>
    <t>卫生健康支出</t>
  </si>
  <si>
    <t>基层医疗卫生机构</t>
  </si>
  <si>
    <t>乡镇卫生院</t>
  </si>
  <si>
    <t>其他基层医疗卫生机构支出</t>
  </si>
  <si>
    <t>公共卫生</t>
  </si>
  <si>
    <t>重大公共卫生服务</t>
  </si>
  <si>
    <t>突发公共卫生事件应急处理</t>
  </si>
  <si>
    <t>其他公共卫生支出</t>
  </si>
  <si>
    <t>计划生育事务</t>
  </si>
  <si>
    <t>其他计划生育事务支出</t>
  </si>
  <si>
    <t>行政事业单位医疗</t>
  </si>
  <si>
    <t>行政单位医疗</t>
  </si>
  <si>
    <t>事业单位医疗</t>
  </si>
  <si>
    <t>公务员医疗补助</t>
  </si>
  <si>
    <t>优抚对象医疗</t>
  </si>
  <si>
    <t>优抚对象医疗补助</t>
  </si>
  <si>
    <t>中医药事务</t>
  </si>
  <si>
    <t>中医（民族医）药专项</t>
  </si>
  <si>
    <t>其他卫生健康支出</t>
  </si>
  <si>
    <t>节能环保支出</t>
  </si>
  <si>
    <t>污染防治</t>
  </si>
  <si>
    <t>大气</t>
  </si>
  <si>
    <t>水体</t>
  </si>
  <si>
    <t>城乡社区支出</t>
  </si>
  <si>
    <t>城乡社区管理事务</t>
  </si>
  <si>
    <t>城管执法</t>
  </si>
  <si>
    <t>其他城乡社区管理事务支出</t>
  </si>
  <si>
    <t>城乡社区规划与管理</t>
  </si>
  <si>
    <t>城乡社区公共设施</t>
  </si>
  <si>
    <t>其他城乡社区公共设施支出</t>
  </si>
  <si>
    <t>城乡社区环境卫生</t>
  </si>
  <si>
    <t>农林水支出</t>
  </si>
  <si>
    <t>农业农村</t>
  </si>
  <si>
    <t>病虫害控制</t>
  </si>
  <si>
    <t>农产品质量安全</t>
  </si>
  <si>
    <t>农业生产发展</t>
  </si>
  <si>
    <t>农村社会事业</t>
  </si>
  <si>
    <t>农业生态资源保护</t>
  </si>
  <si>
    <t>耕地建设与利用</t>
  </si>
  <si>
    <t>其他农业农村支出</t>
  </si>
  <si>
    <t>林业和草原</t>
  </si>
  <si>
    <t>森林资源培育</t>
  </si>
  <si>
    <t>林业草原防灾减灾</t>
  </si>
  <si>
    <t>水利</t>
  </si>
  <si>
    <t>水资源节约管理与保护</t>
  </si>
  <si>
    <t>其他水利支出</t>
  </si>
  <si>
    <t>农村综合改革</t>
  </si>
  <si>
    <t>对村民委员会和村党支部的补助</t>
  </si>
  <si>
    <t>普惠金融发展支出</t>
  </si>
  <si>
    <t>农业保险保费补贴</t>
  </si>
  <si>
    <t>交通运输支出</t>
  </si>
  <si>
    <t>铁路运输</t>
  </si>
  <si>
    <t>铁路安全</t>
  </si>
  <si>
    <t>自然资源海洋气象等支出</t>
  </si>
  <si>
    <t>自然资源事务</t>
  </si>
  <si>
    <t>自然资源调查与确权登记</t>
  </si>
  <si>
    <t>住房保障支出</t>
  </si>
  <si>
    <t>住房改革支出</t>
  </si>
  <si>
    <t>住房公积金</t>
  </si>
  <si>
    <t>购房补贴</t>
  </si>
  <si>
    <t>灾害防治及应急管理支出</t>
  </si>
  <si>
    <t>应急管理事务</t>
  </si>
  <si>
    <t>安全监管</t>
  </si>
  <si>
    <t xml:space="preserve">
</t>
  </si>
  <si>
    <t>预算07表 一般公共预算财政拨款基本支出表</t>
  </si>
  <si>
    <t>本年预算数</t>
  </si>
  <si>
    <t>人员经费</t>
  </si>
  <si>
    <t>公用经费</t>
  </si>
  <si>
    <t>机关工资福利支出</t>
  </si>
  <si>
    <t>工资福利支出</t>
  </si>
  <si>
    <t>工资奖金津补贴</t>
  </si>
  <si>
    <t>基本工资</t>
  </si>
  <si>
    <t>奖金</t>
  </si>
  <si>
    <t>津贴补贴</t>
  </si>
  <si>
    <t>绩效工资</t>
  </si>
  <si>
    <t>50102</t>
  </si>
  <si>
    <t>社会保障缴费</t>
  </si>
  <si>
    <t>30108</t>
  </si>
  <si>
    <t>机关事业单位基本养老保险缴费</t>
  </si>
  <si>
    <t>30112</t>
  </si>
  <si>
    <t>其他社会保障缴费</t>
  </si>
  <si>
    <t>30111</t>
  </si>
  <si>
    <t>公务员医疗补助缴费</t>
  </si>
  <si>
    <t>30109</t>
  </si>
  <si>
    <t>职业年金缴费</t>
  </si>
  <si>
    <t>30110</t>
  </si>
  <si>
    <t>职工基本医疗保险缴费</t>
  </si>
  <si>
    <t>50103</t>
  </si>
  <si>
    <t>30113</t>
  </si>
  <si>
    <t>机关商品和服务支出</t>
  </si>
  <si>
    <t>商品和服务支出</t>
  </si>
  <si>
    <t>50201</t>
  </si>
  <si>
    <t>办公经费</t>
  </si>
  <si>
    <t>30239</t>
  </si>
  <si>
    <t>其他交通费用</t>
  </si>
  <si>
    <t>30228</t>
  </si>
  <si>
    <t>工会经费</t>
  </si>
  <si>
    <t>30229</t>
  </si>
  <si>
    <t>福利费</t>
  </si>
  <si>
    <t>30208</t>
  </si>
  <si>
    <t>取暖费</t>
  </si>
  <si>
    <t>30206</t>
  </si>
  <si>
    <t>电费</t>
  </si>
  <si>
    <t>30202</t>
  </si>
  <si>
    <t>印刷费</t>
  </si>
  <si>
    <t>30211</t>
  </si>
  <si>
    <t>差旅费</t>
  </si>
  <si>
    <t>30207</t>
  </si>
  <si>
    <t>邮电费</t>
  </si>
  <si>
    <t>30201</t>
  </si>
  <si>
    <t>办公费</t>
  </si>
  <si>
    <t>50202</t>
  </si>
  <si>
    <t>会议费</t>
  </si>
  <si>
    <t>30215</t>
  </si>
  <si>
    <t>50203</t>
  </si>
  <si>
    <t>培训费</t>
  </si>
  <si>
    <t>30216</t>
  </si>
  <si>
    <t>50206</t>
  </si>
  <si>
    <t>公务接待费</t>
  </si>
  <si>
    <t>30217</t>
  </si>
  <si>
    <t>50208</t>
  </si>
  <si>
    <t>公务用车运行维护费</t>
  </si>
  <si>
    <t>30231</t>
  </si>
  <si>
    <t>50209</t>
  </si>
  <si>
    <t>维修（护）费</t>
  </si>
  <si>
    <t>30213</t>
  </si>
  <si>
    <t>50299</t>
  </si>
  <si>
    <t>其他商品和服务支出</t>
  </si>
  <si>
    <t>30299</t>
  </si>
  <si>
    <t>对事业单位经常性补助</t>
  </si>
  <si>
    <t>50501</t>
  </si>
  <si>
    <t>30101</t>
  </si>
  <si>
    <t>30107</t>
  </si>
  <si>
    <t>30102</t>
  </si>
  <si>
    <t>50502</t>
  </si>
  <si>
    <t>对个人和家庭的补助</t>
  </si>
  <si>
    <t>对个人和家庭补助支出</t>
  </si>
  <si>
    <t>50901</t>
  </si>
  <si>
    <t>社会福利和救助</t>
  </si>
  <si>
    <t>30309</t>
  </si>
  <si>
    <t>奖励金</t>
  </si>
  <si>
    <t>50905</t>
  </si>
  <si>
    <t>离退休费</t>
  </si>
  <si>
    <t>30302</t>
  </si>
  <si>
    <t>退休费</t>
  </si>
  <si>
    <t>30303</t>
  </si>
  <si>
    <t>退职（役）费</t>
  </si>
  <si>
    <t>预算08表 政府性基金预算财政拨款支出表</t>
  </si>
  <si>
    <t>预算09表 国有资本经营预算财政拨款支出表</t>
  </si>
  <si>
    <t>本年国有资本经营预算支出</t>
  </si>
  <si>
    <t/>
  </si>
  <si>
    <t>预算10表 财政拨款（含一般公共预算和政府性基金预算）“三公”经费支出表</t>
  </si>
  <si>
    <t>单位：万元</t>
  </si>
  <si>
    <t>科目</t>
  </si>
  <si>
    <t>2024年年初预算数</t>
  </si>
  <si>
    <t>1．因公出国（境）费用</t>
  </si>
  <si>
    <t>2．公务接待费</t>
  </si>
  <si>
    <t>3．公务用车费</t>
  </si>
  <si>
    <t>其中：（1）公务用车运行维护费</t>
  </si>
  <si>
    <t xml:space="preserve">      （2）公务用车购置</t>
  </si>
  <si>
    <t>预算10表 政府采购预算明细表</t>
  </si>
  <si>
    <t>采购类别</t>
  </si>
  <si>
    <t>金额</t>
  </si>
  <si>
    <t>货物</t>
  </si>
  <si>
    <t>服务</t>
  </si>
  <si>
    <t>合  计</t>
  </si>
  <si>
    <t>预算12表 政府购买服务预算财政拨款明细表</t>
  </si>
  <si>
    <t xml:space="preserve"> </t>
  </si>
  <si>
    <t>指导性目录</t>
  </si>
  <si>
    <t>服务领域</t>
  </si>
  <si>
    <t>预算金额</t>
  </si>
  <si>
    <t>一级</t>
  </si>
  <si>
    <t>二级</t>
  </si>
  <si>
    <t>三级</t>
  </si>
  <si>
    <t>11011525T000003275672-2025年安定镇12345接诉即办服务</t>
  </si>
  <si>
    <t>01-公共服务</t>
  </si>
  <si>
    <t>0110-社会治理服务</t>
  </si>
  <si>
    <t>011001-基层治理服务</t>
  </si>
  <si>
    <t>201-一般公共服务支出</t>
  </si>
  <si>
    <t>11011525T000003295037-2025年政府保洁经费</t>
  </si>
  <si>
    <t>02-政府履职辅助性服务</t>
  </si>
  <si>
    <t>0211-后勤服务</t>
  </si>
  <si>
    <t>021102-物业管理服务</t>
  </si>
  <si>
    <t>11011525T000003513038-2025年综合保障食堂服务</t>
  </si>
  <si>
    <t>021105-餐饮服务</t>
  </si>
  <si>
    <t>预算13表 项目支出绩效表</t>
  </si>
  <si>
    <t>单位名称</t>
  </si>
  <si>
    <t>项目类别</t>
  </si>
  <si>
    <t>项目总额</t>
  </si>
  <si>
    <t>其中：</t>
  </si>
  <si>
    <t>绩效目标</t>
  </si>
  <si>
    <t>一级指标</t>
  </si>
  <si>
    <t>二级指标</t>
  </si>
  <si>
    <t>三级指标</t>
  </si>
  <si>
    <t>绩效指标性质</t>
  </si>
  <si>
    <t>本年绩效指标值</t>
  </si>
  <si>
    <t>绩效度量单位</t>
  </si>
  <si>
    <t>本年权重</t>
  </si>
  <si>
    <t>财政资金</t>
  </si>
  <si>
    <t>其他资金</t>
  </si>
  <si>
    <t>11011524T000002684441-人居环整保洁退休人员调解经费</t>
  </si>
  <si>
    <t>31-部门项目</t>
  </si>
  <si>
    <t>通过对人居环整临时工退休人员进行补偿，保障退休人员个人权益，达到社会劳动保障工作的稳定。</t>
  </si>
  <si>
    <t>效益指标</t>
  </si>
  <si>
    <t>可持续影响指标</t>
  </si>
  <si>
    <t>社会劳动保障稳定</t>
  </si>
  <si>
    <t>定性</t>
  </si>
  <si>
    <t>长期</t>
  </si>
  <si>
    <t>15</t>
  </si>
  <si>
    <t>产出指标</t>
  </si>
  <si>
    <t>质量指标</t>
  </si>
  <si>
    <t>补助人员和实际退休人员数量差异</t>
  </si>
  <si>
    <t>无差异</t>
  </si>
  <si>
    <t>5</t>
  </si>
  <si>
    <t>补偿金额足额发放</t>
  </si>
  <si>
    <t>＝</t>
  </si>
  <si>
    <t>100</t>
  </si>
  <si>
    <t>%</t>
  </si>
  <si>
    <t>时效指标</t>
  </si>
  <si>
    <t>资金发放及时性</t>
  </si>
  <si>
    <t>临时工退休两个月内发放</t>
  </si>
  <si>
    <t>社会效益指标</t>
  </si>
  <si>
    <t>保障退休人员权益</t>
  </si>
  <si>
    <t>数量指标</t>
  </si>
  <si>
    <t>补助人员数量</t>
  </si>
  <si>
    <t>≤</t>
  </si>
  <si>
    <t>6</t>
  </si>
  <si>
    <t>人</t>
  </si>
  <si>
    <t>10</t>
  </si>
  <si>
    <t>满意度指标</t>
  </si>
  <si>
    <t>服务对象满意度指标</t>
  </si>
  <si>
    <t>退休人员满意度</t>
  </si>
  <si>
    <t>≥</t>
  </si>
  <si>
    <t>95</t>
  </si>
  <si>
    <t>律师委托代理费申请时限</t>
  </si>
  <si>
    <t>项目结案两个月内</t>
  </si>
  <si>
    <t>成本指标</t>
  </si>
  <si>
    <t>经济成本指标</t>
  </si>
  <si>
    <t>项目预算控制数</t>
  </si>
  <si>
    <t>25</t>
  </si>
  <si>
    <t>万元</t>
  </si>
  <si>
    <t>11011524T000002686686-遗属补助（政府）</t>
  </si>
  <si>
    <t>通过对符合条件的去世职工家属发放补助的形式，改善其家庭生活质量。严格执行相关政策，保障补助及时、足额发放，预算编制科学合理。</t>
  </si>
  <si>
    <t>遗属人员满意度</t>
  </si>
  <si>
    <t>3.5952</t>
  </si>
  <si>
    <t>遗属人员生活水平相对提高</t>
  </si>
  <si>
    <t>优</t>
  </si>
  <si>
    <t>18</t>
  </si>
  <si>
    <t>按月发放遗属补助</t>
  </si>
  <si>
    <t>12</t>
  </si>
  <si>
    <t>月</t>
  </si>
  <si>
    <t>20</t>
  </si>
  <si>
    <t>遗属人员基本生活保障</t>
  </si>
  <si>
    <t>得到提升</t>
  </si>
  <si>
    <t>遗属人员生活质量相对提高</t>
  </si>
  <si>
    <t>遗属人数</t>
  </si>
  <si>
    <t>8</t>
  </si>
  <si>
    <t>11011524T000002687166-人居环整保洁工资</t>
  </si>
  <si>
    <t>通过对保洁人员经费进行补助，促进保洁人员按标准配备，提高保洁人员专业化水平，镇村周边环境得到改善提升。</t>
  </si>
  <si>
    <t>保洁人员满意度</t>
  </si>
  <si>
    <t>公共服务能力</t>
  </si>
  <si>
    <t>补助资金拨付及时性</t>
  </si>
  <si>
    <t>按季度及时拨付劳务派遣公司</t>
  </si>
  <si>
    <t>镇域环境卫生</t>
  </si>
  <si>
    <t>得到改善</t>
  </si>
  <si>
    <t>补助保洁员人数</t>
  </si>
  <si>
    <t>每人每月薪资标准</t>
  </si>
  <si>
    <t>2794</t>
  </si>
  <si>
    <t>元/月</t>
  </si>
  <si>
    <t>补助人员和实际工作人员数量差异</t>
  </si>
  <si>
    <t>申请资金补助时限</t>
  </si>
  <si>
    <t>按季度及时申请</t>
  </si>
  <si>
    <t>70</t>
  </si>
  <si>
    <t>11011524T000002687443-村级防疫员经费</t>
  </si>
  <si>
    <t>通过发放村级防疫员补助资金，做好动物的疫病监测，保障全镇的动物安全繁殖工作顺利开展。</t>
  </si>
  <si>
    <t>补助资金发放及时率</t>
  </si>
  <si>
    <t>按月及时发放</t>
  </si>
  <si>
    <t>人均补助标准</t>
  </si>
  <si>
    <t>150</t>
  </si>
  <si>
    <t>元/人</t>
  </si>
  <si>
    <t>动物疫病发生</t>
  </si>
  <si>
    <t>有效降低</t>
  </si>
  <si>
    <t>动物安全生产</t>
  </si>
  <si>
    <t>得到保障</t>
  </si>
  <si>
    <t>14.4</t>
  </si>
  <si>
    <t>每人每天薪资标准</t>
  </si>
  <si>
    <t>元</t>
  </si>
  <si>
    <t>接受补助人员满意度</t>
  </si>
  <si>
    <t>镇域内养殖户对村级防疫员满意度</t>
  </si>
  <si>
    <t>补助村级防疫员人数</t>
  </si>
  <si>
    <t>4</t>
  </si>
  <si>
    <t>11011524T000002689931-三馆免费开放</t>
  </si>
  <si>
    <t xml:space="preserve">通过对镇内图书馆、文化馆及各街镇综合文化站免费开放，增加镇内各项文体活动，促进群众对于传统文化的认知， 从而加大对传统文化的宣传。 </t>
  </si>
  <si>
    <t>4.5</t>
  </si>
  <si>
    <t>提升镇内群众文化生活水平</t>
  </si>
  <si>
    <t>有所提升</t>
  </si>
  <si>
    <t>活动验收时间</t>
  </si>
  <si>
    <t>8月底前</t>
  </si>
  <si>
    <t>活动主题</t>
  </si>
  <si>
    <t>2</t>
  </si>
  <si>
    <t>个</t>
  </si>
  <si>
    <t>活动正常开展率</t>
  </si>
  <si>
    <t>7.5</t>
  </si>
  <si>
    <t>参与人数</t>
  </si>
  <si>
    <t>提升镇内活动影响力</t>
  </si>
  <si>
    <t>举办活动场次</t>
  </si>
  <si>
    <t>场次</t>
  </si>
  <si>
    <t>参与群众的满意度</t>
  </si>
  <si>
    <t>活动举办时间</t>
  </si>
  <si>
    <t>7月底前</t>
  </si>
  <si>
    <t>活动验收通过率</t>
  </si>
  <si>
    <t>11011524T000002690036-安定镇宣传经费</t>
  </si>
  <si>
    <t>通过对安定镇各项文体活动的宣传，提升我镇信息的推广率，增强镇内各项活动的宣传力度，丰富群众的精神文化生活。</t>
  </si>
  <si>
    <t>主管部门满意率</t>
  </si>
  <si>
    <t>安定镇文化宣传水平</t>
  </si>
  <si>
    <t>社会成本指标</t>
  </si>
  <si>
    <t>80</t>
  </si>
  <si>
    <t>制作宣传视频</t>
  </si>
  <si>
    <t>3</t>
  </si>
  <si>
    <t>提升镇内信息覆盖率</t>
  </si>
  <si>
    <t>有所提高</t>
  </si>
  <si>
    <t>验收时间</t>
  </si>
  <si>
    <r>
      <rPr>
        <sz val="9"/>
        <color rgb="FF000000"/>
        <rFont val="宋体"/>
        <charset val="134"/>
      </rPr>
      <t xml:space="preserve">活动完成1周之内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10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产出指标 </t>
    </r>
    <r>
      <rPr>
        <sz val="9"/>
        <color rgb="FF000000"/>
        <rFont val="Arial"/>
        <charset val="134"/>
      </rPr>
      <t xml:space="preserve">	</t>
    </r>
    <r>
      <rPr>
        <sz val="9"/>
        <color rgb="FF000000"/>
        <rFont val="宋体"/>
        <charset val="134"/>
      </rPr>
      <t xml:space="preserve"> 质量指标 </t>
    </r>
    <r>
      <rPr>
        <sz val="9"/>
        <color rgb="FF000000"/>
        <rFont val="Arial"/>
        <charset val="134"/>
      </rPr>
      <t xml:space="preserve">	</t>
    </r>
    <r>
      <rPr>
        <sz val="9"/>
        <color rgb="FF000000"/>
        <rFont val="宋体"/>
        <charset val="134"/>
      </rPr>
      <t xml:space="preserve"> 活动完成1周之内</t>
    </r>
  </si>
  <si>
    <t>群众满意率</t>
  </si>
  <si>
    <t>市区媒体对于安定镇信息关注度</t>
  </si>
  <si>
    <t>宣传品制作</t>
  </si>
  <si>
    <t>种</t>
  </si>
  <si>
    <t>宣讲培训费</t>
  </si>
  <si>
    <t>宣传视频合格率</t>
  </si>
  <si>
    <t>组织宣讲培训活动</t>
  </si>
  <si>
    <t>1</t>
  </si>
  <si>
    <t>11011524T000002690555-停车场保管费用</t>
  </si>
  <si>
    <t>通过支付停车场管理费，确保对执法人员查扣物品及车辆的妥善保管，保障执法工作顺利有序的开展。</t>
  </si>
  <si>
    <t>3.4</t>
  </si>
  <si>
    <t>停车场建筑面积</t>
  </si>
  <si>
    <t>2000</t>
  </si>
  <si>
    <t>平方米</t>
  </si>
  <si>
    <t>停车场设施完好率</t>
  </si>
  <si>
    <t>违规车辆停车问题</t>
  </si>
  <si>
    <t>生态效益指标</t>
  </si>
  <si>
    <t>环境秩序</t>
  </si>
  <si>
    <t>停车场数量</t>
  </si>
  <si>
    <t>使用单位满意度</t>
  </si>
  <si>
    <t>停车场使用率</t>
  </si>
  <si>
    <t>物品及车辆保管机制</t>
  </si>
  <si>
    <t>长期建立健全违规物品及车辆保管机制</t>
  </si>
  <si>
    <t>查扣物品及时率</t>
  </si>
  <si>
    <t>11011524T000002692998-综合行政执法队人员人身意外保险</t>
  </si>
  <si>
    <t>通过购买综合行政执法队人员人身意外保险，给予执法人员工作人身安全保障，维护行业安全健康发展和首都的安全稳定。</t>
  </si>
  <si>
    <t>投保人数</t>
  </si>
  <si>
    <t>资金缴纳及时性</t>
  </si>
  <si>
    <t>按年及时缴纳</t>
  </si>
  <si>
    <t>执法队队员参保率</t>
  </si>
  <si>
    <t>执法人员生命财产安全</t>
  </si>
  <si>
    <t>保险时间</t>
  </si>
  <si>
    <t>10月前</t>
  </si>
  <si>
    <t>投保单位数</t>
  </si>
  <si>
    <t>家</t>
  </si>
  <si>
    <t>建立健全执法人员生命财产安全长效保障机制</t>
  </si>
  <si>
    <t>0.2</t>
  </si>
  <si>
    <t>参保人员满意度</t>
  </si>
  <si>
    <t>11011524T000002695966-基层文体活动经费</t>
  </si>
  <si>
    <t>通过举办丰富的基层文体活动，发挥基层组织的能动性，组织群众开展文艺、健身等娱乐活动，并且采用专业设备，提升群众的思想文化生活，加大对传统文化活动的宣传。</t>
  </si>
  <si>
    <t>参与活动人数</t>
  </si>
  <si>
    <t>300</t>
  </si>
  <si>
    <t>人次</t>
  </si>
  <si>
    <t>资金拨付及时性</t>
  </si>
  <si>
    <t>验收完成两个月内</t>
  </si>
  <si>
    <t>举办基层文体活动主题</t>
  </si>
  <si>
    <t>7</t>
  </si>
  <si>
    <t>活动公众号宣传时间</t>
  </si>
  <si>
    <t>活动当天</t>
  </si>
  <si>
    <t>文体活动验收合格率</t>
  </si>
  <si>
    <t>镇域文体活动影响力</t>
  </si>
  <si>
    <t>文体活动正常开展率</t>
  </si>
  <si>
    <t>群众满意度</t>
  </si>
  <si>
    <t>90</t>
  </si>
  <si>
    <t>镇内群众文体生活水平</t>
  </si>
  <si>
    <t>宣传发放及时率</t>
  </si>
  <si>
    <t>传统文体活动知晓率</t>
  </si>
  <si>
    <t>举办基层文体活动次数</t>
  </si>
  <si>
    <t>次</t>
  </si>
  <si>
    <t>宣传品份数</t>
  </si>
  <si>
    <t>份</t>
  </si>
  <si>
    <t>宣传品制作清晰度</t>
  </si>
  <si>
    <t>11011524T000002696978-桑椹节经费</t>
  </si>
  <si>
    <t>通过开展传统文化展演、旅游线路推介、古桑文化宣传等桑椹旅游文化活动，增强安定镇古桑文化旅游影响力，促进安定镇经济水平进一步提升。</t>
  </si>
  <si>
    <t>宣传品发放及时率</t>
  </si>
  <si>
    <t>98</t>
  </si>
  <si>
    <t>特色文化旅游产品展位验收</t>
  </si>
  <si>
    <t>符合标准</t>
  </si>
  <si>
    <t>主视觉展板制作验收</t>
  </si>
  <si>
    <t>园区游客满意度</t>
  </si>
  <si>
    <t>宣传时间</t>
  </si>
  <si>
    <t>5月底前</t>
  </si>
  <si>
    <t>园区环境氛围营造</t>
  </si>
  <si>
    <t>处</t>
  </si>
  <si>
    <t>照片、视频验收</t>
  </si>
  <si>
    <t>个（套）</t>
  </si>
  <si>
    <t>6月底前</t>
  </si>
  <si>
    <t>促进镇内经济发展</t>
  </si>
  <si>
    <t>有所改善</t>
  </si>
  <si>
    <t>制作引导交通指示路标</t>
  </si>
  <si>
    <t>36.78</t>
  </si>
  <si>
    <t>安定镇古桑文化影响力</t>
  </si>
  <si>
    <t>工作证</t>
  </si>
  <si>
    <t>11011524T000002725944-现役军属春节、建军节慰问（武装部）</t>
  </si>
  <si>
    <t>通过开展现役军人家属春节、建军节慰问活动，营造我镇拥军优属良好氛围，有效促进征兵工作顺利开展。</t>
  </si>
  <si>
    <t>建军节慰问时间</t>
  </si>
  <si>
    <t>建军节前</t>
  </si>
  <si>
    <t>春节慰问时间</t>
  </si>
  <si>
    <t>春节前</t>
  </si>
  <si>
    <t>慰问及时率</t>
  </si>
  <si>
    <t>项目预算成本控制</t>
  </si>
  <si>
    <t>每户每节现役家庭慰问金</t>
  </si>
  <si>
    <t>元/户</t>
  </si>
  <si>
    <t>现役军属慰问覆盖率</t>
  </si>
  <si>
    <t>便于征兵工作持续开展</t>
  </si>
  <si>
    <t>有效提升</t>
  </si>
  <si>
    <t>现役军属满意率</t>
  </si>
  <si>
    <t>拥军优属双拥共建效率</t>
  </si>
  <si>
    <t>现役军人家庭数量</t>
  </si>
  <si>
    <t>户</t>
  </si>
  <si>
    <t>11011524T000002725965-武装部征兵经费</t>
  </si>
  <si>
    <t xml:space="preserve"> 通过使用武装部征兵经费，保障我镇每年春秋两季积极开展年度征兵（宣传、体检及欢送新兵等）工作的顺利开展，为部队输送优秀合格青年参军入伍。</t>
  </si>
  <si>
    <t>项目预算控制成本</t>
  </si>
  <si>
    <t>基层征兵工作单位满意率</t>
  </si>
  <si>
    <t>提升适龄青年参军意愿</t>
  </si>
  <si>
    <t>新兵纪念品验收</t>
  </si>
  <si>
    <t>征兵宣传时限</t>
  </si>
  <si>
    <t>1月份前、7月份前</t>
  </si>
  <si>
    <t>报名适龄参检青年满意率</t>
  </si>
  <si>
    <t>征兵体检人数</t>
  </si>
  <si>
    <t>50</t>
  </si>
  <si>
    <r>
      <rPr>
        <sz val="9"/>
        <color rgb="FF000000"/>
        <rFont val="宋体"/>
        <charset val="134"/>
      </rPr>
      <t xml:space="preserve">5 </t>
    </r>
    <r>
      <rPr>
        <sz val="9"/>
        <color rgb="FF000000"/>
        <rFont val="Arial"/>
        <charset val="134"/>
      </rPr>
      <t xml:space="preserve">	</t>
    </r>
  </si>
  <si>
    <t>征兵体检时限</t>
  </si>
  <si>
    <t>2月份、8月份</t>
  </si>
  <si>
    <t>征兵体检次数</t>
  </si>
  <si>
    <t>批次</t>
  </si>
  <si>
    <t>应征报名体检完成率</t>
  </si>
  <si>
    <t>新兵欢送时限</t>
  </si>
  <si>
    <t>3月初、9月初</t>
  </si>
  <si>
    <t>宣传品质量验收</t>
  </si>
  <si>
    <t>新兵满意率</t>
  </si>
  <si>
    <t>青年外调政审及学历审查</t>
  </si>
  <si>
    <t>11011524T000002726117-农机防疫日常经费</t>
  </si>
  <si>
    <t>通过使用农机防疫的日常经费，维持农机防疫正常运转，保障农机防疫工作的顺利开展。</t>
  </si>
  <si>
    <t>液化气数量</t>
  </si>
  <si>
    <t>物品合格率</t>
  </si>
  <si>
    <t>部门日常工作开展情况</t>
  </si>
  <si>
    <t>资金支付时间</t>
  </si>
  <si>
    <t>每季度末</t>
  </si>
  <si>
    <t>工作人员满意度</t>
  </si>
  <si>
    <t>农机防疫站正常运转</t>
  </si>
  <si>
    <t>食品安全质量</t>
  </si>
  <si>
    <t>人员数量</t>
  </si>
  <si>
    <t>13</t>
  </si>
  <si>
    <t>每季度支出经费</t>
  </si>
  <si>
    <t>食品采购时间</t>
  </si>
  <si>
    <t>即没即买</t>
  </si>
  <si>
    <t>日常经费</t>
  </si>
  <si>
    <t>11011524T000002729864-劳动监察员经费</t>
  </si>
  <si>
    <t>通过发放劳动监察员工资、保险及福利待遇，人员配备齐全合理，提升人员履职能力，规范各行业用工市场，减少镇域内在实施项目及企业的欠薪讨薪事件，使镇域内劳动用工环境达到和谐稳定。</t>
  </si>
  <si>
    <t>劳动监察员人数</t>
  </si>
  <si>
    <t>人员到岗率</t>
  </si>
  <si>
    <t>劳动监察员满意度</t>
  </si>
  <si>
    <t>保障劳动者权益</t>
  </si>
  <si>
    <t>经费拨付时间</t>
  </si>
  <si>
    <t>按季度拨付</t>
  </si>
  <si>
    <t>60.267912</t>
  </si>
  <si>
    <t>规范劳动市场</t>
  </si>
  <si>
    <t>规范镇域内劳动用工情况</t>
  </si>
  <si>
    <t>11011524T000002730755-专职安全员工资</t>
  </si>
  <si>
    <t>通过完成专职安全员工资及奖金发放，稳定专职安全员队伍，提升镇域生产安全良好社会氛围</t>
  </si>
  <si>
    <t>专职安全员</t>
  </si>
  <si>
    <t>16</t>
  </si>
  <si>
    <t>经费申请时间</t>
  </si>
  <si>
    <t>按季度申请</t>
  </si>
  <si>
    <t>344.674008</t>
  </si>
  <si>
    <t>专职安全员满意</t>
  </si>
  <si>
    <t>年度检查任务</t>
  </si>
  <si>
    <t>200</t>
  </si>
  <si>
    <t>安全生产事故发生</t>
  </si>
  <si>
    <t>11011524T000002730776-水务站日常经费</t>
  </si>
  <si>
    <t>通过安排使用水务日常经费，维持水务站正常运转，保障水务站工作开展。</t>
  </si>
  <si>
    <t>经费支出时间</t>
  </si>
  <si>
    <t>按季度支付</t>
  </si>
  <si>
    <t>购买燃气量</t>
  </si>
  <si>
    <t>13180</t>
  </si>
  <si>
    <t>立方</t>
  </si>
  <si>
    <t>燃气单价</t>
  </si>
  <si>
    <t>4.55</t>
  </si>
  <si>
    <t>水务站正常运转</t>
  </si>
  <si>
    <t>天然气报警器检测</t>
  </si>
  <si>
    <t>项目预算总控制价</t>
  </si>
  <si>
    <t>天然气报警器检测时间</t>
  </si>
  <si>
    <t>2025年10月前</t>
  </si>
  <si>
    <t>水务站供暖情况</t>
  </si>
  <si>
    <t>及时有效</t>
  </si>
  <si>
    <t>供暖时间</t>
  </si>
  <si>
    <t>11月份</t>
  </si>
  <si>
    <t>天然气报警器检测费</t>
  </si>
  <si>
    <t>0.54</t>
  </si>
  <si>
    <t>水务站冬季供暖总价</t>
  </si>
  <si>
    <t>5.46</t>
  </si>
  <si>
    <t>天然气报警器检测合格率</t>
  </si>
  <si>
    <t>11011524T000002731878-清洁能源自采暖补贴</t>
  </si>
  <si>
    <t>通过积极落实自采暖补贴政策，解决城镇登记失业人员、社会化退休人员冬季取暖问题，提高特殊人群的社会保障水平，提升群众的获得感及幸福感。</t>
  </si>
  <si>
    <t>补贴群体取暖需求</t>
  </si>
  <si>
    <t>得到降低</t>
  </si>
  <si>
    <t>0.5</t>
  </si>
  <si>
    <t>补贴群体生活质量</t>
  </si>
  <si>
    <t>得到提高</t>
  </si>
  <si>
    <t>社会化退休人员补贴申请人数</t>
  </si>
  <si>
    <t>人数</t>
  </si>
  <si>
    <t>补贴申请人满意度</t>
  </si>
  <si>
    <t>补贴发放时间</t>
  </si>
  <si>
    <t>11月底前</t>
  </si>
  <si>
    <t>补贴群体取暖成本</t>
  </si>
  <si>
    <t>城镇登记失业人员补贴申请人数</t>
  </si>
  <si>
    <t>补贴发放覆盖率</t>
  </si>
  <si>
    <t>城镇登记失业人员、社会化退休人员资质审核通过率</t>
  </si>
  <si>
    <t>11011524T000002732992-市政办公场所电费</t>
  </si>
  <si>
    <t xml:space="preserve"> 通过及时缴纳办公场所电费，保障市政环保办公场所正常供电，确保科室业务工作正常开展。</t>
  </si>
  <si>
    <t>保障供电</t>
  </si>
  <si>
    <t>供电单位</t>
  </si>
  <si>
    <t>项目控制预算数</t>
  </si>
  <si>
    <t>电费缴纳及时率</t>
  </si>
  <si>
    <t>办公效率</t>
  </si>
  <si>
    <t>用电单位满意度</t>
  </si>
  <si>
    <t>有效保障</t>
  </si>
  <si>
    <t>11011524T000002733685-专职环保协管员</t>
  </si>
  <si>
    <t>通过协助做好环境保护工作计划、数据统计、分析、报表、治理建议工作，提升生态环境治理能力。</t>
  </si>
  <si>
    <t>发放工资人员和实际工作人员数量差异</t>
  </si>
  <si>
    <t>工资发放及时性</t>
  </si>
  <si>
    <t>日巡查次数</t>
  </si>
  <si>
    <t>7900</t>
  </si>
  <si>
    <t>环保协管员满意度</t>
  </si>
  <si>
    <t>9.486944</t>
  </si>
  <si>
    <t>生态环境保护工作完成</t>
  </si>
  <si>
    <t>11011524T000002733825-离任村书记补贴</t>
  </si>
  <si>
    <t>通过发放离任书记生活补贴，提升离任村书记保障力度，促进离任村书记对村里工作积极发挥余热，同时调动和激发现任村书记工作的积极性、主动性和创造性。</t>
  </si>
  <si>
    <t>离任书记</t>
  </si>
  <si>
    <t>75</t>
  </si>
  <si>
    <t>补贴发放及时率</t>
  </si>
  <si>
    <t>离任书记满意度</t>
  </si>
  <si>
    <t>发放次数</t>
  </si>
  <si>
    <t>健全补贴离任书记长效保障机制</t>
  </si>
  <si>
    <t>补贴发放率</t>
  </si>
  <si>
    <t>村党支部数量</t>
  </si>
  <si>
    <t>33</t>
  </si>
  <si>
    <t>54.96</t>
  </si>
  <si>
    <t>连续任职满1届或3年的</t>
  </si>
  <si>
    <t>400元/人*月</t>
  </si>
  <si>
    <t>离任书记需求满足率</t>
  </si>
  <si>
    <t>按年度补贴</t>
  </si>
  <si>
    <t>发放人员合格率</t>
  </si>
  <si>
    <t>11011524T000002734590-公益性就业组织岗位补贴</t>
  </si>
  <si>
    <t>通过公益性就业组织岗位补贴，降低公益性就业组织的运行成本，达到提升就业困难人员的生活水平，提高就业困难人员满意度，有效保障基层服务能力。</t>
  </si>
  <si>
    <t>公共就业服务机构满意度</t>
  </si>
  <si>
    <t>长效保障机制</t>
  </si>
  <si>
    <t>补贴人员和实际工作人员数量差异</t>
  </si>
  <si>
    <t>配备公益性岗位人员数量</t>
  </si>
  <si>
    <t>达到规定标准</t>
  </si>
  <si>
    <t>公益性人员满意度</t>
  </si>
  <si>
    <t>申请资金补贴时限</t>
  </si>
  <si>
    <t>1月-12月</t>
  </si>
  <si>
    <t>就业困难人员生活水平</t>
  </si>
  <si>
    <t>补贴资金拨付及时性</t>
  </si>
  <si>
    <t>公益性岗位人数</t>
  </si>
  <si>
    <t>52</t>
  </si>
  <si>
    <t>11011524T000002734882-妇联专职工作者经费</t>
  </si>
  <si>
    <t>通过设立妇联专职工作者岗位，使妇联工作水平逐步提高，办事效率逐步提升。同时，为进一步加强基层妇联组织建设和基层工作的稳步推进打下坚实基础。</t>
  </si>
  <si>
    <t>预算项目控制数</t>
  </si>
  <si>
    <t>薪资发放完成时限</t>
  </si>
  <si>
    <t>2025年12月中旬前</t>
  </si>
  <si>
    <t>妇联社会影响力</t>
  </si>
  <si>
    <t>妇女群众的满意度</t>
  </si>
  <si>
    <t>99</t>
  </si>
  <si>
    <t>妇联专职工作者人数</t>
  </si>
  <si>
    <t>工作者准时到岗率</t>
  </si>
  <si>
    <t>11011524T000002735416-慰问困境妇女、儿童</t>
  </si>
  <si>
    <t>通过慰问困境妇女、儿童，确保困境妇女、儿童的身心得到健康发展，提高积极向上的生活能力，有效保护其合法权益，为全面的更好、更快的摆脱困境走向社会奠定基础。</t>
  </si>
  <si>
    <t>慰问人员满意度</t>
  </si>
  <si>
    <t>经济效益指标</t>
  </si>
  <si>
    <t>鼓励困境妇女、儿童通过自己努力改变现状的信心</t>
  </si>
  <si>
    <t>0.8</t>
  </si>
  <si>
    <t>慰问完成时间</t>
  </si>
  <si>
    <t>2025年春节前</t>
  </si>
  <si>
    <t>每人发放慰问金</t>
  </si>
  <si>
    <t>0.1</t>
  </si>
  <si>
    <t>慰问困境妇女、儿童人数</t>
  </si>
  <si>
    <t>11011524T000002735485-村干部年底绩效</t>
  </si>
  <si>
    <t>通过发放村干部年底绩效，提高村干部工作积极性，提升基层各项工作的效率与质量。</t>
  </si>
  <si>
    <t>村干部数量</t>
  </si>
  <si>
    <t>196</t>
  </si>
  <si>
    <t>资金拨付至个人账户时限</t>
  </si>
  <si>
    <t>收到财政资金1个月内</t>
  </si>
  <si>
    <t>9</t>
  </si>
  <si>
    <t>预计2月发放</t>
  </si>
  <si>
    <t>各村配备人员数量</t>
  </si>
  <si>
    <t>涉及人员和实际工作人员数量差异</t>
  </si>
  <si>
    <t>提升基层各项工作质量</t>
  </si>
  <si>
    <t>30</t>
  </si>
  <si>
    <t>870.27</t>
  </si>
  <si>
    <t>村干部满意度</t>
  </si>
  <si>
    <t>11011524T000002736143-村务助理员工作报酬及基本保障</t>
  </si>
  <si>
    <t>通过发放村务助理员工作报酬及基本保障，提升农村基层干部队伍建设水平，加强全镇农村基层工作力量。</t>
  </si>
  <si>
    <t>提升农村基层干部队伍建设水平</t>
  </si>
  <si>
    <t>村务助理员基本待遇保障率</t>
  </si>
  <si>
    <t>98.1</t>
  </si>
  <si>
    <t>村务助理员满意度</t>
  </si>
  <si>
    <t>涉及村数</t>
  </si>
  <si>
    <t>工作报酬及基本保障</t>
  </si>
  <si>
    <t>按月发放</t>
  </si>
  <si>
    <t>报酬发放率</t>
  </si>
  <si>
    <t>待遇审核准确率</t>
  </si>
  <si>
    <t>村务助理员</t>
  </si>
  <si>
    <t>14</t>
  </si>
  <si>
    <t>11011524T000002736825-农村工作助理员工作报酬及基本保障</t>
  </si>
  <si>
    <t>通过发放农村工作助理员工作报酬及基本保障，进一步加大基层基础保障力度。</t>
  </si>
  <si>
    <t>422.1</t>
  </si>
  <si>
    <t>农村工作助理员人数</t>
  </si>
  <si>
    <t>农村工作助理员基本待遇保障率</t>
  </si>
  <si>
    <t>农村工作助理员满意度</t>
  </si>
  <si>
    <t>11011524T000002736843-困难老年人春节慰问</t>
  </si>
  <si>
    <t>通过对高龄困难老人进行春节慰问，缓解困难老人春节期间的经济压力。进一步弘扬敬老爱老助老社会风尚，实现积极老龄、健康老龄的发展理念。</t>
  </si>
  <si>
    <t>补贴资金发放率</t>
  </si>
  <si>
    <t>补贴资金审核准确率</t>
  </si>
  <si>
    <t>受补贴老人满意度</t>
  </si>
  <si>
    <t>慰问人数</t>
  </si>
  <si>
    <t>0.75</t>
  </si>
  <si>
    <t>困难老年人生活压力</t>
  </si>
  <si>
    <t>得到缓解</t>
  </si>
  <si>
    <t>建立健全保障困难老人基本生活需求的长效机制</t>
  </si>
  <si>
    <t>补贴资金发放时间</t>
  </si>
  <si>
    <t>11011524T000002737024-基层党组织服务群众经费</t>
  </si>
  <si>
    <t>通过拨付基层党组织服务群众经费，促进村级开展基层党组织服务群众活动，提升基层党组织服务水平。</t>
  </si>
  <si>
    <t>党员干部满意率</t>
  </si>
  <si>
    <t>足额发放奖励金额</t>
  </si>
  <si>
    <t>1320</t>
  </si>
  <si>
    <t>按照村庄人口数量足额发放基础金额</t>
  </si>
  <si>
    <t>按季度及时发放</t>
  </si>
  <si>
    <t>资金拨付至村级账户时限</t>
  </si>
  <si>
    <t>4月、7月、10月、12月初</t>
  </si>
  <si>
    <t>为党员群众办实事解难题，提升基层党组织的组织力、号召力</t>
  </si>
  <si>
    <t>11011524T000002737130-基层党组织党建活动经费</t>
  </si>
  <si>
    <t>通过开展基层党组织党建活动，提升党组织凝聚力、战斗力。</t>
  </si>
  <si>
    <t>申请资金发放时限</t>
  </si>
  <si>
    <t>项目确定后6个月内</t>
  </si>
  <si>
    <t>人均发放标准</t>
  </si>
  <si>
    <t>足额发放经费</t>
  </si>
  <si>
    <t>每个村党支部1.5万元、机关、事业单位每位党员300元</t>
  </si>
  <si>
    <t>涉及服务党支部数量</t>
  </si>
  <si>
    <t>资金拨付时限</t>
  </si>
  <si>
    <t>收到财政资金一个月内</t>
  </si>
  <si>
    <t>59.6</t>
  </si>
  <si>
    <t>9月底前</t>
  </si>
  <si>
    <t>强化党员政治性，提升党组织凝聚力、影响力</t>
  </si>
  <si>
    <t>经费发放与实际党员人数数量差异</t>
  </si>
  <si>
    <t>涉及服务党员人数</t>
  </si>
  <si>
    <t>336</t>
  </si>
  <si>
    <t>11011524T000002737230-临时救助金</t>
  </si>
  <si>
    <t>通过发放临时救助金，缓解群众因突发事故、重大疾病所造成的生活压力。</t>
  </si>
  <si>
    <t>保障困难群众在突发情况后能够维持基本生活</t>
  </si>
  <si>
    <t>效果显著</t>
  </si>
  <si>
    <t>救助资金审核率</t>
  </si>
  <si>
    <t>资金发放到位时间</t>
  </si>
  <si>
    <t>及时发放</t>
  </si>
  <si>
    <t>接受救助人员满意度</t>
  </si>
  <si>
    <t>减轻困难家庭因突发情况带来的经济压力</t>
  </si>
  <si>
    <t>救助对象人数</t>
  </si>
  <si>
    <t>11011524T000002737239-慰问品费用（办公室）</t>
  </si>
  <si>
    <t>通过向困难群众、退休老干部、8家双管单位、7个驻镇部队和区武装部发放慰问品，进一步拉近党政机关与群众的距离，增强军民团结一致的信心，为促进社会安定与和谐打下坚实的基础。</t>
  </si>
  <si>
    <t>预算控制数</t>
  </si>
  <si>
    <t>慰问品发放标准</t>
  </si>
  <si>
    <t>件/人</t>
  </si>
  <si>
    <t>被慰问人员生活质量</t>
  </si>
  <si>
    <t>单位满意度</t>
  </si>
  <si>
    <t>500</t>
  </si>
  <si>
    <t>名</t>
  </si>
  <si>
    <t>被慰问单位满足感</t>
  </si>
  <si>
    <t>困难群众满意度</t>
  </si>
  <si>
    <t>法庭慰问</t>
  </si>
  <si>
    <t>困难群众满足感</t>
  </si>
  <si>
    <t>慰问单位及部队</t>
  </si>
  <si>
    <t>慰问品发放率</t>
  </si>
  <si>
    <t>慰问品质量合格率</t>
  </si>
  <si>
    <t>11011524T000002737271-八一慰问（办公室）</t>
  </si>
  <si>
    <t>通过对7家驻镇部队及区武装部进行走访慰问，进一步增强军民团结一致的信心，为促进社会安定与和谐打下坚实的基础。</t>
  </si>
  <si>
    <t>慰问时间</t>
  </si>
  <si>
    <t>8月1日前</t>
  </si>
  <si>
    <t>接受慰问单位满意度</t>
  </si>
  <si>
    <t>发放及时率</t>
  </si>
  <si>
    <t>军民团结</t>
  </si>
  <si>
    <t>慰问品种类</t>
  </si>
  <si>
    <t>购买及时率</t>
  </si>
  <si>
    <t>驻镇部队</t>
  </si>
  <si>
    <t>11011524T000002737303-政府电费</t>
  </si>
  <si>
    <t>通过购买电量，保证机关内、综治、土地巡查队（北工业区）、土地巡查队（桥南）、水务站及污水泵站、防疫站、田园适家底商办公用房、外围防线设备、消防水池用电、红绿灯等各处正常供电。</t>
  </si>
  <si>
    <t>各部门用电</t>
  </si>
  <si>
    <t>按照规定标准用电</t>
  </si>
  <si>
    <t>持续供电</t>
  </si>
  <si>
    <t>11011524T000002738966-残疾人专职工作者工资</t>
  </si>
  <si>
    <t>通过对残疾人专职工作者进行工资发放，促进残疾人专职工作者人员按标准配备，全面提高为残疾人服务的能力和水平及整体素质。</t>
  </si>
  <si>
    <t>建立健全的专职工作者生活保障长效机制</t>
  </si>
  <si>
    <t>专职工作者工资发放及时率</t>
  </si>
  <si>
    <t>发放工资人数</t>
  </si>
  <si>
    <t>生活质量保障率</t>
  </si>
  <si>
    <t>每人每月工资标准</t>
  </si>
  <si>
    <t>7500</t>
  </si>
  <si>
    <t>34</t>
  </si>
  <si>
    <t>工资到位时间</t>
  </si>
  <si>
    <t>每月5日之前</t>
  </si>
  <si>
    <t>发放工资审核准确率</t>
  </si>
  <si>
    <t>专职工作者生活改善率</t>
  </si>
  <si>
    <t>专职工作者工资发放率</t>
  </si>
  <si>
    <t>接受工资的人员满意度</t>
  </si>
  <si>
    <t>11011524T000002740495-禁毒工作者工资</t>
  </si>
  <si>
    <t>通过发放禁毒工作者工资，提高禁毒工作者的专业化水平，促进戒毒、康复人员建档管控等工作的开展，保障全镇禁毒宣传工作和铲毒工作以及区禁毒委交办的其他工作的按时完成，维护镇域内安全稳定和健康发展。</t>
  </si>
  <si>
    <t>禁种铲毒达标率</t>
  </si>
  <si>
    <t>群众安全感</t>
  </si>
  <si>
    <t>建立健全辖区禁毒工作机制</t>
  </si>
  <si>
    <t>辖区内禁种铲毒工作</t>
  </si>
  <si>
    <t>16.220544</t>
  </si>
  <si>
    <t>禁毒工作者满意度</t>
  </si>
  <si>
    <t>禁毒工作者人数</t>
  </si>
  <si>
    <t>禁毒工作质量达标率</t>
  </si>
  <si>
    <t>11011524T000002743453-综治网格巡查员工资</t>
  </si>
  <si>
    <t>通过对综治网格巡查员发放工资，确保镇域网格内环境、安全等方面排查工作顺利开展，提高网格巡查员工作的专业水平，保障镇域内安全稳定。</t>
  </si>
  <si>
    <t>队员人数</t>
  </si>
  <si>
    <t>48</t>
  </si>
  <si>
    <t>综合环境</t>
  </si>
  <si>
    <t>工资发放人员和实际工作人员数量差异</t>
  </si>
  <si>
    <t>辖区内综合环境</t>
  </si>
  <si>
    <t>工资发放至个人账户时限</t>
  </si>
  <si>
    <t>收到财政资金后1个月内</t>
  </si>
  <si>
    <t>安全稳定</t>
  </si>
  <si>
    <t>每人每月工资补助标准</t>
  </si>
  <si>
    <t>5866.66</t>
  </si>
  <si>
    <t>210.76</t>
  </si>
  <si>
    <t>11011524T000002746723-铁路护路人员工资</t>
  </si>
  <si>
    <t>通过发放铁路护路人员工资，提高铁路护路人员专业水平，建立健全铁路护路长效机制，保障铁路运行安全。</t>
  </si>
  <si>
    <t>铁路护路人员满意度</t>
  </si>
  <si>
    <t>铁路护路队员人数</t>
  </si>
  <si>
    <t>保障铁路运行安全</t>
  </si>
  <si>
    <t>110.36018</t>
  </si>
  <si>
    <t>资金发放个人账户</t>
  </si>
  <si>
    <t>补助资金发放及时性</t>
  </si>
  <si>
    <t>6497.44</t>
  </si>
  <si>
    <t>建立健全铁路护路长效机制</t>
  </si>
  <si>
    <t>11011524T000002755752-优抚对象医疗减免</t>
  </si>
  <si>
    <t>通过开展优抚对象医疗减免工作，达到对优抚对象参保缴费、住院和门诊费用进行补助，有效帮助解决优抚对象医疗难问题。</t>
  </si>
  <si>
    <t>优抚对象的归属感</t>
  </si>
  <si>
    <t>得到增强</t>
  </si>
  <si>
    <t>享受医疗减免人数</t>
  </si>
  <si>
    <t>60</t>
  </si>
  <si>
    <t>享受医疗减免的优抚对象满意度</t>
  </si>
  <si>
    <t>资金发放准确率</t>
  </si>
  <si>
    <t>支付时间</t>
  </si>
  <si>
    <t>4月底前</t>
  </si>
  <si>
    <t>11011524T000002755783-义务兵优待金</t>
  </si>
  <si>
    <t>通过发放义务兵优待金,有效保障义务兵家庭基本生活,密切军政军民关系,增进军政军民团结，在全社会营造尊重和关心军人军属的良好风气。</t>
  </si>
  <si>
    <t>24.538</t>
  </si>
  <si>
    <t>5月底前、11月底前</t>
  </si>
  <si>
    <t>享受优待金人数</t>
  </si>
  <si>
    <t>享受待遇的义务兵满意度</t>
  </si>
  <si>
    <t>发放标准</t>
  </si>
  <si>
    <t>50897</t>
  </si>
  <si>
    <t>元/人年</t>
  </si>
  <si>
    <t>11011524T000002827937-网格化工作监督员工资</t>
  </si>
  <si>
    <t>通过发放网格化工作监督员工资，提高对镇域网格内环境、安全、治安、消防隐患等方面的排查度，保障发现问题禾解决问题的及时性。</t>
  </si>
  <si>
    <t>网格监督员人数</t>
  </si>
  <si>
    <t>15.91</t>
  </si>
  <si>
    <t>6629.16</t>
  </si>
  <si>
    <t>辖区内安全稳定性</t>
  </si>
  <si>
    <t>11011524T000002865255-文物巡查员补贴</t>
  </si>
  <si>
    <t>通过对文物巡查员进行补贴，促进镇内文物保护工作的高效开展，了解镇域文物保护动态，排查文物保护隐患，加强对镇域内文物的经常性保护和管理。</t>
  </si>
  <si>
    <t>申请补贴时限</t>
  </si>
  <si>
    <t>接受补贴对象满意度</t>
  </si>
  <si>
    <t>年巡查次数</t>
  </si>
  <si>
    <t>月巡查点位</t>
  </si>
  <si>
    <t>文物保护正常运转</t>
  </si>
  <si>
    <t>补贴人数和实际工作人员数量差异</t>
  </si>
  <si>
    <t>镇内文物场所正常开放</t>
  </si>
  <si>
    <t>有效改善</t>
  </si>
  <si>
    <t>1.44</t>
  </si>
  <si>
    <t>工作人员考核通过率</t>
  </si>
  <si>
    <t>每人每月补助标准</t>
  </si>
  <si>
    <t>600</t>
  </si>
  <si>
    <t>监督人数</t>
  </si>
  <si>
    <t>补贴发放及时性</t>
  </si>
  <si>
    <t>按季度发放</t>
  </si>
  <si>
    <t>11011524T000002865665-城镇建设</t>
  </si>
  <si>
    <t>通过开展镇域内日常设备维修、村容村貌装修改造、网络维护维修、城镇建设综合治理等工作，保障镇域内日常活动正常开展，促进政府综合管理水平提质增效。</t>
  </si>
  <si>
    <t>综合管理水平</t>
  </si>
  <si>
    <t>网络运行维护维修次数</t>
  </si>
  <si>
    <t>维修设备数量</t>
  </si>
  <si>
    <t>项目实施时间</t>
  </si>
  <si>
    <t>不晚于2025年11月</t>
  </si>
  <si>
    <t>维护维修合格率</t>
  </si>
  <si>
    <t>镇域日常活动</t>
  </si>
  <si>
    <t>正常开展</t>
  </si>
  <si>
    <t>设备使用年限及网络正常运行年限</t>
  </si>
  <si>
    <t>年</t>
  </si>
  <si>
    <t>717.210326</t>
  </si>
  <si>
    <t>设备正常运转率</t>
  </si>
  <si>
    <t>11011524T000002865780-文化市场监督员补贴</t>
  </si>
  <si>
    <t>通过对文化市场监督员进行补贴，促进文化市场日常巡查和监督工作的高效运行，掌握文化市场领域的依法经营状况，提升镇内文化经营氛围，净化镇域文化市场。</t>
  </si>
  <si>
    <t>11</t>
  </si>
  <si>
    <t>每月工资标准</t>
  </si>
  <si>
    <t>文化市场正常运转</t>
  </si>
  <si>
    <r>
      <rPr>
        <sz val="9"/>
        <color rgb="FF000000"/>
        <rFont val="宋体"/>
        <charset val="134"/>
      </rPr>
      <t xml:space="preserve">长期 </t>
    </r>
    <r>
      <rPr>
        <sz val="9"/>
        <color rgb="FF000000"/>
        <rFont val="Arial"/>
        <charset val="134"/>
      </rPr>
      <t xml:space="preserve">	</t>
    </r>
  </si>
  <si>
    <t>净化文化市场经营</t>
  </si>
  <si>
    <r>
      <rPr>
        <sz val="9"/>
        <color rgb="FF000000"/>
        <rFont val="宋体"/>
        <charset val="134"/>
      </rPr>
      <t xml:space="preserve">0.72 </t>
    </r>
    <r>
      <rPr>
        <sz val="9"/>
        <color rgb="FF000000"/>
        <rFont val="Arial"/>
        <charset val="134"/>
      </rPr>
      <t xml:space="preserve">	</t>
    </r>
  </si>
  <si>
    <t>11011524T000002865874-非公党建指导员工作补贴</t>
  </si>
  <si>
    <t>通过发放非公党建指导员工作补贴，提升非公党建工作水平。</t>
  </si>
  <si>
    <t>提升非公党建工作水平</t>
  </si>
  <si>
    <t>配备人员数量</t>
  </si>
  <si>
    <t>项目预算成本控</t>
  </si>
  <si>
    <t>18.2</t>
  </si>
  <si>
    <t>非公党建指导员满意度</t>
  </si>
  <si>
    <t>每月5日前发放</t>
  </si>
  <si>
    <t>非公党建指导员人数</t>
  </si>
  <si>
    <t>11011524T000002970927-市政环保路灯电费及维修费</t>
  </si>
  <si>
    <t xml:space="preserve">通过对路灯缴纳电费及维修，保障镇域内黄徐路、安采路、青礼路、杜马路、前河路、东工业区等道路的路灯照明，改善镇域内群众夜间出行条件。
</t>
  </si>
  <si>
    <t>照明设施完好率</t>
  </si>
  <si>
    <t>道路出行安全</t>
  </si>
  <si>
    <t>问题解决及时性</t>
  </si>
  <si>
    <t>小时</t>
  </si>
  <si>
    <t>缴纳照明路灯数量</t>
  </si>
  <si>
    <t>1884</t>
  </si>
  <si>
    <t>路灯亮化率</t>
  </si>
  <si>
    <t>道路夜间照明</t>
  </si>
  <si>
    <t>季度维修路灯数量</t>
  </si>
  <si>
    <t>11011524T000002999889-退役士兵两节慰问</t>
  </si>
  <si>
    <t>通过发放退役士兵两节慰问，达到将党和国家对退役军人的温暖和关怀送到了心坎上，使他们感受到了社会的重视，精神上得到了鼓励，切实增强了退役军人的荣誉感、幸福感，也进一步在全社会营造关心和尊重退役军人的良好氛围。</t>
  </si>
  <si>
    <t>享受两节慰问的退役士兵满意度</t>
  </si>
  <si>
    <t>3000</t>
  </si>
  <si>
    <t>福利待遇</t>
  </si>
  <si>
    <t>1月底前</t>
  </si>
  <si>
    <t>优抚对象两节慰问人数</t>
  </si>
  <si>
    <t>11011524T000003090547-特困人员救助供养经费</t>
  </si>
  <si>
    <t>通过发放特困人员救助供养经费，使特困人员生活、医疗、住房、丧葬等方面得到保障。</t>
  </si>
  <si>
    <t>资金审核率</t>
  </si>
  <si>
    <t>特困人员生活质量</t>
  </si>
  <si>
    <t>补贴人数</t>
  </si>
  <si>
    <t>23</t>
  </si>
  <si>
    <t>提升特困人员生活水平</t>
  </si>
  <si>
    <t>15个工作日</t>
  </si>
  <si>
    <t>接受特困救助供养的人员满意度</t>
  </si>
  <si>
    <t>11011524T000003090773-业务用车维护费用</t>
  </si>
  <si>
    <t>通过对车辆及时维修保养、燃油补给，保证车辆正常运行。</t>
  </si>
  <si>
    <t>35</t>
  </si>
  <si>
    <t>车辆维修保养及时率</t>
  </si>
  <si>
    <t>车辆正常运转率</t>
  </si>
  <si>
    <t>使用人员满意度</t>
  </si>
  <si>
    <t>业务车辆</t>
  </si>
  <si>
    <t>19</t>
  </si>
  <si>
    <t>辆</t>
  </si>
  <si>
    <t>车辆利用率</t>
  </si>
  <si>
    <t>车辆燃油补给及时率</t>
  </si>
  <si>
    <t>11011524T000003090776-事业用车维护费用</t>
  </si>
  <si>
    <t>通过对车辆及时维修保养、燃油补给，保险验车，保证车辆正常运行。</t>
  </si>
  <si>
    <t>待置换及停驶车辆数量</t>
  </si>
  <si>
    <t>工作人员用车满意度</t>
  </si>
  <si>
    <t>正常行驶车辆正常运行率</t>
  </si>
  <si>
    <t>车辆保险验车及时率</t>
  </si>
  <si>
    <t>正常行驶车辆利用率</t>
  </si>
  <si>
    <t>工作人员出行</t>
  </si>
  <si>
    <t>正常行驶车辆数量</t>
  </si>
  <si>
    <t>39</t>
  </si>
  <si>
    <t>11011524T000003093445-生态功能区项目资金</t>
  </si>
  <si>
    <t>通过对安定镇进行绿化养护、留白增绿等工作，改善我镇生态环境，营造良好的乡村生活生产环境,促进乡村和谐发展，达到提高人民生活幸福指数的目的。</t>
  </si>
  <si>
    <t>完成养护</t>
  </si>
  <si>
    <t>935.23</t>
  </si>
  <si>
    <t>亩</t>
  </si>
  <si>
    <t>桑树棵树</t>
  </si>
  <si>
    <t>466</t>
  </si>
  <si>
    <t>棵</t>
  </si>
  <si>
    <t>土地租金标准</t>
  </si>
  <si>
    <t>1800元/年/亩</t>
  </si>
  <si>
    <t>资金支付及时率</t>
  </si>
  <si>
    <t>公众满意度</t>
  </si>
  <si>
    <t>烟灰粉尘、有害气体，二氧化碳排放量</t>
  </si>
  <si>
    <t>有所降低</t>
  </si>
  <si>
    <t>验收合格率</t>
  </si>
  <si>
    <t>432</t>
  </si>
  <si>
    <t>促进农民就业</t>
  </si>
  <si>
    <t>有所增加</t>
  </si>
  <si>
    <t>古桑园正常运转率</t>
  </si>
  <si>
    <t>11011524T000003106915-返聘人员补助</t>
  </si>
  <si>
    <t>通过发放退休返聘人员工资，保障镇村两级工作有序开展。</t>
  </si>
  <si>
    <t>退休返聘人员人数</t>
  </si>
  <si>
    <t>提升镇村两级工作水平</t>
  </si>
  <si>
    <t>4.8</t>
  </si>
  <si>
    <t>退休返聘人员满意度</t>
  </si>
  <si>
    <t>11011524T000003106969-村邮员补助</t>
  </si>
  <si>
    <t>通过设置村邮员，保障村庄内村民能及时收发快递，确保各村邮递系统正常运行。</t>
  </si>
  <si>
    <t>投递成功率</t>
  </si>
  <si>
    <t>完成上会完成时间</t>
  </si>
  <si>
    <t>2025年11月底前</t>
  </si>
  <si>
    <t>工资支付完成时间</t>
  </si>
  <si>
    <t>2025年12月底前</t>
  </si>
  <si>
    <t>23.88</t>
  </si>
  <si>
    <t>保障村庄邮递系统正常运行</t>
  </si>
  <si>
    <t>村邮员人数</t>
  </si>
  <si>
    <t>投递时限</t>
  </si>
  <si>
    <t>12小时内</t>
  </si>
  <si>
    <t>11011524T000003115917-市场监督管理局安定镇所加班期间人员伙食补助</t>
  </si>
  <si>
    <t>通过加班期间人员伙食补助的发放，达到保障市场所业务顺利有序开展的目的，提升工作人员公共服务能力。</t>
  </si>
  <si>
    <t>新增食材数量</t>
  </si>
  <si>
    <t>1305</t>
  </si>
  <si>
    <t>件</t>
  </si>
  <si>
    <t>采购物品到位时间</t>
  </si>
  <si>
    <t>每月初采购</t>
  </si>
  <si>
    <t>履职基础</t>
  </si>
  <si>
    <t>按季度验收</t>
  </si>
  <si>
    <t>11011524T000003116013-农村环境治理项目</t>
  </si>
  <si>
    <t>通过开展农村环境治理项目，完成26个村村庄环境日常保洁、三堆清理、道路清扫，门前户桶垃圾分类以及村内垃圾收运至暂存点工作，保障各村环境得到改善，从而提升人居环境整体水平。</t>
  </si>
  <si>
    <t>保洁村庄覆盖数量</t>
  </si>
  <si>
    <t>26</t>
  </si>
  <si>
    <t>日常保洁达标率</t>
  </si>
  <si>
    <t>各村垃圾清运完成率</t>
  </si>
  <si>
    <t>各村环境维持整洁</t>
  </si>
  <si>
    <t>维护公厕数量</t>
  </si>
  <si>
    <t>40</t>
  </si>
  <si>
    <t>项目起始时间</t>
  </si>
  <si>
    <t>2025.1.1-2025.12.31</t>
  </si>
  <si>
    <t>人居环境整体水平</t>
  </si>
  <si>
    <t>657.216</t>
  </si>
  <si>
    <r>
      <rPr>
        <sz val="9"/>
        <color rgb="FF000000"/>
        <rFont val="宋体"/>
        <charset val="134"/>
      </rPr>
      <t xml:space="preserve">95 </t>
    </r>
    <r>
      <rPr>
        <sz val="9"/>
        <color rgb="FF000000"/>
        <rFont val="Arial"/>
        <charset val="134"/>
      </rPr>
      <t xml:space="preserve">	</t>
    </r>
  </si>
  <si>
    <t>各村整体环境</t>
  </si>
  <si>
    <t>有效提高</t>
  </si>
  <si>
    <t>各村清运车辆数量</t>
  </si>
  <si>
    <t>66</t>
  </si>
  <si>
    <t>11011524T000003147952-开斋节慰问</t>
  </si>
  <si>
    <t>通过开斋节慰问，表达乡镇对民族村的美好祝愿，推动民政村高质量发展、达到共同建设美丽乡村。</t>
  </si>
  <si>
    <t>保障民族村开展民族文化活动</t>
  </si>
  <si>
    <t>建设美丽高质量族村长效机制</t>
  </si>
  <si>
    <t>慰问资金发放到位时间</t>
  </si>
  <si>
    <t>7个工作日</t>
  </si>
  <si>
    <t>受慰问民族村人员满意度</t>
  </si>
  <si>
    <t>开斋节慰问民族村数量</t>
  </si>
  <si>
    <t>元/村年</t>
  </si>
  <si>
    <t>慰问资金审核率</t>
  </si>
  <si>
    <t>11011524T000003156488-积极心理学基层治理课题研究与应用服务</t>
  </si>
  <si>
    <r>
      <rPr>
        <sz val="9"/>
        <color rgb="FF000000"/>
        <rFont val="宋体"/>
        <charset val="134"/>
      </rPr>
      <t>通过开展积极心理学基层治理课题研究与应用服务项目，将基层治理课题研究成果应用于实践，化解重点、难点问题，提升基层治理水平。</t>
    </r>
    <r>
      <rPr>
        <sz val="9"/>
        <color rgb="FF000000"/>
        <rFont val="Arial"/>
        <charset val="134"/>
      </rPr>
      <t xml:space="preserve">				</t>
    </r>
  </si>
  <si>
    <t>按年度考核</t>
  </si>
  <si>
    <t>课题研究总成本</t>
  </si>
  <si>
    <t>课题数量</t>
  </si>
  <si>
    <t>诉求人满意度</t>
  </si>
  <si>
    <t>形成可行性报告</t>
  </si>
  <si>
    <t>篇</t>
  </si>
  <si>
    <t>研究人员职级</t>
  </si>
  <si>
    <t>教授</t>
  </si>
  <si>
    <t>课题研究进度</t>
  </si>
  <si>
    <t>在合同期内完成</t>
  </si>
  <si>
    <t>基层治理水平</t>
  </si>
  <si>
    <t>研究成果利用率或转化率</t>
  </si>
  <si>
    <t>可行性报告质量</t>
  </si>
  <si>
    <t>通过聘请专业工作队伍值守12345接诉即办系统，提供案件签收退回、剔除等工作。全面提升接诉即办服务质量，减少群众诉求，提升群众幸福感满意度。</t>
  </si>
  <si>
    <t>案件数量</t>
  </si>
  <si>
    <t>18000</t>
  </si>
  <si>
    <t>服务人员到岗率</t>
  </si>
  <si>
    <t>筑牢为民服务的责任体系</t>
  </si>
  <si>
    <t>招标采购时间</t>
  </si>
  <si>
    <t>230</t>
  </si>
  <si>
    <t>按期办结率</t>
  </si>
  <si>
    <t>接诉即办响应率</t>
  </si>
  <si>
    <t>诉求人满意率</t>
  </si>
  <si>
    <t>接诉即办解决率</t>
  </si>
  <si>
    <t>建立健全接诉即办服务长效保障机制</t>
  </si>
  <si>
    <t>接单时间</t>
  </si>
  <si>
    <t>考核验收时间</t>
  </si>
  <si>
    <t>每三个月一次</t>
  </si>
  <si>
    <t>人员值守时间</t>
  </si>
  <si>
    <t>7*24小时</t>
  </si>
  <si>
    <t>11011525T000003279057-村级统计站统计工作人员补贴项目</t>
  </si>
  <si>
    <t>通过对村级统计站人员进行补贴，提高村级统计站人员积极性，促进统计站按标准配备，提高统计站人员专业化水平，维护行业健康发展。</t>
  </si>
  <si>
    <t>6.12</t>
  </si>
  <si>
    <t>单位对统计员工作满意度</t>
  </si>
  <si>
    <t>涉及人数</t>
  </si>
  <si>
    <t>17</t>
  </si>
  <si>
    <t>统计站工作正常运转</t>
  </si>
  <si>
    <t>补贴资金发放及时性</t>
  </si>
  <si>
    <t>11011525T000003279965-镇人大代表会议书报费、误餐费及办公经费</t>
  </si>
  <si>
    <t>通过发放镇人大代表各项费用补助，进一步提升代表依法履职水平，强化代表政治担当。</t>
  </si>
  <si>
    <t>镇人代会次数</t>
  </si>
  <si>
    <t>补助人员和实际代表人员数量差异</t>
  </si>
  <si>
    <t>发放参会非在编代表和工作人员误餐费标准</t>
  </si>
  <si>
    <t>元/人·次</t>
  </si>
  <si>
    <t>项目控制成本预算</t>
  </si>
  <si>
    <t>代表积极履职</t>
  </si>
  <si>
    <t>发放代表书报费标准</t>
  </si>
  <si>
    <t>1000</t>
  </si>
  <si>
    <t>补助参会代表人数和工作人员数</t>
  </si>
  <si>
    <t>镇召开镇人代会议时效</t>
  </si>
  <si>
    <t>1月、8月</t>
  </si>
  <si>
    <t>符合人代会会议要求</t>
  </si>
  <si>
    <t>代表满意度</t>
  </si>
  <si>
    <t>11011525T000003280142-再生水厂污水处理费及污泥处置费</t>
  </si>
  <si>
    <t>通过再生水厂对接收污水进行处理，并清除处理污水产生的淤泥，以此保证再生水厂正常运行，污水达标排放，改善河道生态环境。</t>
  </si>
  <si>
    <t>主管部门满意度</t>
  </si>
  <si>
    <t>污水处理频次</t>
  </si>
  <si>
    <t>2025年污水处理量</t>
  </si>
  <si>
    <t>182.5</t>
  </si>
  <si>
    <t>万吨</t>
  </si>
  <si>
    <t>河道生态环境</t>
  </si>
  <si>
    <t>项目预算控制价</t>
  </si>
  <si>
    <t>306.6</t>
  </si>
  <si>
    <t>建立污水处理长效机制</t>
  </si>
  <si>
    <t>水质检测频次</t>
  </si>
  <si>
    <t>污泥处置单价</t>
  </si>
  <si>
    <t>400</t>
  </si>
  <si>
    <r>
      <rPr>
        <sz val="9"/>
        <color rgb="FF000000"/>
        <rFont val="宋体"/>
        <charset val="134"/>
      </rPr>
      <t>污水处理单价</t>
    </r>
    <r>
      <rPr>
        <sz val="9"/>
        <color rgb="FF000000"/>
        <rFont val="Arial"/>
        <charset val="134"/>
      </rPr>
      <t xml:space="preserve">	</t>
    </r>
  </si>
  <si>
    <t>1.36</t>
  </si>
  <si>
    <t>2025年污泥处置量</t>
  </si>
  <si>
    <t>1460</t>
  </si>
  <si>
    <t>吨</t>
  </si>
  <si>
    <t>污水检测合格率</t>
  </si>
  <si>
    <t>污水处理合格率</t>
  </si>
  <si>
    <t>达到污水处理标准</t>
  </si>
  <si>
    <t>污泥处置清运频次</t>
  </si>
  <si>
    <t>11011525T000003280271-镇代表进站、代表信访大厅接待履职经费</t>
  </si>
  <si>
    <t>通过发放镇代表进站、代表信访大厅接待履职经费，促进人大代表积极参加履职活动，提升人大代表工作水平。</t>
  </si>
  <si>
    <t>代表“月进站”活动次数</t>
  </si>
  <si>
    <t>开展代表信访大厅接待</t>
  </si>
  <si>
    <t>工作日</t>
  </si>
  <si>
    <t>项目成本控制数</t>
  </si>
  <si>
    <t>发放进站、代表信访大厅接待人数与实际代表进站、代表信访大厅接待人数差异</t>
  </si>
  <si>
    <t>人大代表积极履职</t>
  </si>
  <si>
    <t>12.5</t>
  </si>
  <si>
    <t>开展代表“月进站”履职活动</t>
  </si>
  <si>
    <t>每月15日</t>
  </si>
  <si>
    <t>镇人大代表人数</t>
  </si>
  <si>
    <t>67</t>
  </si>
  <si>
    <t>代表信访大厅接待</t>
  </si>
  <si>
    <t>人/天</t>
  </si>
  <si>
    <t>11011525T000003280526-后安定村南房屋场地租金</t>
  </si>
  <si>
    <t>通过拨付后安定村南房屋场地租赁费，确保后安定厨余就地处理运维项目正常运行。</t>
  </si>
  <si>
    <t>提供良好的办公基础</t>
  </si>
  <si>
    <t>租赁年限</t>
  </si>
  <si>
    <t>合同服务时间</t>
  </si>
  <si>
    <t>符合正常用地标准</t>
  </si>
  <si>
    <t>合格</t>
  </si>
  <si>
    <t>资金支付时限</t>
  </si>
  <si>
    <t>12月中旬前</t>
  </si>
  <si>
    <t>11011525T000003280591-安定镇域内绿地养护服务</t>
  </si>
  <si>
    <t xml:space="preserve"> 通过完成安定镇481.586亩大龙河公园及镇中心的道路绿地的养护,改善镇域内的生态环境和空气质量。</t>
  </si>
  <si>
    <r>
      <rPr>
        <sz val="9"/>
        <color rgb="FF000000"/>
        <rFont val="宋体"/>
        <charset val="134"/>
      </rPr>
      <t xml:space="preserve">270.573354 </t>
    </r>
    <r>
      <rPr>
        <sz val="9"/>
        <color rgb="FF000000"/>
        <rFont val="Arial"/>
        <charset val="134"/>
      </rPr>
      <t xml:space="preserve">	</t>
    </r>
  </si>
  <si>
    <t>农民就业</t>
  </si>
  <si>
    <t>增加</t>
  </si>
  <si>
    <t>工作完成及时率</t>
  </si>
  <si>
    <t>资金拨付及时率</t>
  </si>
  <si>
    <t>每平方米养护标准（大龙河公园）</t>
  </si>
  <si>
    <t>元/平方米</t>
  </si>
  <si>
    <t>2.5</t>
  </si>
  <si>
    <t>对本地绿色可持续发展影响</t>
  </si>
  <si>
    <t>得到推进</t>
  </si>
  <si>
    <t>全民造林意识</t>
  </si>
  <si>
    <t>完成养护面积（大龙河公园）</t>
  </si>
  <si>
    <t>100.75</t>
  </si>
  <si>
    <t>完成养护面积(其他绿地）</t>
  </si>
  <si>
    <t>380.836</t>
  </si>
  <si>
    <t>冬季修剪</t>
  </si>
  <si>
    <t>1月-3月</t>
  </si>
  <si>
    <t>绿地及道路养护周年管理持续时间</t>
  </si>
  <si>
    <t>4月-12月</t>
  </si>
  <si>
    <t>每平方米养护标准（其他绿地及道路）</t>
  </si>
  <si>
    <t>11011525T000003280606-兴安营市场公厕租金</t>
  </si>
  <si>
    <t>通过在兴安大街车站市场门口西侧建设公共厕所，切实改善群众的居住环境和生活质量，全方位提升人居环境整治水平。</t>
  </si>
  <si>
    <t>公厕数量</t>
  </si>
  <si>
    <t>座</t>
  </si>
  <si>
    <t>市容环境</t>
  </si>
  <si>
    <t>周边群众使用满意度</t>
  </si>
  <si>
    <t>符合</t>
  </si>
  <si>
    <t>周边群众生活质量</t>
  </si>
  <si>
    <t>2006.10.7-2026.10.6</t>
  </si>
  <si>
    <t>11011525T000003280669-生活垃圾转运站租金</t>
  </si>
  <si>
    <t>通过租用生活垃圾转运站，确保垃圾清运工作正常运行， 垃圾转运暂存点得到正常使用。</t>
  </si>
  <si>
    <t>达标</t>
  </si>
  <si>
    <t>租用面积</t>
  </si>
  <si>
    <t>50.34</t>
  </si>
  <si>
    <t>职工工作满意度</t>
  </si>
  <si>
    <t>9.0612</t>
  </si>
  <si>
    <t>2016年1月-2035年12月</t>
  </si>
  <si>
    <t>11011525T000003280781-独生子女父母奖励费</t>
  </si>
  <si>
    <t>通过对独生子女父母发放独生子女父母奖励费，落实国家计划生育政策，保障其独生子女权益，促进社会和谐稳定。</t>
  </si>
  <si>
    <t>受奖励家庭满意度</t>
  </si>
  <si>
    <t>奖励金发放率</t>
  </si>
  <si>
    <t>建立健全独生子女家庭奖励的长效保障机制</t>
  </si>
  <si>
    <t>发放奖励金覆盖率</t>
  </si>
  <si>
    <t>奖励人数</t>
  </si>
  <si>
    <t>1700</t>
  </si>
  <si>
    <t>发放奖励金时间</t>
  </si>
  <si>
    <t>11011525T000003280837-镇级特别扶助金(安定镇两扶）</t>
  </si>
  <si>
    <t>通过发放扶助金，给予独生子女伤残、死亡家庭帮扶关怀，促进社会和谐稳定。</t>
  </si>
  <si>
    <t>扶助金发放率</t>
  </si>
  <si>
    <t>受扶助家庭满意度</t>
  </si>
  <si>
    <t>社会稳定水平</t>
  </si>
  <si>
    <t>扶助人数</t>
  </si>
  <si>
    <t>扶助金发放时间</t>
  </si>
  <si>
    <t>生态环境成本指标</t>
  </si>
  <si>
    <t>28</t>
  </si>
  <si>
    <t>建立健全独生子女伤残、死亡家庭扶助的长效保障机制</t>
  </si>
  <si>
    <t>11011525T000003280919-无偿献血补助</t>
  </si>
  <si>
    <t>通过开展无偿献血活动，提高辖区居民对无偿献血的认识，保障抢救用血供应。</t>
  </si>
  <si>
    <t>抢救用血保障率</t>
  </si>
  <si>
    <t>年度献血指标</t>
  </si>
  <si>
    <t>220</t>
  </si>
  <si>
    <t>辖区群众献血服务满意率</t>
  </si>
  <si>
    <t>万</t>
  </si>
  <si>
    <t>辖区群众无偿献血知晓率</t>
  </si>
  <si>
    <t>献血时间</t>
  </si>
  <si>
    <t>完成献血任务完成率</t>
  </si>
  <si>
    <t>11011525T000003281084-民族村慰问.</t>
  </si>
  <si>
    <t>通过对民族村开展慰问，对村内清真寺设施设备的购置、维修和日常基本开支，使村内的清真寺达到高质量的发展。</t>
  </si>
  <si>
    <t>接受慰问的人员满意度</t>
  </si>
  <si>
    <t>民族村数量</t>
  </si>
  <si>
    <t>民族宗教专项资金审核率</t>
  </si>
  <si>
    <t>11011525T000003281168-优抚对象免费体检</t>
  </si>
  <si>
    <t>通过开展优抚对象免费体检，达到让优抚对象切实感受到党和政府对他们的身心健康的关心和关爱，进一步增强了他们的获得感、幸福感、安全感。</t>
  </si>
  <si>
    <t>350</t>
  </si>
  <si>
    <t>享受体检的优抚对象</t>
  </si>
  <si>
    <t>支付标准</t>
  </si>
  <si>
    <t>按优抚对象性别</t>
  </si>
  <si>
    <t>11011525T000003281243-优抚对象八一慰问</t>
  </si>
  <si>
    <t>优抚对象及在职退役军人“八一”慰问，达到我镇优抚对象和在职退役军人对党和政府对优抚对象的关心、关怀，增强我镇退役军人的荣誉感、光荣感。</t>
  </si>
  <si>
    <t>优抚对象慰问</t>
  </si>
  <si>
    <t>470</t>
  </si>
  <si>
    <t>政府在职退役军人</t>
  </si>
  <si>
    <t>41</t>
  </si>
  <si>
    <t>在职发放标准</t>
  </si>
  <si>
    <t>在职退役军500元/人</t>
  </si>
  <si>
    <t>享受慰问的优抚对象</t>
  </si>
  <si>
    <t>优抚对象镇级慰问300元/人；区级600元/人</t>
  </si>
  <si>
    <t>11011525T000003281381-优抚对象重阳节慰问</t>
  </si>
  <si>
    <t>通过开展优抚对象重阳节慰问，达到关爱优抚对象，弘扬中华民族尊老、敬老、爱老、助老的传统美德，增强优抚对象的获得感、幸福感、荣誉感。</t>
  </si>
  <si>
    <t>10月底前</t>
  </si>
  <si>
    <t>0.04</t>
  </si>
  <si>
    <t>400元/人</t>
  </si>
  <si>
    <t>11011525T000003281716-病死动物无害化处理收集系统运行项目</t>
  </si>
  <si>
    <r>
      <rPr>
        <sz val="9"/>
        <color rgb="FF000000"/>
        <rFont val="宋体"/>
        <charset val="134"/>
      </rPr>
      <t>通过对病死畜禽收集库的维修和维护，对病死畜禽进行收集，保障了安定镇病死畜禽的有效清理。</t>
    </r>
    <r>
      <rPr>
        <sz val="9"/>
        <color rgb="FF000000"/>
        <rFont val="Arial"/>
        <charset val="134"/>
      </rPr>
      <t xml:space="preserve">				</t>
    </r>
    <r>
      <rPr>
        <sz val="9"/>
        <color rgb="FF000000"/>
        <rFont val="宋体"/>
        <charset val="134"/>
      </rPr>
      <t xml:space="preserve">
</t>
    </r>
  </si>
  <si>
    <t>村民满意度</t>
  </si>
  <si>
    <t>设备维修及时性</t>
  </si>
  <si>
    <t>即坏即修</t>
  </si>
  <si>
    <t>冷库正常运转率</t>
  </si>
  <si>
    <t>压缩机维修频次</t>
  </si>
  <si>
    <t>次/年</t>
  </si>
  <si>
    <t>压缩机维护</t>
  </si>
  <si>
    <t>台</t>
  </si>
  <si>
    <r>
      <rPr>
        <sz val="9"/>
        <color rgb="FF000000"/>
        <rFont val="宋体"/>
        <charset val="134"/>
      </rPr>
      <t>项目预算控制数</t>
    </r>
    <r>
      <rPr>
        <sz val="9"/>
        <color rgb="FF000000"/>
        <rFont val="Arial"/>
        <charset val="134"/>
      </rPr>
      <t xml:space="preserve">	</t>
    </r>
  </si>
  <si>
    <t>设备维修率</t>
  </si>
  <si>
    <t>病毒细菌繁殖</t>
  </si>
  <si>
    <t>有效清除</t>
  </si>
  <si>
    <t>11011525T000003281722-安定镇12345接诉即办应急处置经费</t>
  </si>
  <si>
    <r>
      <rPr>
        <sz val="9"/>
        <color rgb="FF000000"/>
        <rFont val="宋体"/>
        <charset val="134"/>
      </rPr>
      <t>通过设立应急处置资金，及时解决停水、停暖、断电、房屋漏雨、道路积水等严重影响群众正常生活的突发情况或紧急事项，以及12345市民服务热线群众诉求疑难案件、历史遗留问题，走访、慰问困难群众、办理群众“微实事”及相关公益事业等，保障了群众基本利益，提升了群众幸福感满意度。</t>
    </r>
    <r>
      <rPr>
        <sz val="9"/>
        <color rgb="FF000000"/>
        <rFont val="Arial"/>
        <charset val="134"/>
      </rPr>
      <t xml:space="preserve">				</t>
    </r>
    <r>
      <rPr>
        <sz val="9"/>
        <color rgb="FF000000"/>
        <rFont val="宋体"/>
        <charset val="134"/>
      </rPr>
      <t xml:space="preserve">
</t>
    </r>
  </si>
  <si>
    <t>解决诉求件</t>
  </si>
  <si>
    <t>考核频次</t>
  </si>
  <si>
    <t>按实际接诉办件量为准</t>
  </si>
  <si>
    <r>
      <rPr>
        <sz val="9"/>
        <color rgb="FF000000"/>
        <rFont val="宋体"/>
        <charset val="134"/>
      </rPr>
      <t xml:space="preserve">10 </t>
    </r>
    <r>
      <rPr>
        <sz val="9"/>
        <color rgb="FF000000"/>
        <rFont val="Arial"/>
        <charset val="134"/>
      </rPr>
      <t xml:space="preserve">	</t>
    </r>
  </si>
  <si>
    <t>考核合格率</t>
  </si>
  <si>
    <t>群众诉求解决及时率</t>
  </si>
  <si>
    <t>11011525T000003282291-七一慰问</t>
  </si>
  <si>
    <t>开展走访慰问困难党员、老党员、离任书记和因公牺牲军人遗属、烈士子女、病故军人遗属活动，使广大党员、干部和人民群众深切感受到关怀和温暖。</t>
  </si>
  <si>
    <t>8.05</t>
  </si>
  <si>
    <t>七一前</t>
  </si>
  <si>
    <t>慰问活动正常开展率</t>
  </si>
  <si>
    <t>困难党员、老党员、离任书记和因公牺牲军人遗属、烈士子女、病故军人遗属满意度</t>
  </si>
  <si>
    <t>困难党员、老党员、离任书记和因公牺牲军人遗属、烈士子女、病故军人遗属</t>
  </si>
  <si>
    <t>健全困难党员、老党员、离任书记和因公牺牲军人遗属、烈士子女、病故军人遗属关心关爱机制</t>
  </si>
  <si>
    <t>困难党员、老党员、离任书记和因公牺牲军人遗属、烈士子女、病故军人遗属满足率</t>
  </si>
  <si>
    <t>慰问金发放率</t>
  </si>
  <si>
    <t>11011525T000003282361-安定镇关工委常务副主任工作津贴</t>
  </si>
  <si>
    <r>
      <rPr>
        <sz val="9"/>
        <color rgb="FF000000"/>
        <rFont val="宋体"/>
        <charset val="134"/>
      </rPr>
      <t>保障镇关工委常务副主任工作津贴，确保关工委各项工作有效开展。</t>
    </r>
    <r>
      <rPr>
        <sz val="9"/>
        <color rgb="FF000000"/>
        <rFont val="Arial"/>
        <charset val="134"/>
      </rPr>
      <t xml:space="preserve">				</t>
    </r>
    <r>
      <rPr>
        <sz val="9"/>
        <color rgb="FF000000"/>
        <rFont val="宋体"/>
        <charset val="134"/>
      </rPr>
      <t xml:space="preserve">
</t>
    </r>
  </si>
  <si>
    <t>"保障关工委常务副主任 工作津贴率 "</t>
  </si>
  <si>
    <t>工作津贴发放时间</t>
  </si>
  <si>
    <t>2月底前</t>
  </si>
  <si>
    <t>享受津贴人员</t>
  </si>
  <si>
    <t>工作津贴发放率</t>
  </si>
  <si>
    <t>1.32</t>
  </si>
  <si>
    <t>关工委各项基本工作日常运转率</t>
  </si>
  <si>
    <t>津贴审核准确率</t>
  </si>
  <si>
    <t>关工委常务副主任满意率</t>
  </si>
  <si>
    <t>11011525T000003282810-百岁老人及部分特困老年人重阳节慰问金</t>
  </si>
  <si>
    <r>
      <rPr>
        <sz val="9"/>
        <color rgb="FF000000"/>
        <rFont val="宋体"/>
        <charset val="134"/>
      </rPr>
      <t xml:space="preserve"> 通过对百岁老人及部分特困老年人进行重阳节慰问，让老年人老有所养、老有所依、老有所乐、老有所安，从而进一步弘扬敬老爱老助老社会风尚，实现积极老龄、健康老龄的发展理念。</t>
    </r>
    <r>
      <rPr>
        <sz val="9"/>
        <color rgb="FF000000"/>
        <rFont val="Arial"/>
        <charset val="134"/>
      </rPr>
      <t xml:space="preserve">	</t>
    </r>
  </si>
  <si>
    <t>0.85</t>
  </si>
  <si>
    <t>11011525T000003282840-安定镇规范化办税服务大厅购买服务.</t>
  </si>
  <si>
    <t>通过购买专业服务，为本镇拓展税源企业的同时为纳税人提供发票代办、咨询辅导、自助办税等涉税服务，从而提升纳税人的满意度。</t>
  </si>
  <si>
    <t>服务大厅正常运转率</t>
  </si>
  <si>
    <t>税收服务效率</t>
  </si>
  <si>
    <t>年引入个体工商户数</t>
  </si>
  <si>
    <t>主管部门对服务人员满意度</t>
  </si>
  <si>
    <t>人均日代办量</t>
  </si>
  <si>
    <t>项</t>
  </si>
  <si>
    <t>税收服务质量</t>
  </si>
  <si>
    <t>服务人员的考核通过率</t>
  </si>
  <si>
    <t>办事人员满意度</t>
  </si>
  <si>
    <t>370</t>
  </si>
  <si>
    <t>税收服务水平</t>
  </si>
  <si>
    <r>
      <rPr>
        <sz val="9"/>
        <color rgb="FF000000"/>
        <rFont val="宋体"/>
        <charset val="134"/>
      </rPr>
      <t xml:space="preserve">有所提升 </t>
    </r>
    <r>
      <rPr>
        <sz val="9"/>
        <color rgb="FF000000"/>
        <rFont val="Arial"/>
        <charset val="134"/>
      </rPr>
      <t xml:space="preserve">	</t>
    </r>
  </si>
  <si>
    <t>服务人员考核时间</t>
  </si>
  <si>
    <t>每月开展</t>
  </si>
  <si>
    <t>引入个体工商户有税率</t>
  </si>
  <si>
    <t>服务人员废票率</t>
  </si>
  <si>
    <t>11011525T000003282876-安定镇个人出租房屋发票代开点服务</t>
  </si>
  <si>
    <t>通过购买专业服务，继续拓展代开业务，为纳税人提供发票代办的同时合理规避业务风险，从而提升纳税人的满意度。</t>
  </si>
  <si>
    <t>250.04</t>
  </si>
  <si>
    <t>人均日开票量</t>
  </si>
  <si>
    <t>张</t>
  </si>
  <si>
    <t>11011525T000003284952-2025年村级财务专管员绩效补贴</t>
  </si>
  <si>
    <t>通过年度工作考核与奖励，提高村级财务人员的专业素质，激发工作积极性与责任心。</t>
  </si>
  <si>
    <t>13.2</t>
  </si>
  <si>
    <t>人均绩效奖金额</t>
  </si>
  <si>
    <t>4000</t>
  </si>
  <si>
    <t>项目确立后4个月内</t>
  </si>
  <si>
    <t>4月前完成</t>
  </si>
  <si>
    <t>工作达标率</t>
  </si>
  <si>
    <t>提高村级财务人员的专业素质，激发工作积极性与责任心</t>
  </si>
  <si>
    <t>逐步提高</t>
  </si>
  <si>
    <t>年度绩效奖考核标准</t>
  </si>
  <si>
    <t>85</t>
  </si>
  <si>
    <t>绩效奖拨付人数</t>
  </si>
  <si>
    <t>36</t>
  </si>
  <si>
    <t>强化财务专管员绩效激励约束作用</t>
  </si>
  <si>
    <t>财务人员对绩效考核满意度</t>
  </si>
  <si>
    <t>11011525T000003284994-社救对象两节慰问.</t>
  </si>
  <si>
    <t>通过发放社救对象两节慰问，减轻社救对象过节期间的经济压力。</t>
  </si>
  <si>
    <t>减轻过节期间社救对象家庭的经济压力</t>
  </si>
  <si>
    <t>春节之前</t>
  </si>
  <si>
    <t>保障困难群众能够度过一个欢乐祥和的春节</t>
  </si>
  <si>
    <t>社救对象两节慰问家庭数</t>
  </si>
  <si>
    <t>125</t>
  </si>
  <si>
    <t>11011525T000003285046-2025年村级公益事业补助及民族村补助</t>
  </si>
  <si>
    <t>通过发放公益补助及民族村补助，保障村级事务正常运转，发展社会事业及民族事务，减轻各村经济压力。</t>
  </si>
  <si>
    <t>村级事务正常运转</t>
  </si>
  <si>
    <t>改善农民生产生活条件、推进社会主义新农村建设、促进农村社会管理创新和基层民主政治建设等方面具有重要意义</t>
  </si>
  <si>
    <t>528</t>
  </si>
  <si>
    <t>公益事业补助村庄数量</t>
  </si>
  <si>
    <t>补助资金审核准确率</t>
  </si>
  <si>
    <t>民族村补助村庄数量</t>
  </si>
  <si>
    <t>3月全额拨付</t>
  </si>
  <si>
    <t>补助资金发放覆盖率</t>
  </si>
  <si>
    <t>村集体对资金补助的满意度</t>
  </si>
  <si>
    <t>11011525T000003285094-优抚对象两节慰问.</t>
  </si>
  <si>
    <t>通过开展优抚对象两节慰问，达到把党和政府对优抚对象的关心、关爱送到身边；增强了优抚对象的获得感和归属感，达到尊崇军人军属、尊重退役军人的浓厚社会氛围。</t>
  </si>
  <si>
    <t>31</t>
  </si>
  <si>
    <t>900元/人</t>
  </si>
  <si>
    <t>340</t>
  </si>
  <si>
    <t>11011525T000003285122-2025年人居环整日常运行经费</t>
  </si>
  <si>
    <t xml:space="preserve">通过及时缴纳办公区电费、网通费、购置保洁工具、食堂经费、劳保费、车辆运行等人居环整日常费用，保证工作的正常运行，有效的提高工作效率，确保城乡建设办公室办公区域正常办公。                           
</t>
  </si>
  <si>
    <t>新增保洁工具质量标准</t>
  </si>
  <si>
    <t>均达标</t>
  </si>
  <si>
    <t>周边群众满意度</t>
  </si>
  <si>
    <t>提供电服务的时间</t>
  </si>
  <si>
    <t>全年</t>
  </si>
  <si>
    <t>停电发生的频次</t>
  </si>
  <si>
    <t>环卫人员工作效率</t>
  </si>
  <si>
    <t>维护业务车辆数量</t>
  </si>
  <si>
    <t>电供应保障面积</t>
  </si>
  <si>
    <t>60000</t>
  </si>
  <si>
    <t>平米</t>
  </si>
  <si>
    <t>电话费、网通费缴纳及时率</t>
  </si>
  <si>
    <t>工作人员使用满意度</t>
  </si>
  <si>
    <t>履职基础、公共服务能力</t>
  </si>
  <si>
    <t>显著提升</t>
  </si>
  <si>
    <t>96.2</t>
  </si>
  <si>
    <t>食堂、劳保、车辆维修支付时限</t>
  </si>
  <si>
    <t>每月25日前支付完毕</t>
  </si>
  <si>
    <t>新增购置保洁工具</t>
  </si>
  <si>
    <t>万件</t>
  </si>
  <si>
    <t>11011525T000003285170-春节慰问离退休人员.</t>
  </si>
  <si>
    <t>开展走访慰问离退休干部和关工委干部，使广大离退休干部深切感受到关怀和温暖。</t>
  </si>
  <si>
    <t>离退休干部和关工委干部关心关爱机制</t>
  </si>
  <si>
    <t>6.6</t>
  </si>
  <si>
    <t>关工委干部</t>
  </si>
  <si>
    <t>离退休干部和关工委干部满足率</t>
  </si>
  <si>
    <t>离任退休干部人数</t>
  </si>
  <si>
    <t>65</t>
  </si>
  <si>
    <t>慰问金、慰问品发放率</t>
  </si>
  <si>
    <t>11011525T000003285315-残疾人两节慰问.</t>
  </si>
  <si>
    <t>通过对残疾人两节慰问补助，使困难残疾人家庭度过一个祥和欢乐的春节。不仅充分体现了党和政府对残疾人的关怀，也让更多的残疾人充分享受到改革发展的成果，充分感受到煦暖的社会和谐之光</t>
  </si>
  <si>
    <t>两节慰问金到位时间</t>
  </si>
  <si>
    <t>资金发放率</t>
  </si>
  <si>
    <t>两节慰问人员过节保障率</t>
  </si>
  <si>
    <t>63</t>
  </si>
  <si>
    <t>1250</t>
  </si>
  <si>
    <t>11011525T000003288638-党建春节慰问.</t>
  </si>
  <si>
    <t>开展走访慰问生活困难党员、老党员、离任书记活动，使广大党员、干部和人民群众深切感受到关怀和温暖，进一步激励广大党员、干部踔厉奋发、勇毅前行。</t>
  </si>
  <si>
    <t>离任书记、生活困难党员、老党员、在任书记、负责人满足率</t>
  </si>
  <si>
    <t>健全离任书记、生活困难党员、老党员、在任书记、负责人关心关爱机制</t>
  </si>
  <si>
    <t>离任书记、生活困难党员、老党员、在任书记、负责人满意度</t>
  </si>
  <si>
    <t>慰问品、慰问金发放率</t>
  </si>
  <si>
    <t>离任书记、生活困难党员、老党员、在任书记、负责人等涉及人数</t>
  </si>
  <si>
    <t>271</t>
  </si>
  <si>
    <t>33.77</t>
  </si>
  <si>
    <t>春节期间</t>
  </si>
  <si>
    <t>11011525T000003294707-2025年政府保安经费</t>
  </si>
  <si>
    <t>通过开展安保服务，对政府和工作人员进行安全检查及安全保卫，保障政府的日常安全和正常运转。</t>
  </si>
  <si>
    <t>应急处理能力</t>
  </si>
  <si>
    <t>持续加强</t>
  </si>
  <si>
    <t>保安日常到岗率</t>
  </si>
  <si>
    <t>每季度</t>
  </si>
  <si>
    <t>巡查范围覆盖率</t>
  </si>
  <si>
    <t>129.888</t>
  </si>
  <si>
    <t>安保服务开展时间</t>
  </si>
  <si>
    <t>安保场所</t>
  </si>
  <si>
    <t>维护治安稳定</t>
  </si>
  <si>
    <t>11011525T000003294935-临时辅助用工人员经费</t>
  </si>
  <si>
    <t>及时发放人员工资及福利待遇，按时缴纳保险费用。提升人员履职能力，保障基层服务能力。</t>
  </si>
  <si>
    <t>保障临时辅助用工人员 待遇率</t>
  </si>
  <si>
    <t>年度绩效奖金</t>
  </si>
  <si>
    <r>
      <rPr>
        <sz val="9"/>
        <color rgb="FF000000"/>
        <rFont val="宋体"/>
        <charset val="134"/>
      </rPr>
      <t xml:space="preserve">年底一次性发放 </t>
    </r>
    <r>
      <rPr>
        <sz val="9"/>
        <color rgb="FF000000"/>
        <rFont val="Arial"/>
        <charset val="134"/>
      </rPr>
      <t xml:space="preserve">	</t>
    </r>
  </si>
  <si>
    <t>临时辅助用工人员满意率</t>
  </si>
  <si>
    <t>政府各项基本工作日常运转率</t>
  </si>
  <si>
    <t>值班费</t>
  </si>
  <si>
    <t>涉及科室数量</t>
  </si>
  <si>
    <t>工作报酬发放时间</t>
  </si>
  <si>
    <t>1130.74483</t>
  </si>
  <si>
    <t>临时辅助用工人员</t>
  </si>
  <si>
    <t>通过开展保洁服务，保障政府楼楼道、卫生间、会议室等整洁清新,为工作人员提供优美舒适的卫生环境，同时为我镇创城创卫工作增加一些亮点。</t>
  </si>
  <si>
    <t>保洁范围率</t>
  </si>
  <si>
    <t>保洁日常到岗率</t>
  </si>
  <si>
    <t>保洁区域及会议室</t>
  </si>
  <si>
    <t>96.9468</t>
  </si>
  <si>
    <t>工作人员 满意度</t>
  </si>
  <si>
    <t>维护环境卫生</t>
  </si>
  <si>
    <t>保持镇政府内环境卫生</t>
  </si>
  <si>
    <t>11011525T000003384267-2025年安定镇主要道路精细化管理服务</t>
  </si>
  <si>
    <r>
      <rPr>
        <sz val="9"/>
        <color rgb="FF000000"/>
        <rFont val="宋体"/>
        <charset val="134"/>
      </rPr>
      <t>通过开展道路精细化管理项目，有效降低道路积尘，全年提升镇域整体人居环整水平。</t>
    </r>
    <r>
      <rPr>
        <sz val="9"/>
        <color rgb="FF000000"/>
        <rFont val="Arial"/>
        <charset val="134"/>
      </rPr>
      <t xml:space="preserve">		</t>
    </r>
  </si>
  <si>
    <t>建立管护机制</t>
  </si>
  <si>
    <t>道路清洁完成率</t>
  </si>
  <si>
    <t>建立道路精细化管理机制</t>
  </si>
  <si>
    <t>项目招投标时间</t>
  </si>
  <si>
    <t>2024年11月</t>
  </si>
  <si>
    <t>洒水降尘覆盖率</t>
  </si>
  <si>
    <t>精细化道路管理数量</t>
  </si>
  <si>
    <t>198</t>
  </si>
  <si>
    <t>条</t>
  </si>
  <si>
    <t>环境综合水平</t>
  </si>
  <si>
    <t>6.5</t>
  </si>
  <si>
    <t>2024.12-2025.12</t>
  </si>
  <si>
    <t>清扫面积完成率</t>
  </si>
  <si>
    <t>精细化覆盖总面积</t>
  </si>
  <si>
    <t>2500000</t>
  </si>
  <si>
    <t>857.43472</t>
  </si>
  <si>
    <t>镇域居民满意度</t>
  </si>
  <si>
    <t>11011525T000003385034-煤改清洁能源项目管护服务</t>
  </si>
  <si>
    <t xml:space="preserve">通过实施安定镇煤改清洁能源巡检项目以及安定镇煤改清洁能源管护项目，在取暖季前对镇域内10066台煤改清洁能源设备进行巡检、维修等工作，并及时对巡检过程中存在的问题进行维修，确保镇域内9316台煤改清洁能源设备在取暖季期间正常运行。
</t>
  </si>
  <si>
    <t>煤改清洁能源“煤改气”设备管护、设备巡检数量</t>
  </si>
  <si>
    <t>3786</t>
  </si>
  <si>
    <t>使用维修资金</t>
  </si>
  <si>
    <t>136</t>
  </si>
  <si>
    <t>管护时间</t>
  </si>
  <si>
    <t>2025.11.1-2026.3.31</t>
  </si>
  <si>
    <t>确保取暖季设备正常运行</t>
  </si>
  <si>
    <t>煤改清洁能源“煤改气”村庄</t>
  </si>
  <si>
    <t>巡检时间</t>
  </si>
  <si>
    <t>2025年9月-2025年10月底前</t>
  </si>
  <si>
    <t>煤改季煤改清洁能源设备</t>
  </si>
  <si>
    <t>正常运行</t>
  </si>
  <si>
    <t>煤改清洁能源“煤改电”设备管护、设备巡检数量</t>
  </si>
  <si>
    <t>5530</t>
  </si>
  <si>
    <t>煤改清洁能源“煤改电”村庄</t>
  </si>
  <si>
    <t>11011525T000003386135-2025年食堂服务</t>
  </si>
  <si>
    <t>通过对食堂经费的拨付，保障镇政府工作人员每日用餐的准时性及食堂用餐环境的整洁度，维持镇内日常工作的开展。</t>
  </si>
  <si>
    <t>用餐人员满意度</t>
  </si>
  <si>
    <t>工作人员用餐需求</t>
  </si>
  <si>
    <t>基本满足</t>
  </si>
  <si>
    <t>用餐人员人数</t>
  </si>
  <si>
    <t>食品卫生达标率</t>
  </si>
  <si>
    <t>各类活动临时用餐需求</t>
  </si>
  <si>
    <t>365.363317</t>
  </si>
  <si>
    <t>保障人员伙食</t>
  </si>
  <si>
    <t>按时备餐及出餐</t>
  </si>
  <si>
    <t>11011525T000003446203-2025年安定镇维护社会稳定经费</t>
  </si>
  <si>
    <t>通过维稳经费使用，及时就地解决信访问题，有效加强重点人员服务管理，加强风险防控，达到各类信访突发性事件的预防和应急的目的，维护首都信访秩序工作。</t>
  </si>
  <si>
    <t>防范风险，维护稳定</t>
  </si>
  <si>
    <t>维稳群众满意度</t>
  </si>
  <si>
    <t>信访人次</t>
  </si>
  <si>
    <t>对接响应率</t>
  </si>
  <si>
    <t>社会面稳定，无重大事件</t>
  </si>
  <si>
    <t>维护社会稳定</t>
  </si>
  <si>
    <t>上访人员突发疾病治疗率</t>
  </si>
  <si>
    <t>重点人员看护率</t>
  </si>
  <si>
    <t>11011525T000003469757-村干部及享受待遇人员其他待遇保障.</t>
  </si>
  <si>
    <t>通过发放村干部及享受待遇人员其他待遇保障，调动其工作积极性，提升基层各项工作的效率与质量。</t>
  </si>
  <si>
    <t>村干部及享受待遇人员</t>
  </si>
  <si>
    <t>187</t>
  </si>
  <si>
    <t>社保补贴发放及时性</t>
  </si>
  <si>
    <t>有效发挥作用长效机制</t>
  </si>
  <si>
    <t>提高基层工作质量</t>
  </si>
  <si>
    <t>409.14</t>
  </si>
  <si>
    <t>村干部及享受待遇人员满意度</t>
  </si>
  <si>
    <t>11011525T000003470019-村干部及享受待遇人员工作报酬及基本保障.</t>
  </si>
  <si>
    <t>保障基层干部待遇，确保基层各项工作有效开展。</t>
  </si>
  <si>
    <t>先缴后补</t>
  </si>
  <si>
    <t>村干部及享受待遇人员（工资）</t>
  </si>
  <si>
    <t>社会补贴</t>
  </si>
  <si>
    <t>村干部满意率</t>
  </si>
  <si>
    <t>村干部及享受待遇人员（社保）</t>
  </si>
  <si>
    <t>135</t>
  </si>
  <si>
    <t>985.36</t>
  </si>
  <si>
    <t>村级各项基本工作日常运转率</t>
  </si>
  <si>
    <t>保障村干部待遇率</t>
  </si>
  <si>
    <t>11011525T000003488509-2025年日常活动用车</t>
  </si>
  <si>
    <t>通过租赁大客车方式解决多人参加活动及比赛考察等问题，保障镇政府的活动正常开展。</t>
  </si>
  <si>
    <t>用车次数</t>
  </si>
  <si>
    <t>车辆种类</t>
  </si>
  <si>
    <t>到达会议活动场地准时率</t>
  </si>
  <si>
    <t>会议活动正常开展率</t>
  </si>
  <si>
    <t>11011525T000003488697-安定镇能力提升设备采购项目</t>
  </si>
  <si>
    <t>通过购买办公设备，提高保密防范能力，保障日常工作运行。</t>
  </si>
  <si>
    <t>电脑合格率</t>
  </si>
  <si>
    <t>电脑笔记本</t>
  </si>
  <si>
    <t>工作保密程度</t>
  </si>
  <si>
    <t>服务能力</t>
  </si>
  <si>
    <t>36.9114</t>
  </si>
  <si>
    <t>电脑台式机</t>
  </si>
  <si>
    <t>工作人员用满意度</t>
  </si>
  <si>
    <t>工作人员办公效率</t>
  </si>
  <si>
    <t>购买时间</t>
  </si>
  <si>
    <t>2025年3月前</t>
  </si>
  <si>
    <t>11011525T000003506650-安定镇第五届代表大会第四次会议活动费及党代表工作经费</t>
  </si>
  <si>
    <t>通过开展安定镇第五届代表大会第四次会议，促进决策民主科学，凝聚全镇奋进力量，明晰发展蓝图，全方位推动安定镇高质量可持续发展。</t>
  </si>
  <si>
    <t>活动用品</t>
  </si>
  <si>
    <t>160</t>
  </si>
  <si>
    <t>9.5</t>
  </si>
  <si>
    <t>区党代表人数</t>
  </si>
  <si>
    <t>123</t>
  </si>
  <si>
    <t>2025年5月底前</t>
  </si>
  <si>
    <t>区党代表满意度</t>
  </si>
  <si>
    <t>发放经费标准</t>
  </si>
  <si>
    <t>500元/人</t>
  </si>
  <si>
    <t>区党代表开展活动</t>
  </si>
  <si>
    <t>通过对综合保障食堂经费的拨付，保障工作人员每日用餐的准时性及食堂用餐环境的整洁度，维持镇内日常工作的开展。</t>
  </si>
  <si>
    <t>9.2432</t>
  </si>
  <si>
    <t>三餐</t>
  </si>
  <si>
    <t>11011525T000003516458-义务兵优待金.</t>
  </si>
  <si>
    <t>等到增强</t>
  </si>
  <si>
    <t>5.462</t>
  </si>
  <si>
    <t>11011524T000002705176-基本公共卫生服务</t>
  </si>
  <si>
    <t>通过开展妇幼保健工作、中医健康管理、慢病管理、老年人体检等公共卫生项目、提高基本公共卫生服务和突发应急应对能力，预防和控制传染病的发生和流行，提高居民健康素质有重要促进作用。</t>
  </si>
  <si>
    <t>医院服务质量</t>
  </si>
  <si>
    <t>其他</t>
  </si>
  <si>
    <t>2025</t>
  </si>
  <si>
    <t>3180450</t>
  </si>
  <si>
    <t>元/年</t>
  </si>
  <si>
    <t>建立健全公共卫生服务体系建设</t>
  </si>
  <si>
    <t>得到维护</t>
  </si>
  <si>
    <t>中医保健指导人数</t>
  </si>
  <si>
    <t>2500</t>
  </si>
  <si>
    <t>居民对医疗服务水平的满意度</t>
  </si>
  <si>
    <t>接受补助单位满意度</t>
  </si>
  <si>
    <t>产后访视率</t>
  </si>
  <si>
    <t>辖区居民常住人数</t>
  </si>
  <si>
    <t>30290</t>
  </si>
  <si>
    <t>建立《北京市母子健康手册》覆盖人数</t>
  </si>
  <si>
    <t>老年人体检率</t>
  </si>
  <si>
    <t>医疗服务水平</t>
  </si>
  <si>
    <t>辖区居民身体健康</t>
  </si>
  <si>
    <t>11011524T000002766851-临时辅助用工经费（卫生）.</t>
  </si>
  <si>
    <t xml:space="preserve"> 通过对临时辅助人员经费进行补助，降低临时辅助人员方面的运行成本，促进临时辅助人员按照标准配备，提高临时辅助人员专业化水平，维护行业健康发展，提高医疗卫生服务水平</t>
  </si>
  <si>
    <t>1696109.52</t>
  </si>
  <si>
    <t>人员专业化水平</t>
  </si>
  <si>
    <t>达到政策补贴标准</t>
  </si>
  <si>
    <t>补助单位数</t>
  </si>
  <si>
    <t>临时辅助人员对工作的满意度</t>
  </si>
  <si>
    <t>接受补助单位的满意度</t>
  </si>
  <si>
    <t>行业健康发展</t>
  </si>
  <si>
    <t>补助临时辅助人数</t>
  </si>
  <si>
    <t>46</t>
  </si>
  <si>
    <t>11011524T000002767135-卫生院临时辅助用工经费（5人）</t>
  </si>
  <si>
    <t>通过对临时辅助用工人员进行补助，降低编外人员方面的运行成本，促进编外人员按照标准配备，提高人员专业化水平，维护行业健康发展，提高医疗卫生服务水平</t>
  </si>
  <si>
    <t>补助人数</t>
  </si>
  <si>
    <t>资金拨付至专用账户时限</t>
  </si>
  <si>
    <t>配备人员数量情况</t>
  </si>
  <si>
    <t>达到标准</t>
  </si>
  <si>
    <t>556472.4</t>
  </si>
  <si>
    <t>临时辅助人员对工作满意度</t>
  </si>
  <si>
    <t>补助人员数量情况</t>
  </si>
  <si>
    <t>与实际工作人员无差异</t>
  </si>
  <si>
    <t>11011524T000002767526-遗属补助经费(卫生）</t>
  </si>
  <si>
    <t xml:space="preserve"> 通过对退休人员的经费补助，提高在职人员工作积极度，提高医疗服务水平，提高患者就诊满意度，维护行业健康发展</t>
  </si>
  <si>
    <t>补助人员和实际工作人员</t>
  </si>
  <si>
    <t>遗属补助人数</t>
  </si>
  <si>
    <t>4920</t>
  </si>
  <si>
    <t>退休职工遗属补助</t>
  </si>
  <si>
    <t>11011524T000002767984-基本公共卫生经费</t>
  </si>
  <si>
    <t xml:space="preserve"> 通过对编内人员进行补助，降低编内人员方面的运行成本，促进编内人员按照标准配备，提高人员专业化水平，维护行业健康发展，提高医疗卫生服务水平</t>
  </si>
  <si>
    <t>9000000</t>
  </si>
  <si>
    <t>职工对工作满意度</t>
  </si>
  <si>
    <t>预算14表 部门整体支出绩效目标申报表</t>
  </si>
  <si>
    <t>（2025年度）</t>
  </si>
  <si>
    <t>部门（单位）名称</t>
  </si>
  <si>
    <t>北京市大兴区安定镇人民政府</t>
  </si>
  <si>
    <t>总体资金情况（万元）</t>
  </si>
  <si>
    <t>预算支出总额</t>
  </si>
  <si>
    <t>财政拨款</t>
  </si>
  <si>
    <t>整体绩效目标</t>
  </si>
  <si>
    <t>2025年是“十四五”收官之年，也是谋划“十五五”重大战略的重要时期，做好全年工作至关重要。为此，全年政府工作的总体思路是：以习近平新时代中国特色社会主义思想为指导，全面贯彻党的二十大和二十届二中、三中全会精神，认真落实中央经济工作会议精神，深入贯彻习近平总书记对北京重要讲话精神，认真落实区委区政府决策部署，在镇党委的正确领导下，坚持稳中求进工作总基调，完整、准确、全面贯彻新发展理念，紧抓临空经济和航空航天产业发展机遇，以实干实绩实效持续谱写安定高质量发展新篇章。</t>
  </si>
  <si>
    <t>其他说明</t>
  </si>
  <si>
    <t>活动</t>
  </si>
  <si>
    <t>绩效指标</t>
  </si>
  <si>
    <t>指标性质</t>
  </si>
  <si>
    <t>指标值</t>
  </si>
  <si>
    <t>度量单位</t>
  </si>
  <si>
    <t>财政收入</t>
  </si>
  <si>
    <t>产出指标数量指标：镇级财政收入</t>
  </si>
  <si>
    <t>9206</t>
  </si>
  <si>
    <t>财政支出</t>
  </si>
  <si>
    <t>产出指标质量指标：足额编制“三保”支出预算，不留硬缺口</t>
  </si>
  <si>
    <t>=</t>
  </si>
  <si>
    <t>预算管理</t>
  </si>
  <si>
    <t>产出指标质量指标：完善财政资金管理流程，强化预算绩效结果应用</t>
  </si>
  <si>
    <t>乡村建设</t>
  </si>
  <si>
    <t>效益指标社会效益指标：做大做强现代农业</t>
  </si>
  <si>
    <t>农业发展得到提升，推动构建多元化、规模化的现代农业产业格局。</t>
  </si>
  <si>
    <t>效益指标社会效益指标：丰富乡村治理实践</t>
  </si>
  <si>
    <t>深化推广御林西苑、御林东苑“现代里坊制”模范实践，激活乡村发展新动能。</t>
  </si>
  <si>
    <t>效益指标社会效益指标：激活文旅融合新优势</t>
  </si>
  <si>
    <t>协同发展农业观光游、乡村休闲游、农事体验游等文旅业态</t>
  </si>
  <si>
    <t xml:space="preserve">民生保障
</t>
  </si>
  <si>
    <t>产出指标数量指标：全年城乡劳动力就业人数</t>
  </si>
  <si>
    <t>1050</t>
  </si>
  <si>
    <t>效益指标可持续影响指标：扩大城乡社保、基本医疗保险覆盖面</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</si>
</sst>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0000_ "/>
    <numFmt numFmtId="178" formatCode="0_ "/>
    <numFmt numFmtId="179" formatCode="0.00_);[Red]\(0.00\)"/>
  </numFmts>
  <fonts count="59">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宋体"/>
      <charset val="134"/>
    </font>
    <font>
      <sz val="11"/>
      <color rgb="FFC2C3C4"/>
      <name val="宋体"/>
      <charset val="134"/>
    </font>
    <font>
      <b/>
      <sz val="16"/>
      <color rgb="FF000000"/>
      <name val="黑体"/>
      <charset val="134"/>
    </font>
    <font>
      <sz val="9"/>
      <color rgb="FF000000"/>
      <name val="simhei"/>
      <charset val="134"/>
    </font>
    <font>
      <sz val="9"/>
      <color indexed="8"/>
      <name val="宋体"/>
      <charset val="1"/>
      <scheme val="minor"/>
    </font>
    <font>
      <sz val="11"/>
      <color rgb="FF000000"/>
      <name val="SimSun"/>
      <charset val="134"/>
    </font>
    <font>
      <b/>
      <sz val="9"/>
      <color rgb="FF000000"/>
      <name val="黑体"/>
      <charset val="134"/>
    </font>
    <font>
      <sz val="10"/>
      <color rgb="FF000000"/>
      <name val="SimSun"/>
      <charset val="134"/>
    </font>
    <font>
      <sz val="10"/>
      <color rgb="FF000000"/>
      <name val="宋体"/>
      <charset val="134"/>
    </font>
    <font>
      <sz val="10"/>
      <color rgb="FF000000"/>
      <name val="Hiragino Sans GB"/>
      <charset val="134"/>
    </font>
    <font>
      <sz val="11"/>
      <color theme="1"/>
      <name val="宋体"/>
      <charset val="134"/>
      <scheme val="minor"/>
    </font>
    <font>
      <sz val="16"/>
      <color indexed="8"/>
      <name val="黑体"/>
      <charset val="134"/>
    </font>
    <font>
      <sz val="10"/>
      <color indexed="8"/>
      <name val="宋体"/>
      <charset val="134"/>
    </font>
    <font>
      <b/>
      <sz val="11"/>
      <color indexed="8"/>
      <name val="宋体"/>
      <charset val="134"/>
    </font>
    <font>
      <sz val="9"/>
      <name val="宋体"/>
      <charset val="134"/>
    </font>
    <font>
      <b/>
      <sz val="9"/>
      <name val="宋体"/>
      <charset val="134"/>
    </font>
    <font>
      <b/>
      <sz val="11"/>
      <color rgb="FF000000"/>
      <name val="宋体"/>
      <charset val="134"/>
    </font>
    <font>
      <b/>
      <sz val="11"/>
      <color indexed="8"/>
      <name val="宋体"/>
      <charset val="1"/>
      <scheme val="minor"/>
    </font>
    <font>
      <b/>
      <sz val="9"/>
      <color theme="1"/>
      <name val="宋体"/>
      <charset val="134"/>
    </font>
    <font>
      <b/>
      <sz val="10"/>
      <color rgb="FF000000"/>
      <name val="宋体"/>
      <charset val="134"/>
      <scheme val="minor"/>
    </font>
    <font>
      <b/>
      <sz val="9"/>
      <color rgb="FF000000"/>
      <name val="SimSun"/>
      <charset val="134"/>
    </font>
    <font>
      <b/>
      <sz val="9"/>
      <color indexed="8"/>
      <name val="宋体"/>
      <charset val="1"/>
      <scheme val="minor"/>
    </font>
    <font>
      <b/>
      <sz val="11"/>
      <color theme="1"/>
      <name val="宋体"/>
      <charset val="134"/>
      <scheme val="minor"/>
    </font>
    <font>
      <b/>
      <sz val="9"/>
      <color indexed="8"/>
      <name val="宋体"/>
      <charset val="0"/>
    </font>
    <font>
      <sz val="9"/>
      <color indexed="8"/>
      <name val="宋体"/>
      <charset val="0"/>
    </font>
    <font>
      <sz val="9"/>
      <color rgb="FF000000"/>
      <name val="宋体"/>
      <charset val="134"/>
      <scheme val="minor"/>
    </font>
    <font>
      <b/>
      <sz val="11"/>
      <color rgb="FF000000"/>
      <name val="宋体"/>
      <charset val="134"/>
      <scheme val="minor"/>
    </font>
    <font>
      <sz val="9"/>
      <name val="宋体"/>
      <charset val="134"/>
      <scheme val="minor"/>
    </font>
    <font>
      <b/>
      <sz val="9"/>
      <color rgb="FF000000"/>
      <name val="宋体"/>
      <charset val="134"/>
      <scheme val="minor"/>
    </font>
    <font>
      <sz val="9"/>
      <name val="SimSun"/>
      <charset val="134"/>
    </font>
    <font>
      <b/>
      <sz val="22"/>
      <color theme="1"/>
      <name val="宋体"/>
      <charset val="134"/>
      <scheme val="minor"/>
    </font>
    <font>
      <b/>
      <sz val="16"/>
      <color theme="1"/>
      <name val="宋体"/>
      <charset val="134"/>
      <scheme val="minor"/>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9">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0" tint="-0.249977111117893"/>
        <bgColor indexed="64"/>
      </patternFill>
    </fill>
    <fill>
      <patternFill patternType="solid">
        <fgColor theme="6" tint="0.8"/>
        <bgColor rgb="FFEFF2F7"/>
      </patternFill>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auto="1"/>
      </left>
      <right style="medium">
        <color auto="1"/>
      </right>
      <top style="medium">
        <color auto="1"/>
      </top>
      <bottom style="medium">
        <color auto="1"/>
      </bottom>
      <diagonal/>
    </border>
    <border>
      <left style="thin">
        <color rgb="FFFFFFFF"/>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top style="thin">
        <color rgb="FFFFFFFF"/>
      </top>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theme="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rgb="FFFFFFFF"/>
      </left>
      <right/>
      <top/>
      <bottom style="thin">
        <color rgb="FFFFFFFF"/>
      </bottom>
      <diagonal/>
    </border>
    <border>
      <left style="thin">
        <color rgb="FFFFFFFF"/>
      </left>
      <right style="thin">
        <color rgb="FFFFFFFF"/>
      </right>
      <top/>
      <bottom/>
      <diagonal/>
    </border>
    <border>
      <left/>
      <right/>
      <top style="medium">
        <color auto="1"/>
      </top>
      <bottom style="medium">
        <color auto="1"/>
      </bottom>
      <diagonal/>
    </border>
    <border>
      <left/>
      <right/>
      <top style="medium">
        <color auto="1"/>
      </top>
      <bottom/>
      <diagonal/>
    </border>
    <border>
      <left style="thin">
        <color rgb="FFC2C3C4"/>
      </left>
      <right style="thin">
        <color rgb="FFC2C3C4"/>
      </right>
      <top/>
      <bottom style="thin">
        <color rgb="FFC2C3C4"/>
      </bottom>
      <diagonal/>
    </border>
    <border>
      <left style="thin">
        <color rgb="FFC0C0C0"/>
      </left>
      <right style="thin">
        <color rgb="FFC0C0C0"/>
      </right>
      <top/>
      <bottom style="thin">
        <color rgb="FFC0C0C0"/>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16" fillId="8" borderId="34" applyNumberFormat="0" applyFont="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35" applyNumberFormat="0" applyFill="0" applyAlignment="0" applyProtection="0">
      <alignment vertical="center"/>
    </xf>
    <xf numFmtId="0" fontId="45" fillId="0" borderId="35" applyNumberFormat="0" applyFill="0" applyAlignment="0" applyProtection="0">
      <alignment vertical="center"/>
    </xf>
    <xf numFmtId="0" fontId="46" fillId="0" borderId="36" applyNumberFormat="0" applyFill="0" applyAlignment="0" applyProtection="0">
      <alignment vertical="center"/>
    </xf>
    <xf numFmtId="0" fontId="46" fillId="0" borderId="0" applyNumberFormat="0" applyFill="0" applyBorder="0" applyAlignment="0" applyProtection="0">
      <alignment vertical="center"/>
    </xf>
    <xf numFmtId="0" fontId="47" fillId="9" borderId="37" applyNumberFormat="0" applyAlignment="0" applyProtection="0">
      <alignment vertical="center"/>
    </xf>
    <xf numFmtId="0" fontId="48" fillId="10" borderId="38" applyNumberFormat="0" applyAlignment="0" applyProtection="0">
      <alignment vertical="center"/>
    </xf>
    <xf numFmtId="0" fontId="49" fillId="10" borderId="37" applyNumberFormat="0" applyAlignment="0" applyProtection="0">
      <alignment vertical="center"/>
    </xf>
    <xf numFmtId="0" fontId="50" fillId="11" borderId="39" applyNumberFormat="0" applyAlignment="0" applyProtection="0">
      <alignment vertical="center"/>
    </xf>
    <xf numFmtId="0" fontId="51" fillId="0" borderId="40" applyNumberFormat="0" applyFill="0" applyAlignment="0" applyProtection="0">
      <alignment vertical="center"/>
    </xf>
    <xf numFmtId="0" fontId="52" fillId="0" borderId="41" applyNumberFormat="0" applyFill="0" applyAlignment="0" applyProtection="0">
      <alignment vertical="center"/>
    </xf>
    <xf numFmtId="0" fontId="53" fillId="12" borderId="0" applyNumberFormat="0" applyBorder="0" applyAlignment="0" applyProtection="0">
      <alignment vertical="center"/>
    </xf>
    <xf numFmtId="0" fontId="54" fillId="13" borderId="0" applyNumberFormat="0" applyBorder="0" applyAlignment="0" applyProtection="0">
      <alignment vertical="center"/>
    </xf>
    <xf numFmtId="0" fontId="55" fillId="14" borderId="0" applyNumberFormat="0" applyBorder="0" applyAlignment="0" applyProtection="0">
      <alignment vertical="center"/>
    </xf>
    <xf numFmtId="0" fontId="56" fillId="15" borderId="0" applyNumberFormat="0" applyBorder="0" applyAlignment="0" applyProtection="0">
      <alignment vertical="center"/>
    </xf>
    <xf numFmtId="0" fontId="57" fillId="16" borderId="0" applyNumberFormat="0" applyBorder="0" applyAlignment="0" applyProtection="0">
      <alignment vertical="center"/>
    </xf>
    <xf numFmtId="0" fontId="57" fillId="17" borderId="0" applyNumberFormat="0" applyBorder="0" applyAlignment="0" applyProtection="0">
      <alignment vertical="center"/>
    </xf>
    <xf numFmtId="0" fontId="56" fillId="18" borderId="0" applyNumberFormat="0" applyBorder="0" applyAlignment="0" applyProtection="0">
      <alignment vertical="center"/>
    </xf>
    <xf numFmtId="0" fontId="56" fillId="19" borderId="0" applyNumberFormat="0" applyBorder="0" applyAlignment="0" applyProtection="0">
      <alignment vertical="center"/>
    </xf>
    <xf numFmtId="0" fontId="57" fillId="20" borderId="0" applyNumberFormat="0" applyBorder="0" applyAlignment="0" applyProtection="0">
      <alignment vertical="center"/>
    </xf>
    <xf numFmtId="0" fontId="57" fillId="21" borderId="0" applyNumberFormat="0" applyBorder="0" applyAlignment="0" applyProtection="0">
      <alignment vertical="center"/>
    </xf>
    <xf numFmtId="0" fontId="56" fillId="22" borderId="0" applyNumberFormat="0" applyBorder="0" applyAlignment="0" applyProtection="0">
      <alignment vertical="center"/>
    </xf>
    <xf numFmtId="0" fontId="56" fillId="23"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6" fillId="26" borderId="0" applyNumberFormat="0" applyBorder="0" applyAlignment="0" applyProtection="0">
      <alignment vertical="center"/>
    </xf>
    <xf numFmtId="0" fontId="56" fillId="27" borderId="0" applyNumberFormat="0" applyBorder="0" applyAlignment="0" applyProtection="0">
      <alignment vertical="center"/>
    </xf>
    <xf numFmtId="0" fontId="57" fillId="28" borderId="0" applyNumberFormat="0" applyBorder="0" applyAlignment="0" applyProtection="0">
      <alignment vertical="center"/>
    </xf>
    <xf numFmtId="0" fontId="57" fillId="29" borderId="0" applyNumberFormat="0" applyBorder="0" applyAlignment="0" applyProtection="0">
      <alignment vertical="center"/>
    </xf>
    <xf numFmtId="0" fontId="56" fillId="30" borderId="0" applyNumberFormat="0" applyBorder="0" applyAlignment="0" applyProtection="0">
      <alignment vertical="center"/>
    </xf>
    <xf numFmtId="0" fontId="56" fillId="31" borderId="0" applyNumberFormat="0" applyBorder="0" applyAlignment="0" applyProtection="0">
      <alignment vertical="center"/>
    </xf>
    <xf numFmtId="0" fontId="57" fillId="32" borderId="0" applyNumberFormat="0" applyBorder="0" applyAlignment="0" applyProtection="0">
      <alignment vertical="center"/>
    </xf>
    <xf numFmtId="0" fontId="57" fillId="33" borderId="0" applyNumberFormat="0" applyBorder="0" applyAlignment="0" applyProtection="0">
      <alignment vertical="center"/>
    </xf>
    <xf numFmtId="0" fontId="56" fillId="34" borderId="0" applyNumberFormat="0" applyBorder="0" applyAlignment="0" applyProtection="0">
      <alignment vertical="center"/>
    </xf>
    <xf numFmtId="0" fontId="56" fillId="35" borderId="0" applyNumberFormat="0" applyBorder="0" applyAlignment="0" applyProtection="0">
      <alignment vertical="center"/>
    </xf>
    <xf numFmtId="0" fontId="57" fillId="36" borderId="0" applyNumberFormat="0" applyBorder="0" applyAlignment="0" applyProtection="0">
      <alignment vertical="center"/>
    </xf>
    <xf numFmtId="0" fontId="57" fillId="37" borderId="0" applyNumberFormat="0" applyBorder="0" applyAlignment="0" applyProtection="0">
      <alignment vertical="center"/>
    </xf>
    <xf numFmtId="0" fontId="56" fillId="38" borderId="0" applyNumberFormat="0" applyBorder="0" applyAlignment="0" applyProtection="0">
      <alignment vertical="center"/>
    </xf>
  </cellStyleXfs>
  <cellXfs count="308">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center" vertical="center"/>
    </xf>
    <xf numFmtId="0" fontId="3" fillId="0" borderId="3" xfId="0" applyFont="1" applyBorder="1">
      <alignment vertical="center"/>
    </xf>
    <xf numFmtId="176" fontId="6" fillId="0" borderId="4" xfId="0" applyNumberFormat="1" applyFont="1" applyBorder="1" applyAlignment="1">
      <alignment horizontal="righ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49" fontId="3" fillId="3" borderId="4" xfId="0" applyNumberFormat="1" applyFont="1" applyFill="1" applyBorder="1" applyAlignment="1">
      <alignment horizontal="center" vertical="center" wrapText="1"/>
    </xf>
    <xf numFmtId="49" fontId="3" fillId="3" borderId="4" xfId="0" applyNumberFormat="1" applyFont="1" applyFill="1" applyBorder="1" applyAlignment="1">
      <alignment horizontal="justify" vertical="center" wrapText="1"/>
    </xf>
    <xf numFmtId="0" fontId="1" fillId="0" borderId="5" xfId="0" applyFont="1" applyBorder="1" applyAlignment="1">
      <alignment vertical="center" wrapText="1"/>
    </xf>
    <xf numFmtId="0" fontId="3" fillId="0" borderId="4" xfId="0" applyFont="1" applyBorder="1" applyAlignment="1">
      <alignment horizontal="justify" vertical="center" wrapText="1"/>
    </xf>
    <xf numFmtId="49" fontId="3" fillId="3" borderId="6" xfId="0" applyNumberFormat="1" applyFont="1" applyFill="1" applyBorder="1" applyAlignment="1">
      <alignment horizontal="center" vertical="center" wrapText="1"/>
    </xf>
    <xf numFmtId="49" fontId="3" fillId="3" borderId="7" xfId="0" applyNumberFormat="1" applyFont="1" applyFill="1" applyBorder="1" applyAlignment="1">
      <alignment horizontal="center"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49" fontId="3" fillId="3" borderId="8" xfId="0" applyNumberFormat="1" applyFont="1" applyFill="1" applyBorder="1" applyAlignment="1">
      <alignment horizontal="center" vertical="center" wrapText="1"/>
    </xf>
    <xf numFmtId="49" fontId="3" fillId="3" borderId="8" xfId="0" applyNumberFormat="1" applyFont="1" applyFill="1" applyBorder="1" applyAlignment="1">
      <alignment horizontal="justify" vertical="center" wrapText="1"/>
    </xf>
    <xf numFmtId="49" fontId="3" fillId="3" borderId="10"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3" fillId="3" borderId="13" xfId="0" applyNumberFormat="1" applyFont="1" applyFill="1" applyBorder="1" applyAlignment="1">
      <alignment horizontal="center" vertical="center" wrapText="1"/>
    </xf>
    <xf numFmtId="49" fontId="3" fillId="3" borderId="8" xfId="0" applyNumberFormat="1" applyFont="1" applyFill="1" applyBorder="1" applyAlignment="1">
      <alignment horizontal="left" vertical="center" wrapText="1"/>
    </xf>
    <xf numFmtId="0" fontId="0" fillId="0" borderId="0" xfId="0" applyFont="1" applyFill="1" applyAlignment="1">
      <alignment vertical="center"/>
    </xf>
    <xf numFmtId="0" fontId="3" fillId="0" borderId="3" xfId="0" applyFont="1" applyBorder="1" applyAlignment="1">
      <alignment vertical="center" wrapText="1"/>
    </xf>
    <xf numFmtId="0" fontId="3" fillId="0" borderId="14" xfId="0" applyFont="1" applyBorder="1" applyAlignment="1">
      <alignment vertical="center" wrapText="1"/>
    </xf>
    <xf numFmtId="0" fontId="3" fillId="0" borderId="15" xfId="0" applyFont="1" applyBorder="1" applyAlignment="1">
      <alignment vertical="center" wrapText="1"/>
    </xf>
    <xf numFmtId="0" fontId="3" fillId="0" borderId="4" xfId="0" applyFont="1" applyBorder="1" applyAlignment="1">
      <alignment horizontal="center" vertical="center" wrapText="1"/>
    </xf>
    <xf numFmtId="49" fontId="3" fillId="3" borderId="9" xfId="0" applyNumberFormat="1" applyFont="1" applyFill="1" applyBorder="1" applyAlignment="1">
      <alignment horizontal="center" vertical="center" wrapText="1"/>
    </xf>
    <xf numFmtId="49" fontId="3" fillId="3" borderId="9" xfId="0" applyNumberFormat="1" applyFont="1" applyFill="1" applyBorder="1" applyAlignment="1">
      <alignment horizontal="justify" vertical="center" wrapText="1"/>
    </xf>
    <xf numFmtId="0" fontId="0" fillId="0" borderId="4" xfId="0" applyFont="1" applyBorder="1" applyAlignment="1">
      <alignment horizontal="center" vertical="center"/>
    </xf>
    <xf numFmtId="49" fontId="3" fillId="3" borderId="9" xfId="0" applyNumberFormat="1" applyFont="1" applyFill="1" applyBorder="1" applyAlignment="1">
      <alignment horizontal="left" vertical="center" wrapText="1"/>
    </xf>
    <xf numFmtId="0" fontId="0" fillId="0" borderId="4" xfId="0" applyFont="1" applyBorder="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0" fontId="0" fillId="0" borderId="0" xfId="0" applyFont="1" applyAlignment="1">
      <alignment horizontal="center" vertical="center" wrapText="1"/>
    </xf>
    <xf numFmtId="0" fontId="0" fillId="0" borderId="0" xfId="0" applyFont="1" applyAlignment="1">
      <alignment horizontal="justify" vertical="center" wrapText="1"/>
    </xf>
    <xf numFmtId="0" fontId="1" fillId="0" borderId="16" xfId="0" applyFont="1" applyBorder="1" applyAlignment="1">
      <alignment vertical="center" wrapText="1"/>
    </xf>
    <xf numFmtId="0" fontId="7" fillId="0" borderId="17" xfId="0" applyFont="1" applyBorder="1" applyAlignment="1">
      <alignment vertical="center" wrapText="1"/>
    </xf>
    <xf numFmtId="0" fontId="1" fillId="0" borderId="17" xfId="0" applyFont="1" applyBorder="1" applyAlignment="1">
      <alignment vertical="center" wrapText="1"/>
    </xf>
    <xf numFmtId="0" fontId="2" fillId="0" borderId="17" xfId="0" applyFont="1" applyBorder="1" applyAlignment="1">
      <alignment horizontal="center" vertical="center" wrapText="1"/>
    </xf>
    <xf numFmtId="0" fontId="2" fillId="0" borderId="17" xfId="0" applyFont="1" applyBorder="1" applyAlignment="1">
      <alignment vertical="center" wrapText="1"/>
    </xf>
    <xf numFmtId="0" fontId="8" fillId="0" borderId="18"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1" fillId="0" borderId="19" xfId="0" applyFont="1" applyBorder="1" applyAlignment="1">
      <alignment vertical="center" wrapText="1"/>
    </xf>
    <xf numFmtId="0" fontId="2" fillId="0" borderId="2" xfId="0" applyFont="1" applyBorder="1" applyAlignment="1">
      <alignment vertical="center" wrapText="1"/>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1" fillId="0" borderId="20" xfId="0" applyFont="1" applyBorder="1" applyAlignment="1">
      <alignment vertical="center" wrapText="1"/>
    </xf>
    <xf numFmtId="0" fontId="6" fillId="2" borderId="4" xfId="0" applyFont="1" applyFill="1" applyBorder="1" applyAlignment="1">
      <alignment horizontal="center" vertical="center" wrapText="1"/>
    </xf>
    <xf numFmtId="177" fontId="6" fillId="2" borderId="4" xfId="0" applyNumberFormat="1" applyFont="1" applyFill="1" applyBorder="1" applyAlignment="1">
      <alignment horizontal="center" vertical="center" wrapText="1"/>
    </xf>
    <xf numFmtId="0" fontId="1" fillId="0" borderId="15" xfId="0" applyFont="1" applyBorder="1" applyAlignment="1">
      <alignment vertical="center" wrapText="1"/>
    </xf>
    <xf numFmtId="0" fontId="3" fillId="0" borderId="21" xfId="0" applyFont="1" applyBorder="1" applyAlignment="1">
      <alignment horizontal="center" vertical="center"/>
    </xf>
    <xf numFmtId="0" fontId="3" fillId="0" borderId="21" xfId="0" applyFont="1" applyBorder="1" applyAlignment="1">
      <alignment horizontal="left" vertical="center" wrapText="1"/>
    </xf>
    <xf numFmtId="4" fontId="3" fillId="0" borderId="21" xfId="0" applyNumberFormat="1" applyFont="1" applyBorder="1" applyAlignment="1">
      <alignment horizontal="center" vertical="center"/>
    </xf>
    <xf numFmtId="177" fontId="3" fillId="0" borderId="21" xfId="0" applyNumberFormat="1" applyFont="1" applyBorder="1" applyAlignment="1">
      <alignment horizontal="center" vertical="center"/>
    </xf>
    <xf numFmtId="0" fontId="3" fillId="0" borderId="21" xfId="0" applyNumberFormat="1" applyFont="1" applyBorder="1" applyAlignment="1">
      <alignment horizontal="center" vertical="center"/>
    </xf>
    <xf numFmtId="0" fontId="3" fillId="0" borderId="22" xfId="0" applyFont="1" applyBorder="1" applyAlignment="1">
      <alignment horizontal="center" vertical="center"/>
    </xf>
    <xf numFmtId="0" fontId="3" fillId="0" borderId="22" xfId="0" applyFont="1" applyBorder="1" applyAlignment="1">
      <alignment horizontal="left" vertical="center" wrapText="1"/>
    </xf>
    <xf numFmtId="4" fontId="3" fillId="0" borderId="22" xfId="0" applyNumberFormat="1" applyFont="1" applyBorder="1" applyAlignment="1">
      <alignment horizontal="center" vertical="center"/>
    </xf>
    <xf numFmtId="177" fontId="3" fillId="0" borderId="22" xfId="0" applyNumberFormat="1" applyFont="1" applyBorder="1" applyAlignment="1">
      <alignment horizontal="center" vertical="center"/>
    </xf>
    <xf numFmtId="0" fontId="3" fillId="0" borderId="22" xfId="0" applyNumberFormat="1" applyFont="1" applyBorder="1" applyAlignment="1">
      <alignment horizontal="center" vertical="center"/>
    </xf>
    <xf numFmtId="0" fontId="10" fillId="0" borderId="4"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7" xfId="0" applyFont="1" applyBorder="1" applyAlignment="1">
      <alignment horizontal="justify" vertical="center" wrapText="1"/>
    </xf>
    <xf numFmtId="0" fontId="1" fillId="0" borderId="26" xfId="0" applyFont="1" applyBorder="1" applyAlignment="1">
      <alignment vertical="center" wrapText="1"/>
    </xf>
    <xf numFmtId="0" fontId="8" fillId="0" borderId="1"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11" fillId="0" borderId="2" xfId="0" applyFont="1" applyBorder="1" applyAlignment="1">
      <alignment horizontal="center" vertical="center" wrapText="1"/>
    </xf>
    <xf numFmtId="0" fontId="1" fillId="0" borderId="14" xfId="0" applyFont="1" applyBorder="1" applyAlignment="1">
      <alignment vertical="center" wrapText="1"/>
    </xf>
    <xf numFmtId="0" fontId="3" fillId="0" borderId="21" xfId="0" applyFont="1" applyBorder="1" applyAlignment="1">
      <alignment horizontal="center" vertical="center" wrapText="1"/>
    </xf>
    <xf numFmtId="0" fontId="3" fillId="0" borderId="21" xfId="0" applyFont="1" applyBorder="1" applyAlignment="1">
      <alignment horizontal="justify" vertical="center" wrapText="1"/>
    </xf>
    <xf numFmtId="0" fontId="3" fillId="0" borderId="22" xfId="0" applyFont="1" applyBorder="1" applyAlignment="1">
      <alignment horizontal="center" vertical="center" wrapText="1"/>
    </xf>
    <xf numFmtId="0" fontId="3" fillId="0" borderId="22" xfId="0" applyFont="1" applyBorder="1" applyAlignment="1">
      <alignment horizontal="justify" vertical="center" wrapText="1"/>
    </xf>
    <xf numFmtId="0" fontId="3" fillId="0" borderId="22" xfId="0" applyFont="1" applyBorder="1" applyAlignment="1">
      <alignment horizontal="left" vertical="center"/>
    </xf>
    <xf numFmtId="0" fontId="9" fillId="0" borderId="15" xfId="0" applyFont="1" applyBorder="1" applyAlignment="1">
      <alignment vertical="center" wrapText="1"/>
    </xf>
    <xf numFmtId="0" fontId="9" fillId="0" borderId="17" xfId="0" applyFont="1" applyBorder="1" applyAlignment="1">
      <alignment vertical="center" wrapText="1"/>
    </xf>
    <xf numFmtId="0" fontId="9" fillId="0" borderId="17" xfId="0" applyFont="1" applyBorder="1" applyAlignment="1">
      <alignment horizontal="center" vertical="center" wrapText="1"/>
    </xf>
    <xf numFmtId="0" fontId="3" fillId="0" borderId="20" xfId="0" applyFont="1" applyBorder="1" applyAlignment="1">
      <alignment vertical="center" wrapText="1"/>
    </xf>
    <xf numFmtId="0" fontId="3" fillId="0" borderId="2" xfId="0" applyFont="1" applyBorder="1" applyAlignment="1">
      <alignment vertical="center" wrapText="1"/>
    </xf>
    <xf numFmtId="0" fontId="9" fillId="0" borderId="17" xfId="0" applyFont="1" applyBorder="1" applyAlignment="1">
      <alignment horizontal="justify" vertical="center" wrapText="1"/>
    </xf>
    <xf numFmtId="0" fontId="9" fillId="0" borderId="26" xfId="0" applyFont="1" applyBorder="1" applyAlignment="1">
      <alignment vertical="center" wrapText="1"/>
    </xf>
    <xf numFmtId="0" fontId="3" fillId="0" borderId="2" xfId="0" applyFont="1" applyBorder="1" applyAlignment="1">
      <alignment horizontal="justify" vertical="center" wrapText="1"/>
    </xf>
    <xf numFmtId="0" fontId="12" fillId="0" borderId="1" xfId="0" applyFont="1" applyBorder="1" applyAlignment="1">
      <alignment horizontal="center" vertical="center"/>
    </xf>
    <xf numFmtId="0" fontId="1" fillId="0" borderId="2" xfId="0" applyFont="1" applyBorder="1" applyAlignment="1">
      <alignment horizontal="right" vertical="center" wrapText="1"/>
    </xf>
    <xf numFmtId="0" fontId="13" fillId="0" borderId="3" xfId="0" applyFont="1" applyBorder="1" applyAlignment="1">
      <alignment vertical="center" wrapText="1"/>
    </xf>
    <xf numFmtId="0" fontId="13" fillId="0" borderId="15" xfId="0" applyFont="1" applyBorder="1" applyAlignment="1">
      <alignment vertical="center" wrapText="1"/>
    </xf>
    <xf numFmtId="0" fontId="14" fillId="0" borderId="3" xfId="0" applyFont="1" applyBorder="1">
      <alignment vertical="center"/>
    </xf>
    <xf numFmtId="0" fontId="15" fillId="0" borderId="15" xfId="0" applyFont="1" applyBorder="1" applyAlignment="1">
      <alignment vertical="center" wrapText="1"/>
    </xf>
    <xf numFmtId="0" fontId="6" fillId="0" borderId="4" xfId="0" applyFont="1" applyBorder="1" applyAlignment="1">
      <alignment horizontal="center" vertical="center"/>
    </xf>
    <xf numFmtId="0" fontId="6" fillId="0" borderId="4" xfId="0" applyFont="1" applyBorder="1" applyAlignment="1">
      <alignment horizontal="left" vertical="center"/>
    </xf>
    <xf numFmtId="177" fontId="6" fillId="0" borderId="4" xfId="0" applyNumberFormat="1" applyFont="1" applyBorder="1" applyAlignment="1">
      <alignment horizontal="center" vertical="center"/>
    </xf>
    <xf numFmtId="0" fontId="3" fillId="0" borderId="4" xfId="0" applyFont="1" applyBorder="1" applyAlignment="1">
      <alignment horizontal="left" vertical="center" wrapText="1"/>
    </xf>
    <xf numFmtId="0" fontId="3" fillId="0" borderId="4" xfId="0" applyFont="1" applyFill="1" applyBorder="1" applyAlignment="1">
      <alignment horizontal="left" vertical="center" wrapText="1"/>
    </xf>
    <xf numFmtId="177" fontId="3" fillId="0" borderId="4" xfId="0" applyNumberFormat="1" applyFont="1" applyBorder="1" applyAlignment="1">
      <alignment horizontal="center" vertical="center" wrapText="1"/>
    </xf>
    <xf numFmtId="0" fontId="0" fillId="0" borderId="0" xfId="0" applyFont="1" applyFill="1">
      <alignment vertical="center"/>
    </xf>
    <xf numFmtId="0" fontId="3" fillId="0" borderId="3"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15" xfId="0" applyFont="1" applyFill="1" applyBorder="1" applyAlignment="1">
      <alignment vertical="center" wrapText="1"/>
    </xf>
    <xf numFmtId="0" fontId="4" fillId="0" borderId="1" xfId="0" applyFont="1" applyFill="1" applyBorder="1" applyAlignment="1">
      <alignment horizontal="center" vertical="center"/>
    </xf>
    <xf numFmtId="0" fontId="3" fillId="0" borderId="2" xfId="0" applyFont="1" applyFill="1" applyBorder="1">
      <alignment vertical="center"/>
    </xf>
    <xf numFmtId="0" fontId="3" fillId="0" borderId="2" xfId="0" applyFont="1" applyFill="1" applyBorder="1" applyAlignment="1">
      <alignment horizontal="right" vertical="center"/>
    </xf>
    <xf numFmtId="0" fontId="3" fillId="0" borderId="15" xfId="0" applyFont="1" applyFill="1" applyBorder="1">
      <alignment vertical="center"/>
    </xf>
    <xf numFmtId="0" fontId="14" fillId="0" borderId="3" xfId="0" applyFont="1" applyBorder="1" applyAlignment="1">
      <alignment vertical="center" wrapText="1"/>
    </xf>
    <xf numFmtId="0" fontId="14" fillId="0" borderId="15" xfId="0" applyFont="1" applyBorder="1" applyAlignment="1">
      <alignment vertical="center" wrapText="1"/>
    </xf>
    <xf numFmtId="0" fontId="5" fillId="0" borderId="4" xfId="0" applyFont="1" applyFill="1" applyBorder="1" applyAlignment="1">
      <alignment horizontal="center" vertical="center" wrapText="1"/>
    </xf>
    <xf numFmtId="177" fontId="5" fillId="0" borderId="23" xfId="0" applyNumberFormat="1" applyFont="1" applyFill="1" applyBorder="1" applyAlignment="1">
      <alignment horizontal="center" vertical="center" wrapText="1"/>
    </xf>
    <xf numFmtId="177" fontId="5" fillId="0" borderId="4" xfId="0" applyNumberFormat="1" applyFont="1" applyFill="1" applyBorder="1" applyAlignment="1">
      <alignment horizontal="center" vertical="center" wrapText="1"/>
    </xf>
    <xf numFmtId="0" fontId="3" fillId="0" borderId="14" xfId="0" applyFont="1" applyFill="1" applyBorder="1" applyAlignment="1">
      <alignment vertical="center" wrapText="1"/>
    </xf>
    <xf numFmtId="0" fontId="3" fillId="0" borderId="27" xfId="0" applyFont="1" applyFill="1" applyBorder="1" applyAlignment="1">
      <alignment vertical="center" wrapText="1"/>
    </xf>
    <xf numFmtId="0" fontId="3" fillId="0" borderId="5" xfId="0" applyFont="1" applyFill="1" applyBorder="1" applyAlignment="1">
      <alignment vertical="center" wrapText="1"/>
    </xf>
    <xf numFmtId="0" fontId="16" fillId="0" borderId="0" xfId="0" applyFont="1" applyFill="1" applyBorder="1" applyAlignment="1">
      <alignment vertical="center"/>
    </xf>
    <xf numFmtId="0" fontId="16" fillId="4" borderId="0" xfId="0" applyFont="1" applyFill="1" applyBorder="1" applyAlignment="1">
      <alignment vertical="center"/>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178" fontId="18" fillId="0" borderId="0" xfId="0" applyNumberFormat="1" applyFont="1" applyFill="1" applyBorder="1" applyAlignment="1">
      <alignment horizontal="right" vertical="center"/>
    </xf>
    <xf numFmtId="178" fontId="18" fillId="4" borderId="0" xfId="0" applyNumberFormat="1" applyFont="1" applyFill="1" applyBorder="1" applyAlignment="1">
      <alignment horizontal="right" vertical="center"/>
    </xf>
    <xf numFmtId="179" fontId="19" fillId="5" borderId="4" xfId="0" applyNumberFormat="1" applyFont="1" applyFill="1" applyBorder="1" applyAlignment="1">
      <alignment horizontal="center" vertical="center" wrapText="1"/>
    </xf>
    <xf numFmtId="0" fontId="18" fillId="0" borderId="4" xfId="0" applyFont="1" applyFill="1" applyBorder="1" applyAlignment="1">
      <alignment horizontal="left" vertical="center" wrapText="1"/>
    </xf>
    <xf numFmtId="177" fontId="16" fillId="0" borderId="4" xfId="0" applyNumberFormat="1" applyFont="1" applyFill="1" applyBorder="1" applyAlignment="1">
      <alignment horizontal="center" vertical="center"/>
    </xf>
    <xf numFmtId="4" fontId="16" fillId="0" borderId="0" xfId="0" applyNumberFormat="1" applyFont="1" applyFill="1" applyBorder="1" applyAlignment="1">
      <alignment vertical="center"/>
    </xf>
    <xf numFmtId="0" fontId="3" fillId="0" borderId="1" xfId="0" applyFont="1" applyBorder="1">
      <alignment vertical="center"/>
    </xf>
    <xf numFmtId="0" fontId="2" fillId="0" borderId="1" xfId="0" applyFont="1" applyBorder="1">
      <alignment vertical="center"/>
    </xf>
    <xf numFmtId="0" fontId="3" fillId="0" borderId="15"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4" xfId="0" applyFont="1" applyFill="1" applyBorder="1" applyAlignment="1">
      <alignment horizontal="center" vertical="center"/>
    </xf>
    <xf numFmtId="0" fontId="14" fillId="0" borderId="15" xfId="0" applyFont="1" applyBorder="1">
      <alignment vertical="center"/>
    </xf>
    <xf numFmtId="0" fontId="6" fillId="0" borderId="3" xfId="0" applyFont="1" applyBorder="1">
      <alignment vertical="center"/>
    </xf>
    <xf numFmtId="0" fontId="6" fillId="0" borderId="8" xfId="0" applyFont="1" applyBorder="1" applyAlignment="1">
      <alignment horizontal="center" vertical="center"/>
    </xf>
    <xf numFmtId="0" fontId="6" fillId="0" borderId="28" xfId="0" applyFont="1" applyBorder="1" applyAlignment="1">
      <alignment horizontal="center" vertical="center"/>
    </xf>
    <xf numFmtId="0" fontId="6" fillId="0" borderId="9" xfId="0" applyFont="1" applyBorder="1" applyAlignment="1">
      <alignment horizontal="center" vertical="center"/>
    </xf>
    <xf numFmtId="0" fontId="6" fillId="0" borderId="4" xfId="0" applyFont="1" applyBorder="1" applyAlignment="1">
      <alignment horizontal="right" vertical="center"/>
    </xf>
    <xf numFmtId="0" fontId="6" fillId="0" borderId="15" xfId="0" applyFont="1" applyBorder="1">
      <alignment vertical="center"/>
    </xf>
    <xf numFmtId="0" fontId="3" fillId="0" borderId="27" xfId="0" applyFont="1" applyBorder="1">
      <alignment vertical="center"/>
    </xf>
    <xf numFmtId="0" fontId="3" fillId="0" borderId="5" xfId="0" applyFont="1" applyBorder="1">
      <alignment vertical="center"/>
    </xf>
    <xf numFmtId="0" fontId="0" fillId="0" borderId="0" xfId="0" applyFont="1" applyFill="1">
      <alignment vertical="center"/>
    </xf>
    <xf numFmtId="0" fontId="20" fillId="0" borderId="4" xfId="0" applyFont="1" applyBorder="1" applyAlignment="1">
      <alignment horizontal="center" vertical="center" wrapText="1"/>
    </xf>
    <xf numFmtId="177" fontId="20" fillId="0" borderId="4" xfId="0" applyNumberFormat="1" applyFont="1" applyFill="1" applyBorder="1" applyAlignment="1">
      <alignment horizontal="center" vertical="center" wrapText="1"/>
    </xf>
    <xf numFmtId="0" fontId="20" fillId="0" borderId="4" xfId="0" applyFont="1" applyFill="1" applyBorder="1" applyAlignment="1">
      <alignment horizontal="center" vertical="center" wrapText="1"/>
    </xf>
    <xf numFmtId="177" fontId="3" fillId="0" borderId="4" xfId="0" applyNumberFormat="1" applyFont="1" applyBorder="1" applyAlignment="1">
      <alignment horizontal="center" vertical="center"/>
    </xf>
    <xf numFmtId="0" fontId="14" fillId="0" borderId="3" xfId="0" applyFont="1" applyFill="1" applyBorder="1">
      <alignment vertical="center"/>
    </xf>
    <xf numFmtId="0" fontId="20" fillId="0" borderId="4" xfId="0" applyFont="1" applyFill="1" applyBorder="1" applyAlignment="1">
      <alignment horizontal="center" vertical="center" wrapText="1"/>
    </xf>
    <xf numFmtId="0" fontId="20" fillId="0" borderId="4" xfId="0" applyFont="1" applyFill="1" applyBorder="1" applyAlignment="1">
      <alignment horizontal="center" vertical="center" wrapText="1"/>
    </xf>
    <xf numFmtId="177" fontId="20" fillId="0" borderId="4" xfId="0" applyNumberFormat="1" applyFont="1" applyFill="1" applyBorder="1" applyAlignment="1">
      <alignment horizontal="center" vertical="center" wrapText="1"/>
    </xf>
    <xf numFmtId="177" fontId="3" fillId="0" borderId="4" xfId="0" applyNumberFormat="1" applyFont="1" applyFill="1" applyBorder="1" applyAlignment="1">
      <alignment horizontal="center" vertical="center"/>
    </xf>
    <xf numFmtId="0" fontId="14" fillId="0" borderId="15" xfId="0" applyFont="1" applyFill="1" applyBorder="1">
      <alignment vertical="center"/>
    </xf>
    <xf numFmtId="0" fontId="21" fillId="0" borderId="8"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9" xfId="0" applyFont="1" applyBorder="1" applyAlignment="1">
      <alignment horizontal="center" vertical="center" wrapText="1"/>
    </xf>
    <xf numFmtId="177" fontId="21" fillId="0" borderId="4" xfId="0" applyNumberFormat="1" applyFont="1" applyBorder="1" applyAlignment="1">
      <alignment horizontal="center" vertical="center" wrapText="1"/>
    </xf>
    <xf numFmtId="0" fontId="21" fillId="0" borderId="4" xfId="0" applyFont="1" applyBorder="1" applyAlignment="1">
      <alignment horizontal="center" vertical="center" wrapText="1"/>
    </xf>
    <xf numFmtId="0" fontId="3" fillId="0" borderId="0" xfId="0" applyFont="1" applyBorder="1">
      <alignment vertical="center"/>
    </xf>
    <xf numFmtId="0" fontId="22" fillId="2" borderId="4"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29"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10" xfId="0" applyFont="1" applyFill="1" applyBorder="1" applyAlignment="1">
      <alignment horizontal="center" vertical="center"/>
    </xf>
    <xf numFmtId="0" fontId="22" fillId="2" borderId="0" xfId="0" applyFont="1" applyFill="1" applyAlignment="1">
      <alignment horizontal="center" vertical="center"/>
    </xf>
    <xf numFmtId="0" fontId="22" fillId="2" borderId="11" xfId="0" applyFont="1" applyFill="1" applyBorder="1" applyAlignment="1">
      <alignment horizontal="center" vertical="center"/>
    </xf>
    <xf numFmtId="0" fontId="22" fillId="0" borderId="4" xfId="0" applyFont="1" applyFill="1" applyBorder="1" applyAlignment="1">
      <alignment horizontal="center" vertical="center"/>
    </xf>
    <xf numFmtId="177" fontId="22" fillId="0" borderId="4" xfId="0" applyNumberFormat="1" applyFont="1" applyFill="1" applyBorder="1" applyAlignment="1">
      <alignment horizontal="right" vertical="center"/>
    </xf>
    <xf numFmtId="177" fontId="22" fillId="0" borderId="4" xfId="0" applyNumberFormat="1" applyFont="1" applyBorder="1" applyAlignment="1">
      <alignment horizontal="right" vertical="center"/>
    </xf>
    <xf numFmtId="0" fontId="10" fillId="0" borderId="4" xfId="0" applyFont="1" applyBorder="1" applyAlignment="1">
      <alignment horizontal="center" vertical="center"/>
    </xf>
    <xf numFmtId="0" fontId="20" fillId="0" borderId="4" xfId="0" applyNumberFormat="1" applyFont="1" applyBorder="1" applyAlignment="1">
      <alignment horizontal="center" vertical="center" wrapText="1"/>
    </xf>
    <xf numFmtId="177" fontId="3" fillId="0" borderId="4" xfId="0" applyNumberFormat="1" applyFont="1" applyBorder="1" applyAlignment="1">
      <alignment horizontal="right" vertical="center"/>
    </xf>
    <xf numFmtId="0" fontId="10" fillId="0" borderId="4" xfId="0" applyFont="1" applyFill="1" applyBorder="1" applyAlignment="1">
      <alignment horizontal="center" vertical="center"/>
    </xf>
    <xf numFmtId="177" fontId="3" fillId="0" borderId="4" xfId="0" applyNumberFormat="1" applyFont="1" applyFill="1" applyBorder="1" applyAlignment="1">
      <alignment horizontal="right" vertical="center"/>
    </xf>
    <xf numFmtId="0" fontId="0" fillId="0" borderId="4" xfId="0" applyFont="1" applyBorder="1">
      <alignment vertical="center"/>
    </xf>
    <xf numFmtId="0" fontId="3" fillId="0" borderId="4" xfId="0" applyFont="1" applyFill="1" applyBorder="1" applyAlignment="1">
      <alignment horizontal="center" vertical="center"/>
    </xf>
    <xf numFmtId="0" fontId="2" fillId="0" borderId="4" xfId="0" applyFont="1" applyFill="1" applyBorder="1" applyAlignment="1">
      <alignment horizontal="center" vertical="center"/>
    </xf>
    <xf numFmtId="0" fontId="6" fillId="0" borderId="4" xfId="0" applyFont="1" applyBorder="1" applyAlignment="1">
      <alignment horizontal="center" vertical="center" wrapText="1"/>
    </xf>
    <xf numFmtId="177" fontId="6" fillId="0" borderId="4" xfId="0" applyNumberFormat="1" applyFont="1" applyBorder="1" applyAlignment="1">
      <alignment horizontal="right" vertical="center"/>
    </xf>
    <xf numFmtId="0" fontId="3" fillId="0" borderId="30" xfId="0" applyFont="1" applyBorder="1" applyAlignment="1">
      <alignment horizontal="left" vertical="center" wrapText="1"/>
    </xf>
    <xf numFmtId="0" fontId="3" fillId="0" borderId="31" xfId="0" applyFont="1" applyBorder="1" applyAlignment="1">
      <alignment horizontal="right" vertical="center"/>
    </xf>
    <xf numFmtId="0" fontId="3" fillId="0" borderId="32" xfId="0" applyFont="1" applyBorder="1" applyAlignment="1">
      <alignment horizontal="left" vertical="center" wrapText="1"/>
    </xf>
    <xf numFmtId="0" fontId="3" fillId="0" borderId="33" xfId="0" applyFont="1" applyBorder="1" applyAlignment="1">
      <alignment horizontal="right" vertical="center"/>
    </xf>
    <xf numFmtId="0" fontId="6" fillId="0" borderId="32" xfId="0" applyFont="1" applyBorder="1" applyAlignment="1">
      <alignment horizontal="left" vertical="center"/>
    </xf>
    <xf numFmtId="0" fontId="6" fillId="0" borderId="32" xfId="0" applyFont="1" applyBorder="1" applyAlignment="1">
      <alignment horizontal="center" vertical="center"/>
    </xf>
    <xf numFmtId="0" fontId="6" fillId="0" borderId="33" xfId="0" applyFont="1" applyBorder="1" applyAlignment="1">
      <alignment horizontal="right" vertical="center"/>
    </xf>
    <xf numFmtId="0" fontId="23" fillId="0" borderId="0" xfId="0" applyFont="1" applyFill="1" applyAlignment="1">
      <alignment vertical="center"/>
    </xf>
    <xf numFmtId="0" fontId="16" fillId="0" borderId="0" xfId="0" applyFont="1" applyFill="1" applyAlignment="1">
      <alignment vertical="center"/>
    </xf>
    <xf numFmtId="0" fontId="8" fillId="0" borderId="5" xfId="0" applyFont="1" applyFill="1" applyBorder="1" applyAlignment="1">
      <alignment horizontal="center" vertical="center"/>
    </xf>
    <xf numFmtId="0" fontId="8" fillId="0" borderId="0" xfId="0" applyFont="1" applyFill="1" applyAlignment="1">
      <alignment horizontal="center" vertical="center"/>
    </xf>
    <xf numFmtId="9" fontId="24" fillId="0" borderId="0" xfId="0" applyNumberFormat="1" applyFont="1" applyFill="1" applyAlignment="1">
      <alignment vertical="center" wrapText="1"/>
    </xf>
    <xf numFmtId="0" fontId="6" fillId="6" borderId="6" xfId="0" applyFont="1" applyFill="1" applyBorder="1" applyAlignment="1">
      <alignment horizontal="center" vertical="center"/>
    </xf>
    <xf numFmtId="0" fontId="6" fillId="6" borderId="7" xfId="0" applyFont="1" applyFill="1" applyBorder="1" applyAlignment="1">
      <alignment horizontal="center" vertical="center"/>
    </xf>
    <xf numFmtId="0" fontId="5" fillId="6" borderId="4" xfId="0" applyFont="1" applyFill="1" applyBorder="1" applyAlignment="1">
      <alignment horizontal="center" vertical="center"/>
    </xf>
    <xf numFmtId="0" fontId="5" fillId="6" borderId="4" xfId="0" applyFont="1" applyFill="1" applyBorder="1" applyAlignment="1">
      <alignment horizontal="center" vertical="center" wrapText="1"/>
    </xf>
    <xf numFmtId="43" fontId="25" fillId="7" borderId="4" xfId="0" applyNumberFormat="1" applyFont="1" applyFill="1" applyBorder="1" applyAlignment="1">
      <alignment horizontal="center" vertical="center" wrapText="1"/>
    </xf>
    <xf numFmtId="0" fontId="6" fillId="0" borderId="4" xfId="0" applyNumberFormat="1" applyFont="1" applyFill="1" applyBorder="1" applyAlignment="1">
      <alignment horizontal="left" vertical="center"/>
    </xf>
    <xf numFmtId="0" fontId="6" fillId="0" borderId="4" xfId="0" applyFont="1" applyFill="1" applyBorder="1" applyAlignment="1">
      <alignment horizontal="left" vertical="center"/>
    </xf>
    <xf numFmtId="177" fontId="6" fillId="0" borderId="4" xfId="0" applyNumberFormat="1" applyFont="1" applyFill="1" applyBorder="1" applyAlignment="1">
      <alignment horizontal="right" vertical="center"/>
    </xf>
    <xf numFmtId="177" fontId="26" fillId="0" borderId="4" xfId="0" applyNumberFormat="1" applyFont="1" applyFill="1" applyBorder="1" applyAlignment="1">
      <alignment horizontal="right" vertical="center"/>
    </xf>
    <xf numFmtId="0" fontId="3" fillId="0" borderId="4" xfId="0" applyNumberFormat="1" applyFont="1" applyFill="1" applyBorder="1" applyAlignment="1">
      <alignment horizontal="left" vertical="center"/>
    </xf>
    <xf numFmtId="177" fontId="10" fillId="0" borderId="4" xfId="0" applyNumberFormat="1" applyFont="1" applyFill="1" applyBorder="1" applyAlignment="1">
      <alignment horizontal="right" vertical="center"/>
    </xf>
    <xf numFmtId="0" fontId="6" fillId="0" borderId="4" xfId="0" applyFont="1" applyFill="1" applyBorder="1" applyAlignment="1">
      <alignment horizontal="left" vertical="center" wrapText="1"/>
    </xf>
    <xf numFmtId="177" fontId="6" fillId="0" borderId="4" xfId="0" applyNumberFormat="1" applyFont="1" applyFill="1" applyBorder="1" applyAlignment="1">
      <alignment horizontal="right" vertical="center" wrapText="1"/>
    </xf>
    <xf numFmtId="177" fontId="3" fillId="0" borderId="4" xfId="0" applyNumberFormat="1" applyFont="1" applyFill="1" applyBorder="1" applyAlignment="1">
      <alignment horizontal="right" vertical="center" wrapText="1"/>
    </xf>
    <xf numFmtId="177" fontId="27" fillId="0" borderId="4" xfId="0" applyNumberFormat="1" applyFont="1" applyFill="1" applyBorder="1" applyAlignment="1">
      <alignment horizontal="right" vertical="center"/>
    </xf>
    <xf numFmtId="0" fontId="10" fillId="0" borderId="4" xfId="0" applyFont="1" applyFill="1" applyBorder="1" applyAlignment="1">
      <alignment horizontal="right" vertical="center"/>
    </xf>
    <xf numFmtId="0" fontId="3" fillId="0" borderId="2" xfId="0" applyFont="1" applyBorder="1" applyAlignment="1">
      <alignment horizontal="right" vertical="center" wrapText="1"/>
    </xf>
    <xf numFmtId="0" fontId="25" fillId="7" borderId="4" xfId="0" applyFont="1" applyFill="1" applyBorder="1" applyAlignment="1">
      <alignment horizontal="center" vertical="center" wrapText="1"/>
    </xf>
    <xf numFmtId="0" fontId="25" fillId="7" borderId="4" xfId="0" applyFont="1" applyFill="1" applyBorder="1" applyAlignment="1">
      <alignment horizontal="center" vertical="center"/>
    </xf>
    <xf numFmtId="10" fontId="27" fillId="0" borderId="4" xfId="0" applyNumberFormat="1" applyFont="1" applyFill="1" applyBorder="1" applyAlignment="1">
      <alignment horizontal="right" vertical="center"/>
    </xf>
    <xf numFmtId="10" fontId="10" fillId="0" borderId="4" xfId="0" applyNumberFormat="1" applyFont="1" applyFill="1" applyBorder="1" applyAlignment="1">
      <alignment horizontal="right" vertical="center"/>
    </xf>
    <xf numFmtId="0" fontId="28" fillId="0" borderId="0" xfId="0" applyFont="1" applyFill="1" applyAlignment="1">
      <alignment vertical="center"/>
    </xf>
    <xf numFmtId="0" fontId="29" fillId="0" borderId="4" xfId="0" applyFont="1" applyFill="1" applyBorder="1" applyAlignment="1">
      <alignment horizontal="left" vertical="center" shrinkToFit="1"/>
    </xf>
    <xf numFmtId="0" fontId="30" fillId="0" borderId="4" xfId="0" applyFont="1" applyFill="1" applyBorder="1" applyAlignment="1">
      <alignment horizontal="left" vertical="center" shrinkToFit="1"/>
    </xf>
    <xf numFmtId="0" fontId="10" fillId="0" borderId="4" xfId="0" applyNumberFormat="1" applyFont="1" applyFill="1" applyBorder="1" applyAlignment="1">
      <alignment horizontal="left" vertical="center"/>
    </xf>
    <xf numFmtId="0" fontId="10" fillId="0" borderId="4" xfId="0" applyFont="1" applyFill="1" applyBorder="1" applyAlignment="1">
      <alignment horizontal="left" vertical="center"/>
    </xf>
    <xf numFmtId="0" fontId="27" fillId="0" borderId="4" xfId="0" applyNumberFormat="1" applyFont="1" applyFill="1" applyBorder="1" applyAlignment="1">
      <alignment horizontal="left" vertical="center"/>
    </xf>
    <xf numFmtId="0" fontId="27" fillId="0" borderId="4" xfId="0" applyFont="1" applyFill="1" applyBorder="1" applyAlignment="1">
      <alignment horizontal="left" vertical="center"/>
    </xf>
    <xf numFmtId="0" fontId="6" fillId="0" borderId="4" xfId="0" applyFont="1" applyFill="1" applyBorder="1" applyAlignment="1">
      <alignment horizontal="center" vertical="center"/>
    </xf>
    <xf numFmtId="0" fontId="6" fillId="0" borderId="4" xfId="0" applyFont="1" applyFill="1" applyBorder="1" applyAlignment="1">
      <alignment horizontal="right" vertical="center"/>
    </xf>
    <xf numFmtId="0" fontId="10" fillId="0" borderId="0" xfId="0" applyFont="1" applyFill="1">
      <alignment vertical="center"/>
    </xf>
    <xf numFmtId="0" fontId="31" fillId="0" borderId="1" xfId="0" applyFont="1" applyFill="1" applyBorder="1" applyAlignment="1">
      <alignment vertical="center" wrapText="1"/>
    </xf>
    <xf numFmtId="0" fontId="32" fillId="0" borderId="2" xfId="0" applyFont="1" applyFill="1" applyBorder="1" applyAlignment="1">
      <alignment horizontal="center" vertical="center"/>
    </xf>
    <xf numFmtId="0" fontId="31" fillId="0" borderId="3" xfId="0" applyFont="1" applyFill="1" applyBorder="1" applyAlignment="1">
      <alignment vertical="center" wrapText="1"/>
    </xf>
    <xf numFmtId="0" fontId="31" fillId="0" borderId="4" xfId="0" applyFont="1" applyFill="1" applyBorder="1" applyAlignment="1">
      <alignment horizontal="left" vertical="center" wrapText="1"/>
    </xf>
    <xf numFmtId="0" fontId="33" fillId="0" borderId="4" xfId="0" applyFont="1" applyFill="1" applyBorder="1" applyAlignment="1">
      <alignment horizontal="left" vertical="center" wrapText="1"/>
    </xf>
    <xf numFmtId="177" fontId="31" fillId="0" borderId="4" xfId="0" applyNumberFormat="1" applyFont="1" applyFill="1" applyBorder="1" applyAlignment="1">
      <alignment horizontal="right" vertical="center"/>
    </xf>
    <xf numFmtId="0" fontId="34" fillId="0" borderId="3" xfId="0" applyFont="1" applyFill="1" applyBorder="1" applyAlignment="1">
      <alignment vertical="center" wrapText="1"/>
    </xf>
    <xf numFmtId="0" fontId="31" fillId="0" borderId="5" xfId="0" applyFont="1" applyFill="1" applyBorder="1" applyAlignment="1">
      <alignment vertical="center" wrapText="1"/>
    </xf>
    <xf numFmtId="0" fontId="31" fillId="0" borderId="4" xfId="0" applyFont="1" applyFill="1" applyBorder="1" applyAlignment="1">
      <alignment horizontal="right" vertical="center"/>
    </xf>
    <xf numFmtId="177" fontId="34" fillId="0" borderId="4" xfId="0" applyNumberFormat="1" applyFont="1" applyFill="1" applyBorder="1" applyAlignment="1">
      <alignment horizontal="right" vertical="center"/>
    </xf>
    <xf numFmtId="0" fontId="34" fillId="0" borderId="4" xfId="0" applyFont="1" applyFill="1" applyBorder="1" applyAlignment="1">
      <alignment horizontal="right" vertical="center"/>
    </xf>
    <xf numFmtId="177" fontId="31" fillId="0" borderId="4" xfId="0" applyNumberFormat="1" applyFont="1" applyFill="1" applyBorder="1" applyAlignment="1">
      <alignment vertical="center" wrapText="1"/>
    </xf>
    <xf numFmtId="0" fontId="31" fillId="0" borderId="4" xfId="0" applyFont="1" applyFill="1" applyBorder="1" applyAlignment="1">
      <alignment vertical="center" wrapText="1"/>
    </xf>
    <xf numFmtId="177" fontId="10" fillId="0" borderId="4" xfId="0" applyNumberFormat="1" applyFont="1" applyFill="1" applyBorder="1">
      <alignment vertical="center"/>
    </xf>
    <xf numFmtId="0" fontId="10" fillId="0" borderId="4" xfId="0" applyFont="1" applyFill="1" applyBorder="1">
      <alignment vertical="center"/>
    </xf>
    <xf numFmtId="0" fontId="31" fillId="0" borderId="15" xfId="0" applyFont="1" applyFill="1" applyBorder="1" applyAlignment="1">
      <alignment vertical="center" wrapText="1"/>
    </xf>
    <xf numFmtId="0" fontId="34" fillId="0" borderId="15" xfId="0" applyFont="1" applyFill="1" applyBorder="1" applyAlignment="1">
      <alignment vertical="center" wrapText="1"/>
    </xf>
    <xf numFmtId="0" fontId="31" fillId="0" borderId="20" xfId="0" applyFont="1" applyFill="1" applyBorder="1" applyAlignment="1">
      <alignment vertical="center" wrapText="1"/>
    </xf>
    <xf numFmtId="0" fontId="20" fillId="0" borderId="4" xfId="0" applyFont="1" applyFill="1" applyBorder="1" applyAlignment="1">
      <alignment horizontal="left" vertical="center" wrapText="1"/>
    </xf>
    <xf numFmtId="0" fontId="34" fillId="0" borderId="4" xfId="0" applyFont="1" applyFill="1" applyBorder="1" applyAlignment="1">
      <alignment horizontal="center" vertical="center" wrapText="1"/>
    </xf>
    <xf numFmtId="177" fontId="27" fillId="0" borderId="4" xfId="0" applyNumberFormat="1" applyFont="1" applyFill="1" applyBorder="1">
      <alignment vertical="center"/>
    </xf>
    <xf numFmtId="0" fontId="31" fillId="0" borderId="0" xfId="0" applyFont="1" applyFill="1" applyBorder="1" applyAlignment="1">
      <alignment horizontal="left" vertical="center" wrapText="1"/>
    </xf>
    <xf numFmtId="0" fontId="10" fillId="0" borderId="0" xfId="0" applyFont="1" applyFill="1" applyBorder="1">
      <alignment vertical="center"/>
    </xf>
    <xf numFmtId="0" fontId="3" fillId="0" borderId="1" xfId="0" applyFont="1" applyFill="1" applyBorder="1">
      <alignment vertical="center"/>
    </xf>
    <xf numFmtId="0" fontId="2" fillId="0" borderId="1" xfId="0" applyFont="1" applyFill="1" applyBorder="1">
      <alignment vertical="center"/>
    </xf>
    <xf numFmtId="0" fontId="3" fillId="0" borderId="3" xfId="0" applyFont="1" applyFill="1" applyBorder="1">
      <alignment vertical="center"/>
    </xf>
    <xf numFmtId="0" fontId="3" fillId="0" borderId="14" xfId="0" applyFont="1" applyFill="1" applyBorder="1">
      <alignment vertical="center"/>
    </xf>
    <xf numFmtId="0" fontId="3" fillId="0" borderId="4" xfId="0" applyFont="1" applyFill="1" applyBorder="1" applyAlignment="1">
      <alignment horizontal="left" vertical="center"/>
    </xf>
    <xf numFmtId="0" fontId="3" fillId="0" borderId="4" xfId="0" applyFont="1" applyFill="1" applyBorder="1" applyAlignment="1">
      <alignment horizontal="right" vertical="center"/>
    </xf>
    <xf numFmtId="49" fontId="3" fillId="0" borderId="4" xfId="0" applyNumberFormat="1" applyFont="1" applyFill="1" applyBorder="1" applyAlignment="1">
      <alignment horizontal="right" vertical="center"/>
    </xf>
    <xf numFmtId="0" fontId="35" fillId="0" borderId="0" xfId="0" applyFont="1" applyFill="1" applyBorder="1" applyAlignment="1">
      <alignment vertical="center" wrapText="1"/>
    </xf>
    <xf numFmtId="0" fontId="1" fillId="0" borderId="15" xfId="0" applyFont="1" applyFill="1" applyBorder="1" applyAlignment="1">
      <alignment vertical="center" wrapText="1"/>
    </xf>
    <xf numFmtId="0" fontId="3" fillId="0" borderId="27" xfId="0" applyFont="1" applyFill="1" applyBorder="1">
      <alignment vertical="center"/>
    </xf>
    <xf numFmtId="0" fontId="3" fillId="0" borderId="5" xfId="0" applyFont="1" applyFill="1" applyBorder="1">
      <alignment vertical="center"/>
    </xf>
    <xf numFmtId="0" fontId="2" fillId="0" borderId="2" xfId="0" applyFont="1" applyBorder="1">
      <alignment vertical="center"/>
    </xf>
    <xf numFmtId="0" fontId="3" fillId="0" borderId="2" xfId="0" applyFont="1" applyBorder="1" applyAlignment="1">
      <alignment horizontal="center" vertical="center"/>
    </xf>
    <xf numFmtId="0" fontId="14" fillId="0" borderId="0" xfId="0" applyFont="1" applyBorder="1" applyAlignment="1">
      <alignment vertical="center" wrapText="1"/>
    </xf>
    <xf numFmtId="0" fontId="5" fillId="2" borderId="2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xf>
    <xf numFmtId="0" fontId="5" fillId="2" borderId="25"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3" fillId="3" borderId="9" xfId="0" applyFont="1" applyFill="1" applyBorder="1" applyAlignment="1">
      <alignment horizontal="right" vertical="center"/>
    </xf>
    <xf numFmtId="0" fontId="20" fillId="0" borderId="4" xfId="0" applyFont="1" applyFill="1" applyBorder="1" applyAlignment="1">
      <alignment vertical="center" wrapText="1"/>
    </xf>
    <xf numFmtId="177" fontId="3" fillId="0" borderId="4" xfId="0" applyNumberFormat="1" applyFont="1" applyFill="1" applyBorder="1" applyAlignment="1">
      <alignment vertical="center" wrapText="1"/>
    </xf>
    <xf numFmtId="0" fontId="3" fillId="0" borderId="14" xfId="0" applyFont="1" applyBorder="1">
      <alignment vertical="center"/>
    </xf>
    <xf numFmtId="0" fontId="13" fillId="0" borderId="0" xfId="0" applyFont="1" applyBorder="1" applyAlignment="1">
      <alignment vertical="center" wrapText="1"/>
    </xf>
    <xf numFmtId="0" fontId="3" fillId="3" borderId="4" xfId="0" applyFont="1" applyFill="1" applyBorder="1" applyAlignment="1">
      <alignment horizontal="right" vertical="center"/>
    </xf>
    <xf numFmtId="0" fontId="3" fillId="3" borderId="15" xfId="0" applyFont="1" applyFill="1" applyBorder="1">
      <alignment vertical="center"/>
    </xf>
    <xf numFmtId="0" fontId="3" fillId="0" borderId="4" xfId="0" applyFont="1" applyBorder="1">
      <alignment vertical="center"/>
    </xf>
    <xf numFmtId="0" fontId="10" fillId="0" borderId="4" xfId="0" applyFont="1" applyBorder="1">
      <alignment vertical="center"/>
    </xf>
    <xf numFmtId="0" fontId="3" fillId="0" borderId="4" xfId="0" applyFont="1" applyBorder="1" applyAlignment="1">
      <alignment vertical="center" wrapText="1"/>
    </xf>
    <xf numFmtId="0" fontId="3" fillId="0" borderId="20" xfId="0" applyFont="1" applyBorder="1">
      <alignment vertical="center"/>
    </xf>
    <xf numFmtId="177" fontId="27" fillId="0" borderId="4" xfId="0" applyNumberFormat="1" applyFont="1" applyBorder="1">
      <alignment vertical="center"/>
    </xf>
    <xf numFmtId="0" fontId="21" fillId="0" borderId="8" xfId="0" applyFont="1" applyFill="1" applyBorder="1" applyAlignment="1">
      <alignment horizontal="center" vertical="center" wrapText="1"/>
    </xf>
    <xf numFmtId="0" fontId="21" fillId="0" borderId="28" xfId="0" applyFont="1" applyFill="1" applyBorder="1" applyAlignment="1">
      <alignment horizontal="center" vertical="center" wrapText="1"/>
    </xf>
    <xf numFmtId="0" fontId="21" fillId="0" borderId="9" xfId="0" applyFont="1" applyFill="1" applyBorder="1" applyAlignment="1">
      <alignment horizontal="center" vertical="center" wrapText="1"/>
    </xf>
    <xf numFmtId="177" fontId="27" fillId="0" borderId="13" xfId="0" applyNumberFormat="1" applyFont="1" applyBorder="1">
      <alignment vertical="center"/>
    </xf>
    <xf numFmtId="0" fontId="0" fillId="0" borderId="25" xfId="0" applyFont="1" applyBorder="1">
      <alignment vertical="center"/>
    </xf>
    <xf numFmtId="0" fontId="0"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7"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6" fillId="0" borderId="15" xfId="0" applyFont="1" applyFill="1" applyBorder="1" applyAlignment="1">
      <alignment vertical="center" wrapText="1"/>
    </xf>
    <xf numFmtId="0" fontId="3" fillId="0" borderId="0" xfId="0" applyFont="1" applyFill="1" applyBorder="1" applyAlignment="1">
      <alignment vertical="center" wrapText="1"/>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Border="1" applyAlignment="1">
      <alignment horizontal="right" vertical="center"/>
    </xf>
    <xf numFmtId="0" fontId="14" fillId="0" borderId="3" xfId="0" applyFont="1" applyFill="1" applyBorder="1">
      <alignment vertical="center"/>
    </xf>
    <xf numFmtId="177" fontId="0" fillId="0" borderId="0" xfId="0" applyNumberFormat="1" applyFont="1" applyFill="1">
      <alignment vertical="center"/>
    </xf>
    <xf numFmtId="0" fontId="36" fillId="0" borderId="0" xfId="0" applyFont="1" applyFill="1" applyBorder="1" applyAlignment="1">
      <alignment horizontal="center" vertical="center"/>
    </xf>
    <xf numFmtId="0" fontId="37" fillId="0" borderId="0" xfId="0" applyFont="1" applyFill="1" applyBorder="1" applyAlignment="1">
      <alignment horizontal="left" vertical="center"/>
    </xf>
    <xf numFmtId="0" fontId="38"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I19"/>
  <sheetViews>
    <sheetView topLeftCell="A10" workbookViewId="0">
      <selection activeCell="A7" sqref="A7:I7"/>
    </sheetView>
  </sheetViews>
  <sheetFormatPr defaultColWidth="9" defaultRowHeight="14"/>
  <cols>
    <col min="1" max="16384" width="9" style="124"/>
  </cols>
  <sheetData>
    <row r="3" s="124" customFormat="1" ht="35.1" customHeight="1" spans="1:9">
      <c r="A3" s="305" t="s">
        <v>0</v>
      </c>
      <c r="B3" s="305"/>
      <c r="C3" s="305"/>
      <c r="D3" s="305"/>
      <c r="E3" s="305"/>
      <c r="F3" s="305"/>
      <c r="G3" s="305"/>
      <c r="H3" s="305"/>
      <c r="I3" s="305"/>
    </row>
    <row r="4" s="124" customFormat="1" ht="30" customHeight="1" spans="1:9">
      <c r="A4" s="306" t="s">
        <v>1</v>
      </c>
      <c r="B4" s="306"/>
      <c r="C4" s="306"/>
      <c r="D4" s="306"/>
      <c r="E4" s="306"/>
      <c r="F4" s="306"/>
      <c r="G4" s="306"/>
      <c r="H4" s="306"/>
      <c r="I4" s="306"/>
    </row>
    <row r="5" s="124" customFormat="1" ht="30" customHeight="1" spans="1:9">
      <c r="A5" s="307" t="s">
        <v>2</v>
      </c>
      <c r="B5" s="307"/>
      <c r="C5" s="307"/>
      <c r="D5" s="307"/>
      <c r="E5" s="307"/>
      <c r="F5" s="307"/>
      <c r="G5" s="307"/>
      <c r="H5" s="307"/>
      <c r="I5" s="307"/>
    </row>
    <row r="6" s="124" customFormat="1" ht="30" customHeight="1" spans="1:9">
      <c r="A6" s="307" t="s">
        <v>3</v>
      </c>
      <c r="B6" s="307"/>
      <c r="C6" s="307"/>
      <c r="D6" s="307"/>
      <c r="E6" s="307"/>
      <c r="F6" s="307"/>
      <c r="G6" s="307"/>
      <c r="H6" s="307"/>
      <c r="I6" s="307"/>
    </row>
    <row r="7" s="124" customFormat="1" ht="30" customHeight="1" spans="1:9">
      <c r="A7" s="307" t="s">
        <v>4</v>
      </c>
      <c r="B7" s="307"/>
      <c r="C7" s="307"/>
      <c r="D7" s="307"/>
      <c r="E7" s="307"/>
      <c r="F7" s="307"/>
      <c r="G7" s="307"/>
      <c r="H7" s="307"/>
      <c r="I7" s="307"/>
    </row>
    <row r="8" s="124" customFormat="1" ht="30" customHeight="1" spans="1:9">
      <c r="A8" s="307" t="s">
        <v>5</v>
      </c>
      <c r="B8" s="307"/>
      <c r="C8" s="307"/>
      <c r="D8" s="307"/>
      <c r="E8" s="307"/>
      <c r="F8" s="307"/>
      <c r="G8" s="307"/>
      <c r="H8" s="307"/>
      <c r="I8" s="307"/>
    </row>
    <row r="9" s="124" customFormat="1" ht="30" customHeight="1" spans="1:9">
      <c r="A9" s="307" t="s">
        <v>6</v>
      </c>
      <c r="B9" s="307"/>
      <c r="C9" s="307"/>
      <c r="D9" s="307"/>
      <c r="E9" s="307"/>
      <c r="F9" s="307"/>
      <c r="G9" s="307"/>
      <c r="H9" s="307"/>
      <c r="I9" s="307"/>
    </row>
    <row r="10" s="124" customFormat="1" ht="30" customHeight="1" spans="1:9">
      <c r="A10" s="307" t="s">
        <v>7</v>
      </c>
      <c r="B10" s="307"/>
      <c r="C10" s="307"/>
      <c r="D10" s="307"/>
      <c r="E10" s="307"/>
      <c r="F10" s="307"/>
      <c r="G10" s="307"/>
      <c r="H10" s="307"/>
      <c r="I10" s="307"/>
    </row>
    <row r="11" s="124" customFormat="1" ht="30" customHeight="1" spans="1:9">
      <c r="A11" s="307" t="s">
        <v>8</v>
      </c>
      <c r="B11" s="307"/>
      <c r="C11" s="307"/>
      <c r="D11" s="307"/>
      <c r="E11" s="307"/>
      <c r="F11" s="307"/>
      <c r="G11" s="307"/>
      <c r="H11" s="307"/>
      <c r="I11" s="307"/>
    </row>
    <row r="12" s="124" customFormat="1" ht="30" customHeight="1" spans="1:9">
      <c r="A12" s="307" t="s">
        <v>9</v>
      </c>
      <c r="B12" s="307"/>
      <c r="C12" s="307"/>
      <c r="D12" s="307"/>
      <c r="E12" s="307"/>
      <c r="F12" s="307"/>
      <c r="G12" s="307"/>
      <c r="H12" s="307"/>
      <c r="I12" s="307"/>
    </row>
    <row r="13" s="124" customFormat="1" ht="30" customHeight="1" spans="1:9">
      <c r="A13" s="307" t="s">
        <v>10</v>
      </c>
      <c r="B13" s="307"/>
      <c r="C13" s="307"/>
      <c r="D13" s="307"/>
      <c r="E13" s="307"/>
      <c r="F13" s="307"/>
      <c r="G13" s="307"/>
      <c r="H13" s="307"/>
      <c r="I13" s="307"/>
    </row>
    <row r="14" s="124" customFormat="1" ht="30" customHeight="1" spans="1:9">
      <c r="A14" s="307" t="s">
        <v>11</v>
      </c>
      <c r="B14" s="307"/>
      <c r="C14" s="307"/>
      <c r="D14" s="307"/>
      <c r="E14" s="307"/>
      <c r="F14" s="307"/>
      <c r="G14" s="307"/>
      <c r="H14" s="307"/>
      <c r="I14" s="307"/>
    </row>
    <row r="15" s="124" customFormat="1" ht="30" customHeight="1" spans="1:9">
      <c r="A15" s="307" t="s">
        <v>12</v>
      </c>
      <c r="B15" s="307"/>
      <c r="C15" s="307"/>
      <c r="D15" s="307"/>
      <c r="E15" s="307"/>
      <c r="F15" s="307"/>
      <c r="G15" s="307"/>
      <c r="H15" s="307"/>
      <c r="I15" s="307"/>
    </row>
    <row r="16" s="124" customFormat="1" ht="30" customHeight="1" spans="1:9">
      <c r="A16" s="307" t="s">
        <v>13</v>
      </c>
      <c r="B16" s="307"/>
      <c r="C16" s="307"/>
      <c r="D16" s="307"/>
      <c r="E16" s="307"/>
      <c r="F16" s="307"/>
      <c r="G16" s="307"/>
      <c r="H16" s="307"/>
      <c r="I16" s="307"/>
    </row>
    <row r="17" s="124" customFormat="1" ht="30" customHeight="1" spans="1:9">
      <c r="A17" s="307" t="s">
        <v>14</v>
      </c>
      <c r="B17" s="307"/>
      <c r="C17" s="307"/>
      <c r="D17" s="307"/>
      <c r="E17" s="307"/>
      <c r="F17" s="307"/>
      <c r="G17" s="307"/>
      <c r="H17" s="307"/>
      <c r="I17" s="307"/>
    </row>
    <row r="18" s="124" customFormat="1" ht="30" customHeight="1" spans="1:9">
      <c r="A18" s="307" t="s">
        <v>15</v>
      </c>
      <c r="B18" s="307"/>
      <c r="C18" s="307"/>
      <c r="D18" s="307"/>
      <c r="E18" s="307"/>
      <c r="F18" s="307"/>
      <c r="G18" s="307"/>
      <c r="H18" s="307"/>
      <c r="I18" s="307"/>
    </row>
    <row r="19" s="124" customFormat="1" ht="30" customHeight="1" spans="1:9">
      <c r="A19" s="306" t="s">
        <v>16</v>
      </c>
      <c r="B19" s="306"/>
      <c r="C19" s="306"/>
      <c r="D19" s="306"/>
      <c r="E19" s="306"/>
      <c r="F19" s="306"/>
      <c r="G19" s="306"/>
      <c r="H19" s="306"/>
      <c r="I19" s="306"/>
    </row>
  </sheetData>
  <mergeCells count="14">
    <mergeCell ref="A3:I3"/>
    <mergeCell ref="A4:I4"/>
    <mergeCell ref="A5:I5"/>
    <mergeCell ref="A6:I6"/>
    <mergeCell ref="A7:I7"/>
    <mergeCell ref="A8:I8"/>
    <mergeCell ref="A9:I9"/>
    <mergeCell ref="A10:I10"/>
    <mergeCell ref="A11:I11"/>
    <mergeCell ref="A12:I12"/>
    <mergeCell ref="A13:I13"/>
    <mergeCell ref="A14:I14"/>
    <mergeCell ref="A17:I17"/>
    <mergeCell ref="A19:I1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zoomScale="70" zoomScaleNormal="70" topLeftCell="B1" workbookViewId="0">
      <pane ySplit="7" topLeftCell="A15" activePane="bottomLeft" state="frozen"/>
      <selection/>
      <selection pane="bottomLeft" activeCell="D22" sqref="D22"/>
    </sheetView>
  </sheetViews>
  <sheetFormatPr defaultColWidth="10" defaultRowHeight="14" outlineLevelCol="5"/>
  <cols>
    <col min="1" max="1" width="1.53636363636364" style="107" customWidth="1"/>
    <col min="2" max="2" width="41.0363636363636" style="107" customWidth="1"/>
    <col min="3" max="3" width="20.5181818181818" style="107" customWidth="1"/>
    <col min="4" max="4" width="41.0363636363636" style="107" customWidth="1"/>
    <col min="5" max="5" width="20.5181818181818" style="107" customWidth="1"/>
    <col min="6" max="6" width="14" style="107" customWidth="1"/>
    <col min="7" max="7" width="12.6272727272727" style="107"/>
    <col min="8" max="16384" width="10" style="107"/>
  </cols>
  <sheetData>
    <row r="1" ht="16.35" hidden="1" customHeight="1" spans="1:5">
      <c r="A1" s="255"/>
      <c r="B1" s="254"/>
      <c r="C1" s="253"/>
      <c r="D1" s="253"/>
      <c r="E1" s="253"/>
    </row>
    <row r="2" ht="22.8" hidden="1" customHeight="1" spans="1:5">
      <c r="A2" s="255"/>
      <c r="B2" s="112" t="s">
        <v>17</v>
      </c>
      <c r="C2" s="112"/>
      <c r="D2" s="112"/>
      <c r="E2" s="112"/>
    </row>
    <row r="3" ht="19.55" hidden="1" customHeight="1" spans="1:5">
      <c r="A3" s="255"/>
      <c r="B3" s="113"/>
      <c r="C3" s="113"/>
      <c r="D3" s="113"/>
      <c r="E3" s="114" t="s">
        <v>18</v>
      </c>
    </row>
    <row r="4" ht="19.55" customHeight="1" spans="1:5">
      <c r="A4" s="255"/>
      <c r="B4" s="300" t="s">
        <v>17</v>
      </c>
      <c r="C4" s="300"/>
      <c r="D4" s="300"/>
      <c r="E4" s="300"/>
    </row>
    <row r="5" ht="19.55" customHeight="1" spans="1:5">
      <c r="A5" s="255"/>
      <c r="B5" s="301"/>
      <c r="C5" s="301"/>
      <c r="D5" s="301"/>
      <c r="E5" s="302" t="s">
        <v>18</v>
      </c>
    </row>
    <row r="6" ht="23" customHeight="1" spans="1:5">
      <c r="A6" s="303"/>
      <c r="B6" s="139" t="s">
        <v>19</v>
      </c>
      <c r="C6" s="139"/>
      <c r="D6" s="139" t="s">
        <v>20</v>
      </c>
      <c r="E6" s="139"/>
    </row>
    <row r="7" ht="23" customHeight="1" spans="1:5">
      <c r="A7" s="303"/>
      <c r="B7" s="139" t="s">
        <v>21</v>
      </c>
      <c r="C7" s="139" t="s">
        <v>22</v>
      </c>
      <c r="D7" s="139" t="s">
        <v>21</v>
      </c>
      <c r="E7" s="139" t="s">
        <v>22</v>
      </c>
    </row>
    <row r="8" ht="20" customHeight="1" spans="1:5">
      <c r="A8" s="255"/>
      <c r="B8" s="257" t="s">
        <v>23</v>
      </c>
      <c r="C8" s="181">
        <v>41904.93251</v>
      </c>
      <c r="D8" s="105" t="s">
        <v>24</v>
      </c>
      <c r="E8" s="181">
        <v>6530.773336</v>
      </c>
    </row>
    <row r="9" ht="20" customHeight="1" spans="1:5">
      <c r="A9" s="255"/>
      <c r="B9" s="257" t="s">
        <v>25</v>
      </c>
      <c r="C9" s="181">
        <v>2133.3536</v>
      </c>
      <c r="D9" s="105" t="s">
        <v>26</v>
      </c>
      <c r="E9" s="181"/>
    </row>
    <row r="10" ht="20" customHeight="1" spans="1:5">
      <c r="A10" s="255"/>
      <c r="B10" s="257" t="s">
        <v>27</v>
      </c>
      <c r="C10" s="181"/>
      <c r="D10" s="105" t="s">
        <v>28</v>
      </c>
      <c r="E10" s="181"/>
    </row>
    <row r="11" ht="20" customHeight="1" spans="1:5">
      <c r="A11" s="255"/>
      <c r="B11" s="257" t="s">
        <v>29</v>
      </c>
      <c r="C11" s="181"/>
      <c r="D11" s="105" t="s">
        <v>30</v>
      </c>
      <c r="E11" s="181">
        <v>642.890544</v>
      </c>
    </row>
    <row r="12" ht="20" customHeight="1" spans="1:5">
      <c r="A12" s="255"/>
      <c r="B12" s="257" t="s">
        <v>31</v>
      </c>
      <c r="C12" s="181">
        <v>6149.146344</v>
      </c>
      <c r="D12" s="105" t="s">
        <v>32</v>
      </c>
      <c r="E12" s="181"/>
    </row>
    <row r="13" ht="20" customHeight="1" spans="1:5">
      <c r="A13" s="255"/>
      <c r="B13" s="257" t="s">
        <v>33</v>
      </c>
      <c r="C13" s="181"/>
      <c r="D13" s="105" t="s">
        <v>34</v>
      </c>
      <c r="E13" s="181"/>
    </row>
    <row r="14" ht="20" customHeight="1" spans="1:5">
      <c r="A14" s="255"/>
      <c r="B14" s="257" t="s">
        <v>35</v>
      </c>
      <c r="C14" s="181"/>
      <c r="D14" s="105" t="s">
        <v>36</v>
      </c>
      <c r="E14" s="181">
        <v>223.1452</v>
      </c>
    </row>
    <row r="15" ht="20" customHeight="1" spans="1:5">
      <c r="A15" s="255"/>
      <c r="B15" s="257" t="s">
        <v>37</v>
      </c>
      <c r="C15" s="181"/>
      <c r="D15" s="105" t="s">
        <v>38</v>
      </c>
      <c r="E15" s="181">
        <v>2221.420456</v>
      </c>
    </row>
    <row r="16" ht="20" customHeight="1" spans="1:5">
      <c r="A16" s="255"/>
      <c r="B16" s="257" t="s">
        <v>39</v>
      </c>
      <c r="C16" s="181"/>
      <c r="D16" s="105" t="s">
        <v>40</v>
      </c>
      <c r="E16" s="181"/>
    </row>
    <row r="17" ht="20" customHeight="1" spans="1:6">
      <c r="A17" s="255"/>
      <c r="B17" s="257"/>
      <c r="C17" s="181"/>
      <c r="D17" s="105" t="s">
        <v>41</v>
      </c>
      <c r="E17" s="181">
        <f>3079.877852+C12</f>
        <v>9229.024196</v>
      </c>
      <c r="F17" s="304"/>
    </row>
    <row r="18" ht="20" customHeight="1" spans="1:5">
      <c r="A18" s="255"/>
      <c r="B18" s="257"/>
      <c r="C18" s="181"/>
      <c r="D18" s="105" t="s">
        <v>42</v>
      </c>
      <c r="E18" s="181">
        <v>2054.046944</v>
      </c>
    </row>
    <row r="19" ht="20" customHeight="1" spans="1:5">
      <c r="A19" s="255"/>
      <c r="B19" s="257"/>
      <c r="C19" s="181"/>
      <c r="D19" s="105" t="s">
        <v>43</v>
      </c>
      <c r="E19" s="181">
        <v>5669.422082</v>
      </c>
    </row>
    <row r="20" ht="20" customHeight="1" spans="1:5">
      <c r="A20" s="255"/>
      <c r="B20" s="257"/>
      <c r="C20" s="181"/>
      <c r="D20" s="105" t="s">
        <v>44</v>
      </c>
      <c r="E20" s="181">
        <v>21890.206428</v>
      </c>
    </row>
    <row r="21" ht="20" customHeight="1" spans="1:5">
      <c r="A21" s="255"/>
      <c r="B21" s="257"/>
      <c r="C21" s="181"/>
      <c r="D21" s="105" t="s">
        <v>45</v>
      </c>
      <c r="E21" s="181">
        <v>115.36018</v>
      </c>
    </row>
    <row r="22" ht="20" customHeight="1" spans="1:5">
      <c r="A22" s="255"/>
      <c r="B22" s="257"/>
      <c r="C22" s="181"/>
      <c r="D22" s="248" t="s">
        <v>46</v>
      </c>
      <c r="E22" s="181">
        <v>117.81</v>
      </c>
    </row>
    <row r="23" ht="20" customHeight="1" spans="1:5">
      <c r="A23" s="255"/>
      <c r="B23" s="257"/>
      <c r="C23" s="181"/>
      <c r="D23" s="105" t="s">
        <v>47</v>
      </c>
      <c r="E23" s="181"/>
    </row>
    <row r="24" ht="20" customHeight="1" spans="1:5">
      <c r="A24" s="255"/>
      <c r="B24" s="257"/>
      <c r="C24" s="181"/>
      <c r="D24" s="105" t="s">
        <v>48</v>
      </c>
      <c r="E24" s="258"/>
    </row>
    <row r="25" ht="20" customHeight="1" spans="1:5">
      <c r="A25" s="255"/>
      <c r="B25" s="257"/>
      <c r="C25" s="181"/>
      <c r="D25" s="105" t="s">
        <v>49</v>
      </c>
      <c r="E25" s="258"/>
    </row>
    <row r="26" ht="20" customHeight="1" spans="1:5">
      <c r="A26" s="255"/>
      <c r="B26" s="257"/>
      <c r="C26" s="181"/>
      <c r="D26" s="105" t="s">
        <v>50</v>
      </c>
      <c r="E26" s="181"/>
    </row>
    <row r="27" ht="20" customHeight="1" spans="1:5">
      <c r="A27" s="255"/>
      <c r="B27" s="257"/>
      <c r="C27" s="181"/>
      <c r="D27" s="248" t="s">
        <v>51</v>
      </c>
      <c r="E27" s="258">
        <v>1098.61548</v>
      </c>
    </row>
    <row r="28" ht="20" customHeight="1" spans="1:5">
      <c r="A28" s="255"/>
      <c r="B28" s="257"/>
      <c r="C28" s="181"/>
      <c r="D28" s="105" t="s">
        <v>52</v>
      </c>
      <c r="E28" s="258"/>
    </row>
    <row r="29" ht="20" customHeight="1" spans="1:5">
      <c r="A29" s="255"/>
      <c r="B29" s="257"/>
      <c r="C29" s="181"/>
      <c r="D29" s="105" t="s">
        <v>53</v>
      </c>
      <c r="E29" s="258"/>
    </row>
    <row r="30" ht="20" customHeight="1" spans="1:5">
      <c r="A30" s="255"/>
      <c r="B30" s="257"/>
      <c r="C30" s="181"/>
      <c r="D30" s="105" t="s">
        <v>54</v>
      </c>
      <c r="E30" s="258">
        <v>344.674008</v>
      </c>
    </row>
    <row r="31" ht="20" customHeight="1" spans="1:5">
      <c r="A31" s="255"/>
      <c r="B31" s="257"/>
      <c r="C31" s="181"/>
      <c r="D31" s="105" t="s">
        <v>55</v>
      </c>
      <c r="E31" s="181">
        <v>50.0436</v>
      </c>
    </row>
    <row r="32" ht="20" customHeight="1" spans="1:5">
      <c r="A32" s="255"/>
      <c r="B32" s="257"/>
      <c r="C32" s="181"/>
      <c r="D32" s="105" t="s">
        <v>56</v>
      </c>
      <c r="E32" s="258"/>
    </row>
    <row r="33" ht="20" customHeight="1" spans="1:5">
      <c r="A33" s="255"/>
      <c r="B33" s="257"/>
      <c r="C33" s="181"/>
      <c r="D33" s="105" t="s">
        <v>57</v>
      </c>
      <c r="E33" s="181"/>
    </row>
    <row r="34" ht="20" customHeight="1" spans="1:5">
      <c r="A34" s="255"/>
      <c r="B34" s="257"/>
      <c r="C34" s="181"/>
      <c r="D34" s="105" t="s">
        <v>58</v>
      </c>
      <c r="E34" s="181"/>
    </row>
    <row r="35" ht="20" customHeight="1" spans="1:5">
      <c r="A35" s="255"/>
      <c r="B35" s="227" t="s">
        <v>59</v>
      </c>
      <c r="C35" s="206">
        <f>SUM(C8:C34)</f>
        <v>50187.432454</v>
      </c>
      <c r="D35" s="227" t="s">
        <v>60</v>
      </c>
      <c r="E35" s="206">
        <f>SUM(E8:E34)</f>
        <v>50187.432454</v>
      </c>
    </row>
    <row r="36" ht="20" customHeight="1" spans="1:5">
      <c r="A36" s="255"/>
      <c r="B36" s="257" t="s">
        <v>61</v>
      </c>
      <c r="C36" s="181"/>
      <c r="D36" s="257" t="s">
        <v>62</v>
      </c>
      <c r="E36" s="181"/>
    </row>
    <row r="37" ht="20" customHeight="1" spans="1:5">
      <c r="A37" s="255"/>
      <c r="B37" s="227" t="s">
        <v>63</v>
      </c>
      <c r="C37" s="206">
        <f>C35</f>
        <v>50187.432454</v>
      </c>
      <c r="D37" s="227" t="s">
        <v>64</v>
      </c>
      <c r="E37" s="206">
        <f>E35</f>
        <v>50187.432454</v>
      </c>
    </row>
    <row r="38" ht="16.55" customHeight="1" spans="1:5">
      <c r="A38" s="262"/>
      <c r="B38" s="262"/>
      <c r="C38" s="262"/>
      <c r="D38" s="262"/>
      <c r="E38" s="262"/>
    </row>
  </sheetData>
  <mergeCells count="6">
    <mergeCell ref="B2:E2"/>
    <mergeCell ref="B3:C3"/>
    <mergeCell ref="B4:E4"/>
    <mergeCell ref="B6:C6"/>
    <mergeCell ref="D6:E6"/>
    <mergeCell ref="A8:A34"/>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E26" sqref="E26"/>
    </sheetView>
  </sheetViews>
  <sheetFormatPr defaultColWidth="10" defaultRowHeight="14"/>
  <cols>
    <col min="1" max="1" width="1.5" style="107" customWidth="1"/>
    <col min="2" max="2" width="11.9454545454545" style="107" customWidth="1"/>
    <col min="3" max="3" width="30.7727272727273" style="107" customWidth="1"/>
    <col min="4" max="6" width="13.9727272727273" style="290" customWidth="1"/>
    <col min="7" max="9" width="12.3090909090909" style="290" customWidth="1"/>
    <col min="10" max="10" width="13.0272727272727" style="290" customWidth="1"/>
    <col min="11" max="13" width="12.3090909090909" style="107" customWidth="1"/>
    <col min="14" max="15" width="10.2545454545455" style="107" customWidth="1"/>
    <col min="16" max="20" width="12.3090909090909" style="107" customWidth="1"/>
    <col min="21" max="21" width="1.53636363636364" style="107" customWidth="1"/>
    <col min="22" max="23" width="9.76363636363636" style="107" customWidth="1"/>
    <col min="24" max="16384" width="10" style="107"/>
  </cols>
  <sheetData>
    <row r="1" ht="16.25" customHeight="1" spans="2:21">
      <c r="B1" s="254"/>
      <c r="C1" s="254"/>
      <c r="D1" s="291"/>
      <c r="E1" s="291"/>
      <c r="F1" s="291"/>
      <c r="G1" s="291"/>
      <c r="H1" s="291"/>
      <c r="I1" s="291"/>
      <c r="J1" s="294"/>
      <c r="K1" s="295"/>
      <c r="L1" s="295"/>
      <c r="M1" s="295"/>
      <c r="N1" s="295"/>
      <c r="O1" s="253"/>
      <c r="P1" s="253"/>
      <c r="Q1" s="253"/>
      <c r="R1" s="253"/>
      <c r="S1" s="253"/>
      <c r="T1" s="253"/>
      <c r="U1" s="108"/>
    </row>
    <row r="2" ht="22.8" customHeight="1" spans="2:21">
      <c r="B2" s="112" t="s">
        <v>65</v>
      </c>
      <c r="C2" s="112"/>
      <c r="D2" s="112"/>
      <c r="E2" s="112"/>
      <c r="F2" s="112"/>
      <c r="G2" s="112"/>
      <c r="H2" s="112"/>
      <c r="I2" s="112"/>
      <c r="J2" s="112"/>
      <c r="K2" s="112"/>
      <c r="L2" s="112"/>
      <c r="M2" s="112"/>
      <c r="N2" s="112"/>
      <c r="O2" s="112"/>
      <c r="P2" s="112"/>
      <c r="Q2" s="112"/>
      <c r="R2" s="112"/>
      <c r="S2" s="112"/>
      <c r="T2" s="112"/>
      <c r="U2" s="108"/>
    </row>
    <row r="3" ht="19.55" customHeight="1" spans="2:21">
      <c r="B3" s="113"/>
      <c r="C3" s="113"/>
      <c r="D3" s="292"/>
      <c r="E3" s="292"/>
      <c r="F3" s="292"/>
      <c r="G3" s="292"/>
      <c r="H3" s="292"/>
      <c r="I3" s="292"/>
      <c r="J3" s="296"/>
      <c r="K3" s="297"/>
      <c r="L3" s="297"/>
      <c r="M3" s="297"/>
      <c r="N3" s="297"/>
      <c r="O3" s="114" t="s">
        <v>18</v>
      </c>
      <c r="P3" s="114"/>
      <c r="Q3" s="114"/>
      <c r="R3" s="114"/>
      <c r="S3" s="114"/>
      <c r="T3" s="114"/>
      <c r="U3" s="121"/>
    </row>
    <row r="4" customFormat="1" ht="23" customHeight="1" spans="1:21">
      <c r="A4" s="99"/>
      <c r="B4" s="9" t="s">
        <v>66</v>
      </c>
      <c r="C4" s="139" t="s">
        <v>67</v>
      </c>
      <c r="D4" s="139" t="s">
        <v>68</v>
      </c>
      <c r="E4" s="139" t="s">
        <v>69</v>
      </c>
      <c r="F4" s="139"/>
      <c r="G4" s="139"/>
      <c r="H4" s="139"/>
      <c r="I4" s="139"/>
      <c r="J4" s="139"/>
      <c r="K4" s="139"/>
      <c r="L4" s="139"/>
      <c r="M4" s="139"/>
      <c r="N4" s="139"/>
      <c r="O4" s="139" t="s">
        <v>61</v>
      </c>
      <c r="P4" s="139"/>
      <c r="Q4" s="139"/>
      <c r="R4" s="139"/>
      <c r="S4" s="139"/>
      <c r="T4" s="139"/>
      <c r="U4" s="117"/>
    </row>
    <row r="5" customFormat="1" ht="34.5" customHeight="1" spans="1:21">
      <c r="A5" s="116"/>
      <c r="B5" s="9"/>
      <c r="C5" s="139"/>
      <c r="D5" s="139"/>
      <c r="E5" s="139" t="s">
        <v>70</v>
      </c>
      <c r="F5" s="9" t="s">
        <v>71</v>
      </c>
      <c r="G5" s="9" t="s">
        <v>72</v>
      </c>
      <c r="H5" s="9" t="s">
        <v>73</v>
      </c>
      <c r="I5" s="9" t="s">
        <v>74</v>
      </c>
      <c r="J5" s="9" t="s">
        <v>75</v>
      </c>
      <c r="K5" s="9" t="s">
        <v>76</v>
      </c>
      <c r="L5" s="9" t="s">
        <v>77</v>
      </c>
      <c r="M5" s="9" t="s">
        <v>78</v>
      </c>
      <c r="N5" s="9" t="s">
        <v>79</v>
      </c>
      <c r="O5" s="139" t="s">
        <v>70</v>
      </c>
      <c r="P5" s="9" t="s">
        <v>71</v>
      </c>
      <c r="Q5" s="9" t="s">
        <v>72</v>
      </c>
      <c r="R5" s="9" t="s">
        <v>73</v>
      </c>
      <c r="S5" s="9" t="s">
        <v>74</v>
      </c>
      <c r="T5" s="9" t="s">
        <v>80</v>
      </c>
      <c r="U5" s="117"/>
    </row>
    <row r="6" ht="20" customHeight="1" spans="2:21">
      <c r="B6" s="105" t="s">
        <v>81</v>
      </c>
      <c r="C6" s="105" t="s">
        <v>82</v>
      </c>
      <c r="D6" s="181">
        <f>E6</f>
        <v>40701.081892</v>
      </c>
      <c r="E6" s="181">
        <f>SUM(F6:G6)</f>
        <v>40701.081892</v>
      </c>
      <c r="F6" s="181">
        <v>38567.728292</v>
      </c>
      <c r="G6" s="181">
        <v>2133.3536</v>
      </c>
      <c r="H6" s="181"/>
      <c r="I6" s="181"/>
      <c r="J6" s="181"/>
      <c r="K6" s="258"/>
      <c r="L6" s="258"/>
      <c r="M6" s="258"/>
      <c r="N6" s="258"/>
      <c r="O6" s="258"/>
      <c r="P6" s="258"/>
      <c r="Q6" s="258"/>
      <c r="R6" s="258"/>
      <c r="S6" s="258"/>
      <c r="T6" s="258"/>
      <c r="U6" s="111"/>
    </row>
    <row r="7" ht="20" customHeight="1" spans="2:21">
      <c r="B7" s="105" t="s">
        <v>83</v>
      </c>
      <c r="C7" s="105" t="s">
        <v>84</v>
      </c>
      <c r="D7" s="181">
        <f>E7+I7</f>
        <v>9486.350562</v>
      </c>
      <c r="E7" s="181">
        <f>F7+J7</f>
        <v>9486.350562</v>
      </c>
      <c r="F7" s="181">
        <v>3337.204218</v>
      </c>
      <c r="G7" s="181"/>
      <c r="H7" s="181"/>
      <c r="I7" s="181"/>
      <c r="J7" s="181">
        <v>6149.146344</v>
      </c>
      <c r="K7" s="258"/>
      <c r="L7" s="258"/>
      <c r="M7" s="258"/>
      <c r="N7" s="258"/>
      <c r="O7" s="258"/>
      <c r="P7" s="258"/>
      <c r="Q7" s="258"/>
      <c r="R7" s="258"/>
      <c r="S7" s="258"/>
      <c r="T7" s="258"/>
      <c r="U7" s="111"/>
    </row>
    <row r="8" ht="20" customHeight="1" spans="2:21">
      <c r="B8" s="227" t="s">
        <v>85</v>
      </c>
      <c r="C8" s="227"/>
      <c r="D8" s="206">
        <f>SUM(D6:D7)</f>
        <v>50187.432454</v>
      </c>
      <c r="E8" s="206">
        <f>SUM(E6:E7)</f>
        <v>50187.432454</v>
      </c>
      <c r="F8" s="206">
        <f>SUM(F6:F7)</f>
        <v>41904.93251</v>
      </c>
      <c r="G8" s="206">
        <f>SUM(G6:G7)</f>
        <v>2133.3536</v>
      </c>
      <c r="H8" s="206"/>
      <c r="I8" s="206"/>
      <c r="J8" s="206">
        <f>SUM(J6:J7)</f>
        <v>6149.146344</v>
      </c>
      <c r="K8" s="228"/>
      <c r="L8" s="228"/>
      <c r="M8" s="228"/>
      <c r="N8" s="228"/>
      <c r="O8" s="228"/>
      <c r="P8" s="228"/>
      <c r="Q8" s="228"/>
      <c r="R8" s="228"/>
      <c r="S8" s="228"/>
      <c r="T8" s="228"/>
      <c r="U8" s="298"/>
    </row>
    <row r="9" ht="16.55" customHeight="1" spans="2:21">
      <c r="B9" s="262"/>
      <c r="C9" s="262"/>
      <c r="D9" s="293"/>
      <c r="E9" s="293"/>
      <c r="F9" s="293"/>
      <c r="G9" s="293"/>
      <c r="H9" s="293"/>
      <c r="I9" s="293"/>
      <c r="J9" s="293"/>
      <c r="K9" s="262"/>
      <c r="L9" s="262"/>
      <c r="M9" s="262"/>
      <c r="N9" s="262"/>
      <c r="O9" s="262"/>
      <c r="P9" s="262"/>
      <c r="Q9" s="262"/>
      <c r="R9" s="262"/>
      <c r="S9" s="262"/>
      <c r="T9" s="262"/>
      <c r="U9" s="299"/>
    </row>
  </sheetData>
  <mergeCells count="13">
    <mergeCell ref="B1:C1"/>
    <mergeCell ref="F1:I1"/>
    <mergeCell ref="P1:T1"/>
    <mergeCell ref="B2:T2"/>
    <mergeCell ref="B3:C3"/>
    <mergeCell ref="F3:I3"/>
    <mergeCell ref="O3:T3"/>
    <mergeCell ref="E4:N4"/>
    <mergeCell ref="O4:T4"/>
    <mergeCell ref="B8:C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8"/>
  <sheetViews>
    <sheetView zoomScale="110" zoomScaleNormal="110" topLeftCell="A234" workbookViewId="0">
      <selection activeCell="B239" sqref="B239"/>
    </sheetView>
  </sheetViews>
  <sheetFormatPr defaultColWidth="10" defaultRowHeight="14"/>
  <cols>
    <col min="1" max="1" width="1.53636363636364" customWidth="1"/>
    <col min="2" max="2" width="24.0818181818182" customWidth="1"/>
    <col min="3" max="3" width="23" customWidth="1"/>
    <col min="4" max="4" width="30.7727272727273" customWidth="1"/>
    <col min="5" max="6" width="13.9727272727273" customWidth="1"/>
    <col min="7" max="7" width="15.1818181818182" customWidth="1"/>
    <col min="8" max="10" width="12.3090909090909" customWidth="1"/>
    <col min="11" max="11" width="1.53636363636364" customWidth="1"/>
    <col min="12" max="14" width="9.76363636363636" customWidth="1"/>
  </cols>
  <sheetData>
    <row r="1" customFormat="1" ht="16.35" customHeight="1" spans="1:11">
      <c r="A1" s="134"/>
      <c r="B1" s="134"/>
      <c r="C1" s="1"/>
      <c r="D1" s="1"/>
      <c r="E1" s="4"/>
      <c r="F1" s="4"/>
      <c r="G1" s="4"/>
      <c r="H1" s="4"/>
      <c r="I1" s="4"/>
      <c r="J1" s="4"/>
      <c r="K1" s="11"/>
    </row>
    <row r="2" customFormat="1" ht="22.8" customHeight="1" spans="1:11">
      <c r="A2" s="134"/>
      <c r="B2" s="5" t="s">
        <v>86</v>
      </c>
      <c r="C2" s="5"/>
      <c r="D2" s="5"/>
      <c r="E2" s="5"/>
      <c r="F2" s="5"/>
      <c r="G2" s="5"/>
      <c r="H2" s="5"/>
      <c r="I2" s="5"/>
      <c r="J2" s="5"/>
      <c r="K2" s="11"/>
    </row>
    <row r="3" customFormat="1" ht="19.55" customHeight="1" spans="1:11">
      <c r="A3" s="137"/>
      <c r="B3" s="264"/>
      <c r="C3" s="264"/>
      <c r="D3" s="6"/>
      <c r="E3" s="137"/>
      <c r="F3" s="265"/>
      <c r="G3" s="265"/>
      <c r="H3" s="265"/>
      <c r="I3" s="265"/>
      <c r="J3" s="138" t="s">
        <v>18</v>
      </c>
      <c r="K3" s="276"/>
    </row>
    <row r="4" customFormat="1" ht="22.95" customHeight="1" spans="1:11">
      <c r="A4" s="266"/>
      <c r="B4" s="267" t="s">
        <v>87</v>
      </c>
      <c r="C4" s="268" t="s">
        <v>88</v>
      </c>
      <c r="D4" s="268" t="s">
        <v>89</v>
      </c>
      <c r="E4" s="268" t="s">
        <v>68</v>
      </c>
      <c r="F4" s="268" t="s">
        <v>90</v>
      </c>
      <c r="G4" s="268" t="s">
        <v>91</v>
      </c>
      <c r="H4" s="269" t="s">
        <v>92</v>
      </c>
      <c r="I4" s="139"/>
      <c r="J4" s="139"/>
      <c r="K4" s="117"/>
    </row>
    <row r="5" customFormat="1" ht="34.5" customHeight="1" spans="1:12">
      <c r="A5" s="266"/>
      <c r="B5" s="270"/>
      <c r="C5" s="271"/>
      <c r="D5" s="271"/>
      <c r="E5" s="271"/>
      <c r="F5" s="271"/>
      <c r="G5" s="271"/>
      <c r="H5" s="272" t="s">
        <v>93</v>
      </c>
      <c r="I5" s="9" t="s">
        <v>94</v>
      </c>
      <c r="J5" s="9" t="s">
        <v>95</v>
      </c>
      <c r="K5" s="277"/>
      <c r="L5" s="107"/>
    </row>
    <row r="6" customFormat="1" ht="20" customHeight="1" spans="1:11">
      <c r="A6" s="141"/>
      <c r="B6" s="248" t="s">
        <v>96</v>
      </c>
      <c r="C6" s="248" t="s">
        <v>97</v>
      </c>
      <c r="D6" s="248" t="s">
        <v>98</v>
      </c>
      <c r="E6" s="181">
        <f>F6+G6</f>
        <v>3.832932</v>
      </c>
      <c r="F6" s="243">
        <v>3.832932</v>
      </c>
      <c r="G6" s="181"/>
      <c r="H6" s="273"/>
      <c r="I6" s="278"/>
      <c r="J6" s="278"/>
      <c r="K6" s="279"/>
    </row>
    <row r="7" customFormat="1" ht="20" customHeight="1" spans="1:11">
      <c r="A7" s="141"/>
      <c r="B7" s="248" t="s">
        <v>99</v>
      </c>
      <c r="C7" s="248" t="s">
        <v>97</v>
      </c>
      <c r="D7" s="248" t="s">
        <v>98</v>
      </c>
      <c r="E7" s="181">
        <f>F7+G7</f>
        <v>11.23224</v>
      </c>
      <c r="F7" s="243">
        <v>11.23224</v>
      </c>
      <c r="G7" s="181"/>
      <c r="H7" s="273"/>
      <c r="I7" s="278"/>
      <c r="J7" s="278"/>
      <c r="K7" s="279"/>
    </row>
    <row r="8" customFormat="1" ht="20" customHeight="1" spans="1:11">
      <c r="A8" s="141"/>
      <c r="B8" s="274" t="s">
        <v>96</v>
      </c>
      <c r="C8" s="274" t="s">
        <v>100</v>
      </c>
      <c r="D8" s="274" t="s">
        <v>101</v>
      </c>
      <c r="E8" s="181">
        <f t="shared" ref="E8:E43" si="0">SUM(F8:G8)</f>
        <v>0.018</v>
      </c>
      <c r="F8" s="181">
        <v>0.018</v>
      </c>
      <c r="G8" s="181"/>
      <c r="H8" s="273"/>
      <c r="I8" s="278"/>
      <c r="J8" s="278"/>
      <c r="K8" s="279"/>
    </row>
    <row r="9" customFormat="1" ht="20" customHeight="1" spans="1:11">
      <c r="A9" s="141"/>
      <c r="B9" s="274" t="s">
        <v>99</v>
      </c>
      <c r="C9" s="274" t="s">
        <v>100</v>
      </c>
      <c r="D9" s="274" t="s">
        <v>101</v>
      </c>
      <c r="E9" s="181">
        <f t="shared" si="0"/>
        <v>0.024</v>
      </c>
      <c r="F9" s="181">
        <v>0.024</v>
      </c>
      <c r="G9" s="181"/>
      <c r="H9" s="273"/>
      <c r="I9" s="278"/>
      <c r="J9" s="278"/>
      <c r="K9" s="279"/>
    </row>
    <row r="10" customFormat="1" ht="20" customHeight="1" spans="1:11">
      <c r="A10" s="141"/>
      <c r="B10" s="274" t="s">
        <v>96</v>
      </c>
      <c r="C10" s="274" t="s">
        <v>102</v>
      </c>
      <c r="D10" s="274" t="s">
        <v>103</v>
      </c>
      <c r="E10" s="181">
        <f t="shared" si="0"/>
        <v>513.1775</v>
      </c>
      <c r="F10" s="181">
        <v>513.1775</v>
      </c>
      <c r="G10" s="181"/>
      <c r="H10" s="273"/>
      <c r="I10" s="278"/>
      <c r="J10" s="278"/>
      <c r="K10" s="279"/>
    </row>
    <row r="11" customFormat="1" ht="20" customHeight="1" spans="1:11">
      <c r="A11" s="141"/>
      <c r="B11" s="274" t="s">
        <v>99</v>
      </c>
      <c r="C11" s="274" t="s">
        <v>102</v>
      </c>
      <c r="D11" s="274" t="s">
        <v>104</v>
      </c>
      <c r="E11" s="181">
        <f t="shared" si="0"/>
        <v>897.5431</v>
      </c>
      <c r="F11" s="181">
        <v>897.5431</v>
      </c>
      <c r="G11" s="181"/>
      <c r="H11" s="273"/>
      <c r="I11" s="278"/>
      <c r="J11" s="278"/>
      <c r="K11" s="279"/>
    </row>
    <row r="12" customFormat="1" ht="20" customHeight="1" spans="1:11">
      <c r="A12" s="141"/>
      <c r="B12" s="274" t="s">
        <v>99</v>
      </c>
      <c r="C12" s="274" t="s">
        <v>102</v>
      </c>
      <c r="D12" s="274" t="s">
        <v>105</v>
      </c>
      <c r="E12" s="181">
        <f t="shared" si="0"/>
        <v>163.864</v>
      </c>
      <c r="F12" s="181">
        <v>163.864</v>
      </c>
      <c r="G12" s="181"/>
      <c r="H12" s="273"/>
      <c r="I12" s="278"/>
      <c r="J12" s="278"/>
      <c r="K12" s="279"/>
    </row>
    <row r="13" customFormat="1" ht="20" customHeight="1" spans="1:11">
      <c r="A13" s="141"/>
      <c r="B13" s="274" t="s">
        <v>99</v>
      </c>
      <c r="C13" s="274" t="s">
        <v>102</v>
      </c>
      <c r="D13" s="274" t="s">
        <v>106</v>
      </c>
      <c r="E13" s="181">
        <f t="shared" si="0"/>
        <v>267.0597</v>
      </c>
      <c r="F13" s="181">
        <v>267.0597</v>
      </c>
      <c r="G13" s="181"/>
      <c r="H13" s="273"/>
      <c r="I13" s="278"/>
      <c r="J13" s="278"/>
      <c r="K13" s="279"/>
    </row>
    <row r="14" customFormat="1" ht="20" customHeight="1" spans="1:11">
      <c r="A14" s="141"/>
      <c r="B14" s="274" t="s">
        <v>96</v>
      </c>
      <c r="C14" s="274" t="s">
        <v>102</v>
      </c>
      <c r="D14" s="274" t="s">
        <v>106</v>
      </c>
      <c r="E14" s="181">
        <f t="shared" si="0"/>
        <v>312.21</v>
      </c>
      <c r="F14" s="181">
        <v>312.21</v>
      </c>
      <c r="G14" s="181"/>
      <c r="H14" s="273"/>
      <c r="I14" s="278"/>
      <c r="J14" s="278"/>
      <c r="K14" s="279"/>
    </row>
    <row r="15" customFormat="1" ht="20" customHeight="1" spans="1:11">
      <c r="A15" s="141"/>
      <c r="B15" s="274" t="s">
        <v>96</v>
      </c>
      <c r="C15" s="274" t="s">
        <v>102</v>
      </c>
      <c r="D15" s="274" t="s">
        <v>105</v>
      </c>
      <c r="E15" s="181">
        <f t="shared" si="0"/>
        <v>650.6464</v>
      </c>
      <c r="F15" s="181">
        <v>650.6464</v>
      </c>
      <c r="G15" s="181"/>
      <c r="H15" s="273"/>
      <c r="I15" s="278"/>
      <c r="J15" s="278"/>
      <c r="K15" s="279"/>
    </row>
    <row r="16" customFormat="1" ht="20" customHeight="1" spans="1:11">
      <c r="A16" s="141"/>
      <c r="B16" s="274" t="s">
        <v>96</v>
      </c>
      <c r="C16" s="274" t="s">
        <v>107</v>
      </c>
      <c r="D16" s="274" t="s">
        <v>108</v>
      </c>
      <c r="E16" s="181">
        <f t="shared" si="0"/>
        <v>62.868</v>
      </c>
      <c r="F16" s="181">
        <v>62.868</v>
      </c>
      <c r="G16" s="181"/>
      <c r="H16" s="273"/>
      <c r="I16" s="278"/>
      <c r="J16" s="278"/>
      <c r="K16" s="279"/>
    </row>
    <row r="17" customFormat="1" ht="20" customHeight="1" spans="1:11">
      <c r="A17" s="141"/>
      <c r="B17" s="274" t="s">
        <v>96</v>
      </c>
      <c r="C17" s="274" t="s">
        <v>107</v>
      </c>
      <c r="D17" s="274" t="s">
        <v>109</v>
      </c>
      <c r="E17" s="181">
        <f t="shared" si="0"/>
        <v>71.349844</v>
      </c>
      <c r="F17" s="181">
        <v>71.349844</v>
      </c>
      <c r="G17" s="181"/>
      <c r="H17" s="273"/>
      <c r="I17" s="278"/>
      <c r="J17" s="278"/>
      <c r="K17" s="279"/>
    </row>
    <row r="18" customFormat="1" ht="20" customHeight="1" spans="1:11">
      <c r="A18" s="141"/>
      <c r="B18" s="274" t="s">
        <v>96</v>
      </c>
      <c r="C18" s="274" t="s">
        <v>107</v>
      </c>
      <c r="D18" s="274" t="s">
        <v>110</v>
      </c>
      <c r="E18" s="181">
        <f t="shared" si="0"/>
        <v>60.48</v>
      </c>
      <c r="F18" s="181">
        <v>60.48</v>
      </c>
      <c r="G18" s="181"/>
      <c r="H18" s="273"/>
      <c r="I18" s="278"/>
      <c r="J18" s="278"/>
      <c r="K18" s="279"/>
    </row>
    <row r="19" customFormat="1" ht="20" customHeight="1" spans="1:11">
      <c r="A19" s="141"/>
      <c r="B19" s="274" t="s">
        <v>96</v>
      </c>
      <c r="C19" s="274" t="s">
        <v>111</v>
      </c>
      <c r="D19" s="274" t="s">
        <v>112</v>
      </c>
      <c r="E19" s="181">
        <f t="shared" si="0"/>
        <v>7.400681</v>
      </c>
      <c r="F19" s="181">
        <v>7.400681</v>
      </c>
      <c r="G19" s="181"/>
      <c r="H19" s="273"/>
      <c r="I19" s="278"/>
      <c r="J19" s="278"/>
      <c r="K19" s="279"/>
    </row>
    <row r="20" customFormat="1" ht="20" customHeight="1" spans="1:11">
      <c r="A20" s="141"/>
      <c r="B20" s="274" t="s">
        <v>96</v>
      </c>
      <c r="C20" s="274" t="s">
        <v>107</v>
      </c>
      <c r="D20" s="274" t="s">
        <v>113</v>
      </c>
      <c r="E20" s="181">
        <f t="shared" si="0"/>
        <v>63.450456</v>
      </c>
      <c r="F20" s="181">
        <v>63.450456</v>
      </c>
      <c r="G20" s="181"/>
      <c r="H20" s="273"/>
      <c r="I20" s="278"/>
      <c r="J20" s="278"/>
      <c r="K20" s="279"/>
    </row>
    <row r="21" customFormat="1" ht="20" customHeight="1" spans="1:11">
      <c r="A21" s="141"/>
      <c r="B21" s="274" t="s">
        <v>96</v>
      </c>
      <c r="C21" s="274" t="s">
        <v>107</v>
      </c>
      <c r="D21" s="274" t="s">
        <v>114</v>
      </c>
      <c r="E21" s="181">
        <f t="shared" si="0"/>
        <v>80</v>
      </c>
      <c r="F21" s="181">
        <v>80</v>
      </c>
      <c r="G21" s="181"/>
      <c r="H21" s="273"/>
      <c r="I21" s="278"/>
      <c r="J21" s="278"/>
      <c r="K21" s="279"/>
    </row>
    <row r="22" customFormat="1" ht="20" customHeight="1" spans="1:11">
      <c r="A22" s="141"/>
      <c r="B22" s="274" t="s">
        <v>96</v>
      </c>
      <c r="C22" s="274" t="s">
        <v>107</v>
      </c>
      <c r="D22" s="274" t="s">
        <v>115</v>
      </c>
      <c r="E22" s="181">
        <f t="shared" si="0"/>
        <v>47.5</v>
      </c>
      <c r="F22" s="181">
        <v>47.5</v>
      </c>
      <c r="G22" s="181"/>
      <c r="H22" s="273"/>
      <c r="I22" s="278"/>
      <c r="J22" s="278"/>
      <c r="K22" s="279"/>
    </row>
    <row r="23" customFormat="1" ht="20" customHeight="1" spans="1:11">
      <c r="A23" s="141"/>
      <c r="B23" s="274" t="s">
        <v>96</v>
      </c>
      <c r="C23" s="274" t="s">
        <v>116</v>
      </c>
      <c r="D23" s="274" t="s">
        <v>117</v>
      </c>
      <c r="E23" s="181">
        <f t="shared" si="0"/>
        <v>7.5</v>
      </c>
      <c r="F23" s="181">
        <v>7.5</v>
      </c>
      <c r="G23" s="181"/>
      <c r="H23" s="273"/>
      <c r="I23" s="278"/>
      <c r="J23" s="278"/>
      <c r="K23" s="279"/>
    </row>
    <row r="24" customFormat="1" ht="20" customHeight="1" spans="1:11">
      <c r="A24" s="141"/>
      <c r="B24" s="274" t="s">
        <v>96</v>
      </c>
      <c r="C24" s="274" t="s">
        <v>107</v>
      </c>
      <c r="D24" s="274" t="s">
        <v>118</v>
      </c>
      <c r="E24" s="181">
        <f t="shared" si="0"/>
        <v>16</v>
      </c>
      <c r="F24" s="181">
        <v>16</v>
      </c>
      <c r="G24" s="181"/>
      <c r="H24" s="273"/>
      <c r="I24" s="278"/>
      <c r="J24" s="278"/>
      <c r="K24" s="279"/>
    </row>
    <row r="25" customFormat="1" ht="20" customHeight="1" spans="1:11">
      <c r="A25" s="141"/>
      <c r="B25" s="274" t="s">
        <v>96</v>
      </c>
      <c r="C25" s="274" t="s">
        <v>119</v>
      </c>
      <c r="D25" s="274" t="s">
        <v>120</v>
      </c>
      <c r="E25" s="181">
        <f t="shared" si="0"/>
        <v>1</v>
      </c>
      <c r="F25" s="181">
        <v>1</v>
      </c>
      <c r="G25" s="181"/>
      <c r="H25" s="273"/>
      <c r="I25" s="278"/>
      <c r="J25" s="278"/>
      <c r="K25" s="279"/>
    </row>
    <row r="26" customFormat="1" ht="20" customHeight="1" spans="1:11">
      <c r="A26" s="141"/>
      <c r="B26" s="274" t="s">
        <v>96</v>
      </c>
      <c r="C26" s="274" t="s">
        <v>107</v>
      </c>
      <c r="D26" s="274" t="s">
        <v>121</v>
      </c>
      <c r="E26" s="181">
        <f t="shared" si="0"/>
        <v>5</v>
      </c>
      <c r="F26" s="181">
        <v>5</v>
      </c>
      <c r="G26" s="181"/>
      <c r="H26" s="273"/>
      <c r="I26" s="278"/>
      <c r="J26" s="278"/>
      <c r="K26" s="279"/>
    </row>
    <row r="27" customFormat="1" ht="20" customHeight="1" spans="1:11">
      <c r="A27" s="141"/>
      <c r="B27" s="274" t="s">
        <v>96</v>
      </c>
      <c r="C27" s="274" t="s">
        <v>122</v>
      </c>
      <c r="D27" s="274" t="s">
        <v>123</v>
      </c>
      <c r="E27" s="181">
        <f t="shared" si="0"/>
        <v>1.5</v>
      </c>
      <c r="F27" s="181">
        <v>1.5</v>
      </c>
      <c r="G27" s="181"/>
      <c r="H27" s="273"/>
      <c r="I27" s="278"/>
      <c r="J27" s="278"/>
      <c r="K27" s="279"/>
    </row>
    <row r="28" customFormat="1" ht="20" customHeight="1" spans="1:11">
      <c r="A28" s="141"/>
      <c r="B28" s="274" t="s">
        <v>96</v>
      </c>
      <c r="C28" s="274" t="s">
        <v>124</v>
      </c>
      <c r="D28" s="274" t="s">
        <v>125</v>
      </c>
      <c r="E28" s="181">
        <f t="shared" si="0"/>
        <v>1.5</v>
      </c>
      <c r="F28" s="181">
        <v>1.5</v>
      </c>
      <c r="G28" s="181"/>
      <c r="H28" s="273"/>
      <c r="I28" s="278"/>
      <c r="J28" s="278"/>
      <c r="K28" s="279"/>
    </row>
    <row r="29" customFormat="1" ht="20" customHeight="1" spans="1:11">
      <c r="A29" s="141"/>
      <c r="B29" s="274" t="s">
        <v>96</v>
      </c>
      <c r="C29" s="274" t="s">
        <v>107</v>
      </c>
      <c r="D29" s="274" t="s">
        <v>126</v>
      </c>
      <c r="E29" s="181">
        <f t="shared" si="0"/>
        <v>1</v>
      </c>
      <c r="F29" s="181">
        <v>1</v>
      </c>
      <c r="G29" s="181"/>
      <c r="H29" s="273"/>
      <c r="I29" s="278"/>
      <c r="J29" s="278"/>
      <c r="K29" s="279"/>
    </row>
    <row r="30" customFormat="1" ht="20" customHeight="1" spans="1:11">
      <c r="A30" s="141"/>
      <c r="B30" s="274" t="s">
        <v>96</v>
      </c>
      <c r="C30" s="274" t="s">
        <v>127</v>
      </c>
      <c r="D30" s="274" t="s">
        <v>128</v>
      </c>
      <c r="E30" s="181">
        <f t="shared" si="0"/>
        <v>23</v>
      </c>
      <c r="F30" s="181">
        <v>23</v>
      </c>
      <c r="G30" s="181"/>
      <c r="H30" s="273"/>
      <c r="I30" s="278"/>
      <c r="J30" s="278"/>
      <c r="K30" s="279"/>
    </row>
    <row r="31" customFormat="1" ht="20" customHeight="1" spans="1:11">
      <c r="A31" s="141"/>
      <c r="B31" s="274" t="s">
        <v>129</v>
      </c>
      <c r="C31" s="274" t="s">
        <v>100</v>
      </c>
      <c r="D31" s="274" t="s">
        <v>130</v>
      </c>
      <c r="E31" s="181">
        <f t="shared" si="0"/>
        <v>22.2714</v>
      </c>
      <c r="F31" s="181"/>
      <c r="G31" s="181">
        <v>22.2714</v>
      </c>
      <c r="H31" s="273"/>
      <c r="I31" s="278"/>
      <c r="J31" s="278"/>
      <c r="K31" s="279"/>
    </row>
    <row r="32" customFormat="1" ht="20" customHeight="1" spans="1:11">
      <c r="A32" s="141"/>
      <c r="B32" s="274" t="s">
        <v>129</v>
      </c>
      <c r="C32" s="274" t="s">
        <v>100</v>
      </c>
      <c r="D32" s="274" t="s">
        <v>130</v>
      </c>
      <c r="E32" s="181">
        <f t="shared" si="0"/>
        <v>32.6886</v>
      </c>
      <c r="F32" s="181"/>
      <c r="G32" s="181">
        <v>32.6886</v>
      </c>
      <c r="H32" s="273"/>
      <c r="I32" s="278"/>
      <c r="J32" s="278"/>
      <c r="K32" s="279"/>
    </row>
    <row r="33" customFormat="1" ht="20" customHeight="1" spans="1:11">
      <c r="A33" s="141"/>
      <c r="B33" s="274" t="s">
        <v>131</v>
      </c>
      <c r="C33" s="274" t="s">
        <v>132</v>
      </c>
      <c r="D33" s="274" t="s">
        <v>133</v>
      </c>
      <c r="E33" s="181">
        <f t="shared" si="0"/>
        <v>13</v>
      </c>
      <c r="F33" s="181"/>
      <c r="G33" s="181">
        <v>13</v>
      </c>
      <c r="H33" s="273"/>
      <c r="I33" s="278"/>
      <c r="J33" s="278"/>
      <c r="K33" s="279"/>
    </row>
    <row r="34" customFormat="1" ht="20" customHeight="1" spans="1:11">
      <c r="A34" s="141"/>
      <c r="B34" s="274" t="s">
        <v>131</v>
      </c>
      <c r="C34" s="274" t="s">
        <v>100</v>
      </c>
      <c r="D34" s="274" t="s">
        <v>130</v>
      </c>
      <c r="E34" s="181">
        <f t="shared" si="0"/>
        <v>0.8</v>
      </c>
      <c r="F34" s="181"/>
      <c r="G34" s="181">
        <v>0.8</v>
      </c>
      <c r="H34" s="273"/>
      <c r="I34" s="278"/>
      <c r="J34" s="278"/>
      <c r="K34" s="279"/>
    </row>
    <row r="35" customFormat="1" ht="20" customHeight="1" spans="1:11">
      <c r="A35" s="141"/>
      <c r="B35" s="274" t="s">
        <v>129</v>
      </c>
      <c r="C35" s="274" t="s">
        <v>100</v>
      </c>
      <c r="D35" s="274" t="s">
        <v>130</v>
      </c>
      <c r="E35" s="181">
        <f t="shared" si="0"/>
        <v>422.1</v>
      </c>
      <c r="F35" s="181"/>
      <c r="G35" s="181">
        <v>422.1</v>
      </c>
      <c r="H35" s="273"/>
      <c r="I35" s="278"/>
      <c r="J35" s="278"/>
      <c r="K35" s="279"/>
    </row>
    <row r="36" customFormat="1" ht="20" customHeight="1" spans="1:11">
      <c r="A36" s="141"/>
      <c r="B36" s="274" t="s">
        <v>129</v>
      </c>
      <c r="C36" s="274" t="s">
        <v>132</v>
      </c>
      <c r="D36" s="274" t="s">
        <v>133</v>
      </c>
      <c r="E36" s="181">
        <f t="shared" si="0"/>
        <v>568.2009</v>
      </c>
      <c r="F36" s="243"/>
      <c r="G36" s="181">
        <v>568.2009</v>
      </c>
      <c r="H36" s="273"/>
      <c r="I36" s="278"/>
      <c r="J36" s="278"/>
      <c r="K36" s="279"/>
    </row>
    <row r="37" customFormat="1" ht="20" customHeight="1" spans="1:11">
      <c r="A37" s="141"/>
      <c r="B37" s="274" t="s">
        <v>129</v>
      </c>
      <c r="C37" s="274" t="s">
        <v>132</v>
      </c>
      <c r="D37" s="274" t="s">
        <v>133</v>
      </c>
      <c r="E37" s="181">
        <f t="shared" si="0"/>
        <v>751.7991</v>
      </c>
      <c r="F37" s="243"/>
      <c r="G37" s="181">
        <v>751.7991</v>
      </c>
      <c r="H37" s="273"/>
      <c r="I37" s="278"/>
      <c r="J37" s="278"/>
      <c r="K37" s="279"/>
    </row>
    <row r="38" customFormat="1" ht="20" customHeight="1" spans="1:11">
      <c r="A38" s="141"/>
      <c r="B38" s="274" t="s">
        <v>129</v>
      </c>
      <c r="C38" s="274" t="s">
        <v>107</v>
      </c>
      <c r="D38" s="274" t="s">
        <v>115</v>
      </c>
      <c r="E38" s="181">
        <f t="shared" si="0"/>
        <v>59.6</v>
      </c>
      <c r="F38" s="243"/>
      <c r="G38" s="181">
        <v>59.6</v>
      </c>
      <c r="H38" s="273"/>
      <c r="I38" s="278"/>
      <c r="J38" s="278"/>
      <c r="K38" s="279"/>
    </row>
    <row r="39" customFormat="1" ht="20" customHeight="1" spans="1:11">
      <c r="A39" s="141"/>
      <c r="B39" s="274" t="s">
        <v>134</v>
      </c>
      <c r="C39" s="274" t="s">
        <v>100</v>
      </c>
      <c r="D39" s="274" t="s">
        <v>130</v>
      </c>
      <c r="E39" s="181">
        <f t="shared" si="0"/>
        <v>25</v>
      </c>
      <c r="F39" s="243"/>
      <c r="G39" s="181">
        <v>25</v>
      </c>
      <c r="H39" s="273"/>
      <c r="I39" s="278"/>
      <c r="J39" s="278"/>
      <c r="K39" s="279"/>
    </row>
    <row r="40" customFormat="1" ht="20" customHeight="1" spans="1:11">
      <c r="A40" s="141"/>
      <c r="B40" s="274" t="s">
        <v>134</v>
      </c>
      <c r="C40" s="274" t="s">
        <v>107</v>
      </c>
      <c r="D40" s="274" t="s">
        <v>114</v>
      </c>
      <c r="E40" s="181">
        <f t="shared" si="0"/>
        <v>150</v>
      </c>
      <c r="F40" s="243"/>
      <c r="G40" s="181">
        <v>150</v>
      </c>
      <c r="H40" s="273"/>
      <c r="I40" s="278"/>
      <c r="J40" s="278"/>
      <c r="K40" s="279"/>
    </row>
    <row r="41" customFormat="1" ht="20" customHeight="1" spans="1:11">
      <c r="A41" s="141"/>
      <c r="B41" s="274" t="s">
        <v>129</v>
      </c>
      <c r="C41" s="274" t="s">
        <v>100</v>
      </c>
      <c r="D41" s="274" t="s">
        <v>130</v>
      </c>
      <c r="E41" s="181">
        <f t="shared" si="0"/>
        <v>18.2</v>
      </c>
      <c r="F41" s="243"/>
      <c r="G41" s="181">
        <v>18.2</v>
      </c>
      <c r="H41" s="273"/>
      <c r="I41" s="278"/>
      <c r="J41" s="278"/>
      <c r="K41" s="279"/>
    </row>
    <row r="42" customFormat="1" ht="20" customHeight="1" spans="1:11">
      <c r="A42" s="141"/>
      <c r="B42" s="274" t="s">
        <v>134</v>
      </c>
      <c r="C42" s="274" t="s">
        <v>132</v>
      </c>
      <c r="D42" s="274" t="s">
        <v>133</v>
      </c>
      <c r="E42" s="181">
        <f t="shared" si="0"/>
        <v>35</v>
      </c>
      <c r="F42" s="243"/>
      <c r="G42" s="181">
        <v>35</v>
      </c>
      <c r="H42" s="273"/>
      <c r="I42" s="278"/>
      <c r="J42" s="278"/>
      <c r="K42" s="279"/>
    </row>
    <row r="43" customFormat="1" ht="20" customHeight="1" spans="1:11">
      <c r="A43" s="141"/>
      <c r="B43" s="274" t="s">
        <v>134</v>
      </c>
      <c r="C43" s="274" t="s">
        <v>132</v>
      </c>
      <c r="D43" s="274" t="s">
        <v>133</v>
      </c>
      <c r="E43" s="181">
        <f t="shared" si="0"/>
        <v>70</v>
      </c>
      <c r="F43" s="243"/>
      <c r="G43" s="181">
        <v>70</v>
      </c>
      <c r="H43" s="273"/>
      <c r="I43" s="278"/>
      <c r="J43" s="278"/>
      <c r="K43" s="279"/>
    </row>
    <row r="44" customFormat="1" ht="20" customHeight="1" spans="1:11">
      <c r="A44" s="141"/>
      <c r="B44" s="248" t="s">
        <v>135</v>
      </c>
      <c r="C44" s="248" t="s">
        <v>107</v>
      </c>
      <c r="D44" s="248" t="s">
        <v>115</v>
      </c>
      <c r="E44" s="181">
        <f>F44+G44</f>
        <v>4</v>
      </c>
      <c r="F44" s="243"/>
      <c r="G44" s="181">
        <v>4</v>
      </c>
      <c r="H44" s="273"/>
      <c r="I44" s="278"/>
      <c r="J44" s="278"/>
      <c r="K44" s="279"/>
    </row>
    <row r="45" customFormat="1" ht="20" customHeight="1" spans="1:11">
      <c r="A45" s="141"/>
      <c r="B45" s="248" t="s">
        <v>136</v>
      </c>
      <c r="C45" s="248" t="s">
        <v>100</v>
      </c>
      <c r="D45" s="248" t="s">
        <v>130</v>
      </c>
      <c r="E45" s="181">
        <f>F45+G45</f>
        <v>6.12</v>
      </c>
      <c r="F45" s="243"/>
      <c r="G45" s="181">
        <v>6.12</v>
      </c>
      <c r="H45" s="273"/>
      <c r="I45" s="278"/>
      <c r="J45" s="278"/>
      <c r="K45" s="279"/>
    </row>
    <row r="46" customFormat="1" ht="20" customHeight="1" spans="1:11">
      <c r="A46" s="141"/>
      <c r="B46" s="248" t="s">
        <v>137</v>
      </c>
      <c r="C46" s="248" t="s">
        <v>107</v>
      </c>
      <c r="D46" s="248" t="s">
        <v>115</v>
      </c>
      <c r="E46" s="181">
        <f>F46+G46</f>
        <v>20</v>
      </c>
      <c r="F46" s="243"/>
      <c r="G46" s="181">
        <v>20</v>
      </c>
      <c r="H46" s="273"/>
      <c r="I46" s="278"/>
      <c r="J46" s="278"/>
      <c r="K46" s="279"/>
    </row>
    <row r="47" customFormat="1" ht="20" customHeight="1" spans="1:11">
      <c r="A47" s="141"/>
      <c r="B47" s="274" t="s">
        <v>137</v>
      </c>
      <c r="C47" s="274" t="s">
        <v>107</v>
      </c>
      <c r="D47" s="274" t="s">
        <v>115</v>
      </c>
      <c r="E47" s="181">
        <f t="shared" ref="E47:E58" si="1">SUM(F47:G47)</f>
        <v>8</v>
      </c>
      <c r="F47" s="181"/>
      <c r="G47" s="181">
        <v>8</v>
      </c>
      <c r="H47" s="273"/>
      <c r="I47" s="278"/>
      <c r="J47" s="278"/>
      <c r="K47" s="279"/>
    </row>
    <row r="48" customFormat="1" ht="20" customHeight="1" spans="1:11">
      <c r="A48" s="141"/>
      <c r="B48" s="274" t="s">
        <v>135</v>
      </c>
      <c r="C48" s="274" t="s">
        <v>107</v>
      </c>
      <c r="D48" s="274" t="s">
        <v>115</v>
      </c>
      <c r="E48" s="181">
        <f t="shared" si="1"/>
        <v>7</v>
      </c>
      <c r="F48" s="181"/>
      <c r="G48" s="181">
        <v>7</v>
      </c>
      <c r="H48" s="273"/>
      <c r="I48" s="278"/>
      <c r="J48" s="278"/>
      <c r="K48" s="279"/>
    </row>
    <row r="49" customFormat="1" ht="20" customHeight="1" spans="1:11">
      <c r="A49" s="141"/>
      <c r="B49" s="274" t="s">
        <v>129</v>
      </c>
      <c r="C49" s="274" t="s">
        <v>100</v>
      </c>
      <c r="D49" s="274" t="s">
        <v>130</v>
      </c>
      <c r="E49" s="181">
        <f t="shared" si="1"/>
        <v>8.05</v>
      </c>
      <c r="F49" s="181"/>
      <c r="G49" s="181">
        <v>8.05</v>
      </c>
      <c r="H49" s="273"/>
      <c r="I49" s="278"/>
      <c r="J49" s="278"/>
      <c r="K49" s="279"/>
    </row>
    <row r="50" customFormat="1" ht="20" customHeight="1" spans="1:11">
      <c r="A50" s="141"/>
      <c r="B50" s="274" t="s">
        <v>129</v>
      </c>
      <c r="C50" s="274" t="s">
        <v>100</v>
      </c>
      <c r="D50" s="274" t="s">
        <v>130</v>
      </c>
      <c r="E50" s="181">
        <f t="shared" si="1"/>
        <v>1.32</v>
      </c>
      <c r="F50" s="243"/>
      <c r="G50" s="181">
        <v>1.32</v>
      </c>
      <c r="H50" s="273"/>
      <c r="I50" s="278"/>
      <c r="J50" s="278"/>
      <c r="K50" s="279"/>
    </row>
    <row r="51" customFormat="1" ht="20" customHeight="1" spans="1:11">
      <c r="A51" s="141"/>
      <c r="B51" s="274" t="s">
        <v>134</v>
      </c>
      <c r="C51" s="274" t="s">
        <v>132</v>
      </c>
      <c r="D51" s="274" t="s">
        <v>133</v>
      </c>
      <c r="E51" s="181">
        <f t="shared" si="1"/>
        <v>129.888</v>
      </c>
      <c r="F51" s="181"/>
      <c r="G51" s="181">
        <v>129.888</v>
      </c>
      <c r="H51" s="273"/>
      <c r="I51" s="278"/>
      <c r="J51" s="278"/>
      <c r="K51" s="279"/>
    </row>
    <row r="52" customFormat="1" ht="20" customHeight="1" spans="1:11">
      <c r="A52" s="141"/>
      <c r="B52" s="274" t="s">
        <v>134</v>
      </c>
      <c r="C52" s="274" t="s">
        <v>132</v>
      </c>
      <c r="D52" s="274" t="s">
        <v>133</v>
      </c>
      <c r="E52" s="181">
        <f t="shared" si="1"/>
        <v>96.9468</v>
      </c>
      <c r="F52" s="181"/>
      <c r="G52" s="181">
        <v>96.9468</v>
      </c>
      <c r="H52" s="273"/>
      <c r="I52" s="278"/>
      <c r="J52" s="278"/>
      <c r="K52" s="279"/>
    </row>
    <row r="53" customFormat="1" ht="20" customHeight="1" spans="1:11">
      <c r="A53" s="141"/>
      <c r="B53" s="274" t="s">
        <v>134</v>
      </c>
      <c r="C53" s="274" t="s">
        <v>132</v>
      </c>
      <c r="D53" s="274" t="s">
        <v>133</v>
      </c>
      <c r="E53" s="181">
        <f t="shared" si="1"/>
        <v>365.363317</v>
      </c>
      <c r="F53" s="181"/>
      <c r="G53" s="181">
        <v>365.363317</v>
      </c>
      <c r="H53" s="273"/>
      <c r="I53" s="278"/>
      <c r="J53" s="278"/>
      <c r="K53" s="279"/>
    </row>
    <row r="54" customFormat="1" ht="20" customHeight="1" spans="1:11">
      <c r="A54" s="141"/>
      <c r="B54" s="274" t="s">
        <v>138</v>
      </c>
      <c r="C54" s="274" t="s">
        <v>107</v>
      </c>
      <c r="D54" s="274" t="s">
        <v>115</v>
      </c>
      <c r="E54" s="181">
        <f t="shared" si="1"/>
        <v>0.5</v>
      </c>
      <c r="F54" s="181"/>
      <c r="G54" s="181">
        <v>0.5</v>
      </c>
      <c r="H54" s="273"/>
      <c r="I54" s="278"/>
      <c r="J54" s="278"/>
      <c r="K54" s="279"/>
    </row>
    <row r="55" customFormat="1" ht="20" customHeight="1" spans="1:11">
      <c r="A55" s="141"/>
      <c r="B55" s="274" t="s">
        <v>134</v>
      </c>
      <c r="C55" s="274" t="s">
        <v>132</v>
      </c>
      <c r="D55" s="274" t="s">
        <v>133</v>
      </c>
      <c r="E55" s="181">
        <f t="shared" si="1"/>
        <v>10</v>
      </c>
      <c r="F55" s="206"/>
      <c r="G55" s="181">
        <v>10</v>
      </c>
      <c r="H55" s="273"/>
      <c r="I55" s="278"/>
      <c r="J55" s="278"/>
      <c r="K55" s="279"/>
    </row>
    <row r="56" customFormat="1" ht="20" customHeight="1" spans="1:11">
      <c r="A56" s="141"/>
      <c r="B56" s="274" t="s">
        <v>134</v>
      </c>
      <c r="C56" s="274" t="s">
        <v>139</v>
      </c>
      <c r="D56" s="274" t="s">
        <v>140</v>
      </c>
      <c r="E56" s="181">
        <f t="shared" si="1"/>
        <v>36.9114</v>
      </c>
      <c r="F56" s="275"/>
      <c r="G56" s="181">
        <v>36.9114</v>
      </c>
      <c r="H56" s="273"/>
      <c r="I56" s="278"/>
      <c r="J56" s="278"/>
      <c r="K56" s="279"/>
    </row>
    <row r="57" customFormat="1" ht="20" customHeight="1" spans="1:11">
      <c r="A57" s="141"/>
      <c r="B57" s="274" t="s">
        <v>129</v>
      </c>
      <c r="C57" s="274" t="s">
        <v>107</v>
      </c>
      <c r="D57" s="274" t="s">
        <v>115</v>
      </c>
      <c r="E57" s="181">
        <f t="shared" si="1"/>
        <v>9.5</v>
      </c>
      <c r="F57" s="243"/>
      <c r="G57" s="181">
        <v>9.5</v>
      </c>
      <c r="H57" s="273"/>
      <c r="I57" s="278"/>
      <c r="J57" s="278"/>
      <c r="K57" s="279"/>
    </row>
    <row r="58" customFormat="1" ht="20" customHeight="1" spans="1:11">
      <c r="A58" s="141"/>
      <c r="B58" s="274" t="s">
        <v>134</v>
      </c>
      <c r="C58" s="274" t="s">
        <v>132</v>
      </c>
      <c r="D58" s="274" t="s">
        <v>133</v>
      </c>
      <c r="E58" s="181">
        <f t="shared" si="1"/>
        <v>9.2432</v>
      </c>
      <c r="F58" s="243"/>
      <c r="G58" s="181">
        <v>9.2432</v>
      </c>
      <c r="H58" s="273"/>
      <c r="I58" s="278"/>
      <c r="J58" s="278"/>
      <c r="K58" s="279"/>
    </row>
    <row r="59" customFormat="1" ht="20" customHeight="1" spans="1:11">
      <c r="A59" s="141"/>
      <c r="B59" s="274" t="s">
        <v>141</v>
      </c>
      <c r="C59" s="274" t="s">
        <v>132</v>
      </c>
      <c r="D59" s="274" t="s">
        <v>142</v>
      </c>
      <c r="E59" s="181">
        <f t="shared" ref="E59:E69" si="2">SUM(F59:G59)</f>
        <v>187.0974</v>
      </c>
      <c r="F59" s="243"/>
      <c r="G59" s="181">
        <v>187.0974</v>
      </c>
      <c r="H59" s="273"/>
      <c r="I59" s="278"/>
      <c r="J59" s="278"/>
      <c r="K59" s="279"/>
    </row>
    <row r="60" customFormat="1" ht="20" customHeight="1" spans="1:11">
      <c r="A60" s="141"/>
      <c r="B60" s="274" t="s">
        <v>137</v>
      </c>
      <c r="C60" s="248" t="s">
        <v>111</v>
      </c>
      <c r="D60" s="248" t="s">
        <v>112</v>
      </c>
      <c r="E60" s="181">
        <f t="shared" si="2"/>
        <v>20</v>
      </c>
      <c r="F60" s="243"/>
      <c r="G60" s="181">
        <v>20</v>
      </c>
      <c r="H60" s="273"/>
      <c r="I60" s="278"/>
      <c r="J60" s="278"/>
      <c r="K60" s="279"/>
    </row>
    <row r="61" customFormat="1" ht="20" customHeight="1" spans="1:11">
      <c r="A61" s="141"/>
      <c r="B61" s="274" t="s">
        <v>137</v>
      </c>
      <c r="C61" s="274" t="s">
        <v>132</v>
      </c>
      <c r="D61" s="274" t="s">
        <v>133</v>
      </c>
      <c r="E61" s="181">
        <f t="shared" si="2"/>
        <v>1.4</v>
      </c>
      <c r="F61" s="243"/>
      <c r="G61" s="181">
        <v>1.4</v>
      </c>
      <c r="H61" s="273"/>
      <c r="I61" s="278"/>
      <c r="J61" s="278"/>
      <c r="K61" s="279"/>
    </row>
    <row r="62" customFormat="1" ht="20" customHeight="1" spans="1:11">
      <c r="A62" s="141"/>
      <c r="B62" s="274" t="s">
        <v>137</v>
      </c>
      <c r="C62" s="274" t="s">
        <v>132</v>
      </c>
      <c r="D62" s="274" t="s">
        <v>133</v>
      </c>
      <c r="E62" s="181">
        <f t="shared" si="2"/>
        <v>1.2</v>
      </c>
      <c r="F62" s="243"/>
      <c r="G62" s="181">
        <v>1.2</v>
      </c>
      <c r="H62" s="273"/>
      <c r="I62" s="278"/>
      <c r="J62" s="278"/>
      <c r="K62" s="279"/>
    </row>
    <row r="63" customFormat="1" ht="20" customHeight="1" spans="1:11">
      <c r="A63" s="141"/>
      <c r="B63" s="274" t="s">
        <v>134</v>
      </c>
      <c r="C63" s="274" t="s">
        <v>132</v>
      </c>
      <c r="D63" s="274" t="s">
        <v>133</v>
      </c>
      <c r="E63" s="181">
        <f t="shared" si="2"/>
        <v>85</v>
      </c>
      <c r="F63" s="243"/>
      <c r="G63" s="181">
        <v>85</v>
      </c>
      <c r="H63" s="273"/>
      <c r="I63" s="278"/>
      <c r="J63" s="278"/>
      <c r="K63" s="279"/>
    </row>
    <row r="64" customFormat="1" ht="20" customHeight="1" spans="1:11">
      <c r="A64" s="141"/>
      <c r="B64" s="274" t="s">
        <v>143</v>
      </c>
      <c r="C64" s="274" t="s">
        <v>132</v>
      </c>
      <c r="D64" s="274" t="s">
        <v>142</v>
      </c>
      <c r="E64" s="181">
        <f t="shared" si="2"/>
        <v>1.2299</v>
      </c>
      <c r="F64" s="243"/>
      <c r="G64" s="181">
        <v>1.2299</v>
      </c>
      <c r="H64" s="273"/>
      <c r="I64" s="278"/>
      <c r="J64" s="278"/>
      <c r="K64" s="279"/>
    </row>
    <row r="65" customFormat="1" ht="20" customHeight="1" spans="1:11">
      <c r="A65" s="141"/>
      <c r="B65" s="274" t="s">
        <v>129</v>
      </c>
      <c r="C65" s="248" t="s">
        <v>111</v>
      </c>
      <c r="D65" s="248" t="s">
        <v>112</v>
      </c>
      <c r="E65" s="181">
        <f t="shared" si="2"/>
        <v>44</v>
      </c>
      <c r="F65" s="243"/>
      <c r="G65" s="181">
        <v>44</v>
      </c>
      <c r="H65" s="273"/>
      <c r="I65" s="278"/>
      <c r="J65" s="278"/>
      <c r="K65" s="279"/>
    </row>
    <row r="66" customFormat="1" ht="20" customHeight="1" spans="1:11">
      <c r="A66" s="141"/>
      <c r="B66" s="274" t="s">
        <v>129</v>
      </c>
      <c r="C66" s="248" t="s">
        <v>111</v>
      </c>
      <c r="D66" s="248" t="s">
        <v>112</v>
      </c>
      <c r="E66" s="181">
        <f t="shared" si="2"/>
        <v>20</v>
      </c>
      <c r="F66" s="243"/>
      <c r="G66" s="181">
        <v>20</v>
      </c>
      <c r="H66" s="273"/>
      <c r="I66" s="278"/>
      <c r="J66" s="278"/>
      <c r="K66" s="279"/>
    </row>
    <row r="67" customFormat="1" ht="20" customHeight="1" spans="1:11">
      <c r="A67" s="141"/>
      <c r="B67" s="274" t="s">
        <v>129</v>
      </c>
      <c r="C67" s="248" t="s">
        <v>111</v>
      </c>
      <c r="D67" s="248" t="s">
        <v>112</v>
      </c>
      <c r="E67" s="181">
        <f t="shared" si="2"/>
        <v>6</v>
      </c>
      <c r="F67" s="243"/>
      <c r="G67" s="181">
        <v>6</v>
      </c>
      <c r="H67" s="273"/>
      <c r="I67" s="278"/>
      <c r="J67" s="278"/>
      <c r="K67" s="279"/>
    </row>
    <row r="68" customFormat="1" ht="20" customHeight="1" spans="1:11">
      <c r="A68" s="141"/>
      <c r="B68" s="274" t="s">
        <v>144</v>
      </c>
      <c r="C68" s="248" t="s">
        <v>111</v>
      </c>
      <c r="D68" s="248" t="s">
        <v>112</v>
      </c>
      <c r="E68" s="181">
        <f t="shared" si="2"/>
        <v>14.186466</v>
      </c>
      <c r="F68" s="243"/>
      <c r="G68" s="181">
        <v>14.186466</v>
      </c>
      <c r="H68" s="273"/>
      <c r="I68" s="278"/>
      <c r="J68" s="278"/>
      <c r="K68" s="279"/>
    </row>
    <row r="69" customFormat="1" ht="20" customHeight="1" spans="1:11">
      <c r="A69" s="141"/>
      <c r="B69" s="248" t="s">
        <v>145</v>
      </c>
      <c r="C69" s="248" t="s">
        <v>132</v>
      </c>
      <c r="D69" s="248" t="s">
        <v>133</v>
      </c>
      <c r="E69" s="181">
        <f>F69+G69</f>
        <v>16.220544</v>
      </c>
      <c r="F69" s="243"/>
      <c r="G69" s="181">
        <v>16.220544</v>
      </c>
      <c r="H69" s="273"/>
      <c r="I69" s="278"/>
      <c r="J69" s="278"/>
      <c r="K69" s="279"/>
    </row>
    <row r="70" customFormat="1" ht="20" customHeight="1" spans="1:11">
      <c r="A70" s="141"/>
      <c r="B70" s="248" t="s">
        <v>145</v>
      </c>
      <c r="C70" s="248" t="s">
        <v>132</v>
      </c>
      <c r="D70" s="248" t="s">
        <v>133</v>
      </c>
      <c r="E70" s="181">
        <f>F70+G70</f>
        <v>210.76</v>
      </c>
      <c r="F70" s="243"/>
      <c r="G70" s="181">
        <v>210.76</v>
      </c>
      <c r="H70" s="273"/>
      <c r="I70" s="278"/>
      <c r="J70" s="278"/>
      <c r="K70" s="279"/>
    </row>
    <row r="71" customFormat="1" ht="20" customHeight="1" spans="1:11">
      <c r="A71" s="141"/>
      <c r="B71" s="248" t="s">
        <v>145</v>
      </c>
      <c r="C71" s="248" t="s">
        <v>132</v>
      </c>
      <c r="D71" s="248" t="s">
        <v>133</v>
      </c>
      <c r="E71" s="181">
        <f>F71+G71</f>
        <v>15.91</v>
      </c>
      <c r="F71" s="243"/>
      <c r="G71" s="181">
        <v>15.91</v>
      </c>
      <c r="H71" s="273"/>
      <c r="I71" s="278"/>
      <c r="J71" s="278"/>
      <c r="K71" s="279"/>
    </row>
    <row r="72" customFormat="1" ht="20" customHeight="1" spans="1:11">
      <c r="A72" s="141"/>
      <c r="B72" s="248" t="s">
        <v>145</v>
      </c>
      <c r="C72" s="248" t="s">
        <v>132</v>
      </c>
      <c r="D72" s="248" t="s">
        <v>133</v>
      </c>
      <c r="E72" s="181">
        <f>F72+G72</f>
        <v>100</v>
      </c>
      <c r="F72" s="243"/>
      <c r="G72" s="181">
        <v>100</v>
      </c>
      <c r="H72" s="273"/>
      <c r="I72" s="278"/>
      <c r="J72" s="278"/>
      <c r="K72" s="279"/>
    </row>
    <row r="73" customFormat="1" ht="20" customHeight="1" spans="1:11">
      <c r="A73" s="141"/>
      <c r="B73" s="248" t="s">
        <v>145</v>
      </c>
      <c r="C73" s="248" t="s">
        <v>132</v>
      </c>
      <c r="D73" s="248" t="s">
        <v>133</v>
      </c>
      <c r="E73" s="181">
        <f>F73+G73</f>
        <v>230</v>
      </c>
      <c r="F73" s="243"/>
      <c r="G73" s="181">
        <v>230</v>
      </c>
      <c r="H73" s="273"/>
      <c r="I73" s="278"/>
      <c r="J73" s="278"/>
      <c r="K73" s="279"/>
    </row>
    <row r="74" customFormat="1" ht="20" customHeight="1" spans="1:11">
      <c r="A74" s="141"/>
      <c r="B74" s="274" t="s">
        <v>145</v>
      </c>
      <c r="C74" s="274" t="s">
        <v>132</v>
      </c>
      <c r="D74" s="274" t="s">
        <v>133</v>
      </c>
      <c r="E74" s="181">
        <f t="shared" ref="E74:E87" si="3">SUM(F74:G74)</f>
        <v>70</v>
      </c>
      <c r="F74" s="181"/>
      <c r="G74" s="181">
        <v>70</v>
      </c>
      <c r="H74" s="273"/>
      <c r="I74" s="278"/>
      <c r="J74" s="278"/>
      <c r="K74" s="279"/>
    </row>
    <row r="75" customFormat="1" ht="20" customHeight="1" spans="1:11">
      <c r="A75" s="141"/>
      <c r="B75" s="274" t="s">
        <v>146</v>
      </c>
      <c r="C75" s="274" t="s">
        <v>147</v>
      </c>
      <c r="D75" s="274" t="s">
        <v>133</v>
      </c>
      <c r="E75" s="181">
        <f t="shared" si="3"/>
        <v>0.7052</v>
      </c>
      <c r="F75" s="181"/>
      <c r="G75" s="181">
        <v>0.7052</v>
      </c>
      <c r="H75" s="273"/>
      <c r="I75" s="278"/>
      <c r="J75" s="278"/>
      <c r="K75" s="279"/>
    </row>
    <row r="76" customFormat="1" ht="20" customHeight="1" spans="1:11">
      <c r="A76" s="141"/>
      <c r="B76" s="274" t="s">
        <v>146</v>
      </c>
      <c r="C76" s="274" t="s">
        <v>132</v>
      </c>
      <c r="D76" s="274" t="s">
        <v>133</v>
      </c>
      <c r="E76" s="181">
        <f t="shared" si="3"/>
        <v>4.5</v>
      </c>
      <c r="F76" s="181"/>
      <c r="G76" s="181">
        <v>4.5</v>
      </c>
      <c r="H76" s="273"/>
      <c r="I76" s="278"/>
      <c r="J76" s="278"/>
      <c r="K76" s="279"/>
    </row>
    <row r="77" customFormat="1" ht="20" customHeight="1" spans="1:11">
      <c r="A77" s="141"/>
      <c r="B77" s="274" t="s">
        <v>146</v>
      </c>
      <c r="C77" s="274" t="s">
        <v>107</v>
      </c>
      <c r="D77" s="274" t="s">
        <v>115</v>
      </c>
      <c r="E77" s="181">
        <f t="shared" si="3"/>
        <v>80</v>
      </c>
      <c r="F77" s="181"/>
      <c r="G77" s="181">
        <v>80</v>
      </c>
      <c r="H77" s="273"/>
      <c r="I77" s="278"/>
      <c r="J77" s="278"/>
      <c r="K77" s="279"/>
    </row>
    <row r="78" customFormat="1" ht="20" customHeight="1" spans="1:11">
      <c r="A78" s="141"/>
      <c r="B78" s="274" t="s">
        <v>146</v>
      </c>
      <c r="C78" s="274" t="s">
        <v>132</v>
      </c>
      <c r="D78" s="274" t="s">
        <v>133</v>
      </c>
      <c r="E78" s="181">
        <f t="shared" si="3"/>
        <v>13.4656</v>
      </c>
      <c r="F78" s="181"/>
      <c r="G78" s="181">
        <v>13.4656</v>
      </c>
      <c r="H78" s="273"/>
      <c r="I78" s="278"/>
      <c r="J78" s="278"/>
      <c r="K78" s="279"/>
    </row>
    <row r="79" customFormat="1" ht="20" customHeight="1" spans="1:11">
      <c r="A79" s="141"/>
      <c r="B79" s="274" t="s">
        <v>146</v>
      </c>
      <c r="C79" s="274" t="s">
        <v>132</v>
      </c>
      <c r="D79" s="274" t="s">
        <v>133</v>
      </c>
      <c r="E79" s="181">
        <f t="shared" si="3"/>
        <v>76.5344</v>
      </c>
      <c r="F79" s="243"/>
      <c r="G79" s="181">
        <v>76.5344</v>
      </c>
      <c r="H79" s="273"/>
      <c r="I79" s="278"/>
      <c r="J79" s="278"/>
      <c r="K79" s="279"/>
    </row>
    <row r="80" customFormat="1" ht="20" customHeight="1" spans="1:11">
      <c r="A80" s="141"/>
      <c r="B80" s="274" t="s">
        <v>146</v>
      </c>
      <c r="C80" s="274" t="s">
        <v>107</v>
      </c>
      <c r="D80" s="274" t="s">
        <v>115</v>
      </c>
      <c r="E80" s="181">
        <f t="shared" si="3"/>
        <v>36.78</v>
      </c>
      <c r="F80" s="243"/>
      <c r="G80" s="181">
        <v>36.78</v>
      </c>
      <c r="H80" s="273"/>
      <c r="I80" s="278"/>
      <c r="J80" s="278"/>
      <c r="K80" s="279"/>
    </row>
    <row r="81" customFormat="1" ht="20" customHeight="1" spans="1:11">
      <c r="A81" s="141"/>
      <c r="B81" s="274" t="s">
        <v>148</v>
      </c>
      <c r="C81" s="274" t="s">
        <v>100</v>
      </c>
      <c r="D81" s="274" t="s">
        <v>130</v>
      </c>
      <c r="E81" s="181">
        <f t="shared" si="3"/>
        <v>1.44</v>
      </c>
      <c r="F81" s="243"/>
      <c r="G81" s="181">
        <v>1.44</v>
      </c>
      <c r="H81" s="273"/>
      <c r="I81" s="278"/>
      <c r="J81" s="278"/>
      <c r="K81" s="279"/>
    </row>
    <row r="82" customFormat="1" ht="20" customHeight="1" spans="1:11">
      <c r="A82" s="141"/>
      <c r="B82" s="274" t="s">
        <v>149</v>
      </c>
      <c r="C82" s="274" t="s">
        <v>100</v>
      </c>
      <c r="D82" s="274" t="s">
        <v>130</v>
      </c>
      <c r="E82" s="181">
        <f t="shared" si="3"/>
        <v>0.72</v>
      </c>
      <c r="F82" s="243"/>
      <c r="G82" s="181">
        <v>0.72</v>
      </c>
      <c r="H82" s="273"/>
      <c r="I82" s="278"/>
      <c r="J82" s="278"/>
      <c r="K82" s="279"/>
    </row>
    <row r="83" customFormat="1" ht="20" customHeight="1" spans="1:11">
      <c r="A83" s="141"/>
      <c r="B83" s="274" t="s">
        <v>146</v>
      </c>
      <c r="C83" s="274" t="s">
        <v>132</v>
      </c>
      <c r="D83" s="274" t="s">
        <v>133</v>
      </c>
      <c r="E83" s="181">
        <f t="shared" si="3"/>
        <v>9</v>
      </c>
      <c r="F83" s="181"/>
      <c r="G83" s="181">
        <v>9</v>
      </c>
      <c r="H83" s="273"/>
      <c r="I83" s="278"/>
      <c r="J83" s="278"/>
      <c r="K83" s="279"/>
    </row>
    <row r="84" customFormat="1" ht="20" customHeight="1" spans="1:11">
      <c r="A84" s="141"/>
      <c r="B84" s="274" t="s">
        <v>150</v>
      </c>
      <c r="C84" s="274" t="s">
        <v>151</v>
      </c>
      <c r="D84" s="274" t="s">
        <v>152</v>
      </c>
      <c r="E84" s="181">
        <f t="shared" si="3"/>
        <v>200</v>
      </c>
      <c r="F84" s="181">
        <v>200</v>
      </c>
      <c r="G84" s="181"/>
      <c r="H84" s="273"/>
      <c r="I84" s="278"/>
      <c r="J84" s="278"/>
      <c r="K84" s="279"/>
    </row>
    <row r="85" customFormat="1" ht="20" customHeight="1" spans="1:11">
      <c r="A85" s="141"/>
      <c r="B85" s="274" t="s">
        <v>150</v>
      </c>
      <c r="C85" s="274" t="s">
        <v>97</v>
      </c>
      <c r="D85" s="274" t="s">
        <v>152</v>
      </c>
      <c r="E85" s="181">
        <f t="shared" si="3"/>
        <v>193.120272</v>
      </c>
      <c r="F85" s="181">
        <v>193.120272</v>
      </c>
      <c r="G85" s="181"/>
      <c r="H85" s="273"/>
      <c r="I85" s="278"/>
      <c r="J85" s="278"/>
      <c r="K85" s="279"/>
    </row>
    <row r="86" customFormat="1" ht="20" customHeight="1" spans="1:11">
      <c r="A86" s="141"/>
      <c r="B86" s="274" t="s">
        <v>153</v>
      </c>
      <c r="C86" s="274" t="s">
        <v>97</v>
      </c>
      <c r="D86" s="274" t="s">
        <v>154</v>
      </c>
      <c r="E86" s="181">
        <f t="shared" si="3"/>
        <v>96.560136</v>
      </c>
      <c r="F86" s="181">
        <v>96.560136</v>
      </c>
      <c r="G86" s="181"/>
      <c r="H86" s="273"/>
      <c r="I86" s="278"/>
      <c r="J86" s="278"/>
      <c r="K86" s="279"/>
    </row>
    <row r="87" customFormat="1" ht="20" customHeight="1" spans="1:11">
      <c r="A87" s="141"/>
      <c r="B87" s="274" t="s">
        <v>153</v>
      </c>
      <c r="C87" s="274" t="s">
        <v>97</v>
      </c>
      <c r="D87" s="274" t="s">
        <v>154</v>
      </c>
      <c r="E87" s="181">
        <f t="shared" si="3"/>
        <v>91.745568</v>
      </c>
      <c r="F87" s="181">
        <v>91.745568</v>
      </c>
      <c r="G87" s="181"/>
      <c r="H87" s="273"/>
      <c r="I87" s="278"/>
      <c r="J87" s="278"/>
      <c r="K87" s="279"/>
    </row>
    <row r="88" customFormat="1" ht="20" customHeight="1" spans="1:11">
      <c r="A88" s="141"/>
      <c r="B88" s="248" t="s">
        <v>150</v>
      </c>
      <c r="C88" s="248" t="s">
        <v>97</v>
      </c>
      <c r="D88" s="248" t="s">
        <v>152</v>
      </c>
      <c r="E88" s="181">
        <f>F88+G88</f>
        <v>183.491136</v>
      </c>
      <c r="F88" s="243">
        <v>183.491136</v>
      </c>
      <c r="G88" s="181"/>
      <c r="H88" s="273"/>
      <c r="I88" s="278"/>
      <c r="J88" s="278"/>
      <c r="K88" s="279"/>
    </row>
    <row r="89" customFormat="1" ht="20" customHeight="1" spans="1:11">
      <c r="A89" s="141"/>
      <c r="B89" s="274" t="s">
        <v>155</v>
      </c>
      <c r="C89" s="274" t="s">
        <v>156</v>
      </c>
      <c r="D89" s="274" t="s">
        <v>157</v>
      </c>
      <c r="E89" s="181">
        <f>SUM(F89:G89)</f>
        <v>15</v>
      </c>
      <c r="F89" s="243">
        <v>15</v>
      </c>
      <c r="G89" s="181"/>
      <c r="H89" s="273"/>
      <c r="I89" s="278"/>
      <c r="J89" s="278"/>
      <c r="K89" s="279"/>
    </row>
    <row r="90" customFormat="1" ht="20" customHeight="1" spans="1:11">
      <c r="A90" s="141"/>
      <c r="B90" s="248" t="s">
        <v>158</v>
      </c>
      <c r="C90" s="248" t="s">
        <v>156</v>
      </c>
      <c r="D90" s="248" t="s">
        <v>157</v>
      </c>
      <c r="E90" s="181">
        <f>F90+G90</f>
        <v>25.842392</v>
      </c>
      <c r="F90" s="243">
        <v>25.842392</v>
      </c>
      <c r="G90" s="181"/>
      <c r="H90" s="273"/>
      <c r="I90" s="278"/>
      <c r="J90" s="278"/>
      <c r="K90" s="279"/>
    </row>
    <row r="91" customFormat="1" ht="20" customHeight="1" spans="1:11">
      <c r="A91" s="141"/>
      <c r="B91" s="248" t="s">
        <v>158</v>
      </c>
      <c r="C91" s="248" t="s">
        <v>111</v>
      </c>
      <c r="D91" s="248" t="s">
        <v>112</v>
      </c>
      <c r="E91" s="181">
        <f>F91+G91</f>
        <v>2.592</v>
      </c>
      <c r="F91" s="243">
        <v>2.592</v>
      </c>
      <c r="G91" s="181"/>
      <c r="H91" s="273"/>
      <c r="I91" s="278"/>
      <c r="J91" s="278"/>
      <c r="K91" s="279"/>
    </row>
    <row r="92" customFormat="1" ht="20" customHeight="1" spans="1:11">
      <c r="A92" s="141"/>
      <c r="B92" s="274" t="s">
        <v>155</v>
      </c>
      <c r="C92" s="274" t="s">
        <v>111</v>
      </c>
      <c r="D92" s="274" t="s">
        <v>112</v>
      </c>
      <c r="E92" s="181">
        <f t="shared" ref="E92:E107" si="4">SUM(F92:G92)</f>
        <v>2.592</v>
      </c>
      <c r="F92" s="181">
        <v>2.592</v>
      </c>
      <c r="G92" s="181"/>
      <c r="H92" s="273"/>
      <c r="I92" s="278"/>
      <c r="J92" s="278"/>
      <c r="K92" s="279"/>
    </row>
    <row r="93" customFormat="1" ht="20" customHeight="1" spans="1:11">
      <c r="A93" s="141"/>
      <c r="B93" s="274" t="s">
        <v>159</v>
      </c>
      <c r="C93" s="274" t="s">
        <v>100</v>
      </c>
      <c r="D93" s="274" t="s">
        <v>130</v>
      </c>
      <c r="E93" s="181">
        <f t="shared" si="4"/>
        <v>3.5952</v>
      </c>
      <c r="F93" s="181"/>
      <c r="G93" s="181">
        <v>3.5952</v>
      </c>
      <c r="H93" s="273"/>
      <c r="I93" s="278"/>
      <c r="J93" s="278"/>
      <c r="K93" s="279"/>
    </row>
    <row r="94" customFormat="1" ht="20" customHeight="1" spans="1:11">
      <c r="A94" s="141"/>
      <c r="B94" s="274" t="s">
        <v>160</v>
      </c>
      <c r="C94" s="274" t="s">
        <v>100</v>
      </c>
      <c r="D94" s="274" t="s">
        <v>130</v>
      </c>
      <c r="E94" s="181">
        <f t="shared" si="4"/>
        <v>4</v>
      </c>
      <c r="F94" s="181"/>
      <c r="G94" s="243">
        <v>4</v>
      </c>
      <c r="H94" s="273"/>
      <c r="I94" s="278"/>
      <c r="J94" s="278"/>
      <c r="K94" s="279"/>
    </row>
    <row r="95" customFormat="1" ht="20" customHeight="1" spans="1:11">
      <c r="A95" s="141"/>
      <c r="B95" s="274" t="s">
        <v>160</v>
      </c>
      <c r="C95" s="274" t="s">
        <v>107</v>
      </c>
      <c r="D95" s="274" t="s">
        <v>115</v>
      </c>
      <c r="E95" s="181">
        <f t="shared" si="4"/>
        <v>5</v>
      </c>
      <c r="F95" s="181"/>
      <c r="G95" s="243">
        <v>5</v>
      </c>
      <c r="H95" s="273"/>
      <c r="I95" s="278"/>
      <c r="J95" s="278"/>
      <c r="K95" s="279"/>
    </row>
    <row r="96" customFormat="1" ht="20" customHeight="1" spans="1:11">
      <c r="A96" s="141"/>
      <c r="B96" s="274" t="s">
        <v>161</v>
      </c>
      <c r="C96" s="274" t="s">
        <v>132</v>
      </c>
      <c r="D96" s="274" t="s">
        <v>133</v>
      </c>
      <c r="E96" s="181">
        <f t="shared" si="4"/>
        <v>60.267912</v>
      </c>
      <c r="F96" s="181"/>
      <c r="G96" s="243">
        <v>60.267912</v>
      </c>
      <c r="H96" s="273"/>
      <c r="I96" s="278"/>
      <c r="J96" s="278"/>
      <c r="K96" s="279"/>
    </row>
    <row r="97" customFormat="1" ht="20" customHeight="1" spans="1:11">
      <c r="A97" s="141"/>
      <c r="B97" s="274" t="s">
        <v>161</v>
      </c>
      <c r="C97" s="274" t="s">
        <v>100</v>
      </c>
      <c r="D97" s="274" t="s">
        <v>130</v>
      </c>
      <c r="E97" s="181">
        <f t="shared" si="4"/>
        <v>0.5</v>
      </c>
      <c r="F97" s="243"/>
      <c r="G97" s="181">
        <v>0.5</v>
      </c>
      <c r="H97" s="273"/>
      <c r="I97" s="278"/>
      <c r="J97" s="278"/>
      <c r="K97" s="279"/>
    </row>
    <row r="98" customFormat="1" ht="20" customHeight="1" spans="1:11">
      <c r="A98" s="141"/>
      <c r="B98" s="274" t="s">
        <v>162</v>
      </c>
      <c r="C98" s="274" t="s">
        <v>132</v>
      </c>
      <c r="D98" s="274" t="s">
        <v>133</v>
      </c>
      <c r="E98" s="181">
        <f t="shared" si="4"/>
        <v>100</v>
      </c>
      <c r="F98" s="181"/>
      <c r="G98" s="181">
        <v>100</v>
      </c>
      <c r="H98" s="273"/>
      <c r="I98" s="278"/>
      <c r="J98" s="278"/>
      <c r="K98" s="279"/>
    </row>
    <row r="99" customFormat="1" ht="20" customHeight="1" spans="1:11">
      <c r="A99" s="141"/>
      <c r="B99" s="274" t="s">
        <v>163</v>
      </c>
      <c r="C99" s="274" t="s">
        <v>100</v>
      </c>
      <c r="D99" s="274" t="s">
        <v>130</v>
      </c>
      <c r="E99" s="181">
        <f t="shared" si="4"/>
        <v>0.75</v>
      </c>
      <c r="F99" s="181"/>
      <c r="G99" s="181">
        <v>0.75</v>
      </c>
      <c r="H99" s="273"/>
      <c r="I99" s="278"/>
      <c r="J99" s="278"/>
      <c r="K99" s="279"/>
    </row>
    <row r="100" customFormat="1" ht="20" customHeight="1" spans="1:11">
      <c r="A100" s="141"/>
      <c r="B100" s="274" t="s">
        <v>164</v>
      </c>
      <c r="C100" s="274" t="s">
        <v>100</v>
      </c>
      <c r="D100" s="274" t="s">
        <v>165</v>
      </c>
      <c r="E100" s="181">
        <f t="shared" si="4"/>
        <v>3</v>
      </c>
      <c r="F100" s="181"/>
      <c r="G100" s="181">
        <v>3</v>
      </c>
      <c r="H100" s="273"/>
      <c r="I100" s="278"/>
      <c r="J100" s="278"/>
      <c r="K100" s="279"/>
    </row>
    <row r="101" customFormat="1" ht="20" customHeight="1" spans="1:11">
      <c r="A101" s="141"/>
      <c r="B101" s="274" t="s">
        <v>160</v>
      </c>
      <c r="C101" s="274" t="s">
        <v>132</v>
      </c>
      <c r="D101" s="274" t="s">
        <v>133</v>
      </c>
      <c r="E101" s="181">
        <f t="shared" si="4"/>
        <v>8</v>
      </c>
      <c r="F101" s="181"/>
      <c r="G101" s="243">
        <v>8</v>
      </c>
      <c r="H101" s="273"/>
      <c r="I101" s="278"/>
      <c r="J101" s="278"/>
      <c r="K101" s="279"/>
    </row>
    <row r="102" customFormat="1" ht="20" customHeight="1" spans="1:11">
      <c r="A102" s="141"/>
      <c r="B102" s="274" t="s">
        <v>166</v>
      </c>
      <c r="C102" s="274" t="s">
        <v>132</v>
      </c>
      <c r="D102" s="274" t="s">
        <v>133</v>
      </c>
      <c r="E102" s="181">
        <f t="shared" si="4"/>
        <v>34</v>
      </c>
      <c r="F102" s="181"/>
      <c r="G102" s="181">
        <v>34</v>
      </c>
      <c r="H102" s="273"/>
      <c r="I102" s="278"/>
      <c r="J102" s="278"/>
      <c r="K102" s="279"/>
    </row>
    <row r="103" customFormat="1" ht="20" customHeight="1" spans="1:11">
      <c r="A103" s="141"/>
      <c r="B103" s="274" t="s">
        <v>167</v>
      </c>
      <c r="C103" s="274" t="s">
        <v>100</v>
      </c>
      <c r="D103" s="274" t="s">
        <v>130</v>
      </c>
      <c r="E103" s="181">
        <f t="shared" si="4"/>
        <v>24.538</v>
      </c>
      <c r="F103" s="181"/>
      <c r="G103" s="181">
        <v>24.538</v>
      </c>
      <c r="H103" s="273"/>
      <c r="I103" s="278"/>
      <c r="J103" s="278"/>
      <c r="K103" s="279"/>
    </row>
    <row r="104" customFormat="1" ht="20" customHeight="1" spans="1:11">
      <c r="A104" s="141"/>
      <c r="B104" s="274" t="s">
        <v>168</v>
      </c>
      <c r="C104" s="274" t="s">
        <v>100</v>
      </c>
      <c r="D104" s="274" t="s">
        <v>130</v>
      </c>
      <c r="E104" s="181">
        <f t="shared" si="4"/>
        <v>0.3</v>
      </c>
      <c r="F104" s="181"/>
      <c r="G104" s="243">
        <v>0.3</v>
      </c>
      <c r="H104" s="273"/>
      <c r="I104" s="278"/>
      <c r="J104" s="278"/>
      <c r="K104" s="279"/>
    </row>
    <row r="105" customFormat="1" ht="20" customHeight="1" spans="1:11">
      <c r="A105" s="141"/>
      <c r="B105" s="274" t="s">
        <v>169</v>
      </c>
      <c r="C105" s="274" t="s">
        <v>100</v>
      </c>
      <c r="D105" s="274" t="s">
        <v>130</v>
      </c>
      <c r="E105" s="181">
        <f t="shared" si="4"/>
        <v>15</v>
      </c>
      <c r="F105" s="181"/>
      <c r="G105" s="181">
        <v>15</v>
      </c>
      <c r="H105" s="273"/>
      <c r="I105" s="278"/>
      <c r="J105" s="278"/>
      <c r="K105" s="279"/>
    </row>
    <row r="106" customFormat="1" ht="20" customHeight="1" spans="1:11">
      <c r="A106" s="141"/>
      <c r="B106" s="274" t="s">
        <v>170</v>
      </c>
      <c r="C106" s="274" t="s">
        <v>100</v>
      </c>
      <c r="D106" s="274" t="s">
        <v>130</v>
      </c>
      <c r="E106" s="181">
        <f t="shared" si="4"/>
        <v>30</v>
      </c>
      <c r="F106" s="243"/>
      <c r="G106" s="181">
        <v>30</v>
      </c>
      <c r="H106" s="273"/>
      <c r="I106" s="278"/>
      <c r="J106" s="278"/>
      <c r="K106" s="279"/>
    </row>
    <row r="107" customFormat="1" ht="20" customHeight="1" spans="1:11">
      <c r="A107" s="141"/>
      <c r="B107" s="274" t="s">
        <v>160</v>
      </c>
      <c r="C107" s="274" t="s">
        <v>132</v>
      </c>
      <c r="D107" s="274" t="s">
        <v>133</v>
      </c>
      <c r="E107" s="181">
        <f t="shared" si="4"/>
        <v>23</v>
      </c>
      <c r="F107" s="181"/>
      <c r="G107" s="181">
        <v>23</v>
      </c>
      <c r="H107" s="273"/>
      <c r="I107" s="278"/>
      <c r="J107" s="278"/>
      <c r="K107" s="279"/>
    </row>
    <row r="108" customFormat="1" ht="20" customHeight="1" spans="1:11">
      <c r="A108" s="141"/>
      <c r="B108" s="248" t="s">
        <v>160</v>
      </c>
      <c r="C108" s="248" t="s">
        <v>100</v>
      </c>
      <c r="D108" s="248" t="s">
        <v>130</v>
      </c>
      <c r="E108" s="181">
        <f>F108+G108</f>
        <v>20</v>
      </c>
      <c r="F108" s="243"/>
      <c r="G108" s="181">
        <v>20</v>
      </c>
      <c r="H108" s="273"/>
      <c r="I108" s="278"/>
      <c r="J108" s="278"/>
      <c r="K108" s="279"/>
    </row>
    <row r="109" customFormat="1" ht="20" customHeight="1" spans="1:11">
      <c r="A109" s="141"/>
      <c r="B109" s="274" t="s">
        <v>160</v>
      </c>
      <c r="C109" s="274" t="s">
        <v>100</v>
      </c>
      <c r="D109" s="274" t="s">
        <v>130</v>
      </c>
      <c r="E109" s="181">
        <f t="shared" ref="E109:E122" si="5">SUM(F109:G109)</f>
        <v>0.04</v>
      </c>
      <c r="F109" s="243"/>
      <c r="G109" s="181">
        <v>0.04</v>
      </c>
      <c r="H109" s="273"/>
      <c r="I109" s="278"/>
      <c r="J109" s="278"/>
      <c r="K109" s="279"/>
    </row>
    <row r="110" customFormat="1" ht="20" customHeight="1" spans="1:11">
      <c r="A110" s="148"/>
      <c r="B110" s="274" t="s">
        <v>163</v>
      </c>
      <c r="C110" s="274" t="s">
        <v>100</v>
      </c>
      <c r="D110" s="274" t="s">
        <v>130</v>
      </c>
      <c r="E110" s="181">
        <f t="shared" si="5"/>
        <v>0.85</v>
      </c>
      <c r="F110" s="181"/>
      <c r="G110" s="181">
        <v>0.85</v>
      </c>
      <c r="H110" s="145"/>
      <c r="I110" s="145"/>
      <c r="J110" s="145"/>
      <c r="K110" s="146"/>
    </row>
    <row r="111" customFormat="1" ht="20" customHeight="1" spans="1:11">
      <c r="A111" s="148"/>
      <c r="B111" s="274" t="s">
        <v>171</v>
      </c>
      <c r="C111" s="274" t="s">
        <v>100</v>
      </c>
      <c r="D111" s="274" t="s">
        <v>130</v>
      </c>
      <c r="E111" s="181">
        <f t="shared" si="5"/>
        <v>14</v>
      </c>
      <c r="F111" s="181"/>
      <c r="G111" s="181">
        <v>14</v>
      </c>
      <c r="H111" s="280"/>
      <c r="I111" s="282"/>
      <c r="J111" s="282"/>
      <c r="K111" s="283"/>
    </row>
    <row r="112" ht="20" customHeight="1" spans="2:10">
      <c r="B112" s="274" t="s">
        <v>160</v>
      </c>
      <c r="C112" s="274" t="s">
        <v>100</v>
      </c>
      <c r="D112" s="274" t="s">
        <v>130</v>
      </c>
      <c r="E112" s="181">
        <f t="shared" si="5"/>
        <v>31</v>
      </c>
      <c r="F112" s="243"/>
      <c r="G112" s="181">
        <v>31</v>
      </c>
      <c r="H112" s="281"/>
      <c r="I112" s="281"/>
      <c r="J112" s="281"/>
    </row>
    <row r="113" ht="20" customHeight="1" spans="2:10">
      <c r="B113" s="274" t="s">
        <v>159</v>
      </c>
      <c r="C113" s="274" t="s">
        <v>100</v>
      </c>
      <c r="D113" s="274" t="s">
        <v>130</v>
      </c>
      <c r="E113" s="181">
        <f t="shared" si="5"/>
        <v>6.6</v>
      </c>
      <c r="F113" s="243"/>
      <c r="G113" s="181">
        <v>6.6</v>
      </c>
      <c r="H113" s="281"/>
      <c r="I113" s="281"/>
      <c r="J113" s="281"/>
    </row>
    <row r="114" ht="20" customHeight="1" spans="2:10">
      <c r="B114" s="274" t="s">
        <v>172</v>
      </c>
      <c r="C114" s="274" t="s">
        <v>100</v>
      </c>
      <c r="D114" s="274" t="s">
        <v>130</v>
      </c>
      <c r="E114" s="181">
        <f t="shared" si="5"/>
        <v>63</v>
      </c>
      <c r="F114" s="243"/>
      <c r="G114" s="181">
        <v>63</v>
      </c>
      <c r="H114" s="281"/>
      <c r="I114" s="281"/>
      <c r="J114" s="281"/>
    </row>
    <row r="115" ht="20" customHeight="1" spans="2:10">
      <c r="B115" s="274" t="s">
        <v>170</v>
      </c>
      <c r="C115" s="274" t="s">
        <v>100</v>
      </c>
      <c r="D115" s="274" t="s">
        <v>130</v>
      </c>
      <c r="E115" s="181">
        <f t="shared" si="5"/>
        <v>33.77</v>
      </c>
      <c r="F115" s="243"/>
      <c r="G115" s="181">
        <v>33.77</v>
      </c>
      <c r="H115" s="281"/>
      <c r="I115" s="281"/>
      <c r="J115" s="281"/>
    </row>
    <row r="116" ht="20" customHeight="1" spans="2:10">
      <c r="B116" s="274" t="s">
        <v>167</v>
      </c>
      <c r="C116" s="274" t="s">
        <v>100</v>
      </c>
      <c r="D116" s="274" t="s">
        <v>130</v>
      </c>
      <c r="E116" s="181">
        <f t="shared" si="5"/>
        <v>5.462</v>
      </c>
      <c r="F116" s="181"/>
      <c r="G116" s="181">
        <v>5.462</v>
      </c>
      <c r="H116" s="281"/>
      <c r="I116" s="281"/>
      <c r="J116" s="281"/>
    </row>
    <row r="117" ht="20" customHeight="1" spans="2:10">
      <c r="B117" s="274" t="s">
        <v>150</v>
      </c>
      <c r="C117" s="274" t="s">
        <v>151</v>
      </c>
      <c r="D117" s="274" t="s">
        <v>152</v>
      </c>
      <c r="E117" s="181">
        <f t="shared" si="5"/>
        <v>219.17856</v>
      </c>
      <c r="F117" s="243">
        <v>219.17856</v>
      </c>
      <c r="G117" s="181"/>
      <c r="H117" s="281"/>
      <c r="I117" s="281"/>
      <c r="J117" s="281"/>
    </row>
    <row r="118" ht="20" customHeight="1" spans="2:10">
      <c r="B118" s="274" t="s">
        <v>153</v>
      </c>
      <c r="C118" s="274" t="s">
        <v>151</v>
      </c>
      <c r="D118" s="274" t="s">
        <v>154</v>
      </c>
      <c r="E118" s="181">
        <f t="shared" si="5"/>
        <v>109.58928</v>
      </c>
      <c r="F118" s="243">
        <v>109.58928</v>
      </c>
      <c r="G118" s="181"/>
      <c r="H118" s="281"/>
      <c r="I118" s="281"/>
      <c r="J118" s="281"/>
    </row>
    <row r="119" ht="20" customHeight="1" spans="2:10">
      <c r="B119" s="274" t="s">
        <v>158</v>
      </c>
      <c r="C119" s="274" t="s">
        <v>156</v>
      </c>
      <c r="D119" s="274" t="s">
        <v>173</v>
      </c>
      <c r="E119" s="181">
        <f t="shared" si="5"/>
        <v>0.916</v>
      </c>
      <c r="F119" s="243">
        <v>0.916</v>
      </c>
      <c r="G119" s="181"/>
      <c r="H119" s="281"/>
      <c r="I119" s="281"/>
      <c r="J119" s="281"/>
    </row>
    <row r="120" ht="20" customHeight="1" spans="2:10">
      <c r="B120" s="274" t="s">
        <v>158</v>
      </c>
      <c r="C120" s="274" t="s">
        <v>156</v>
      </c>
      <c r="D120" s="274" t="s">
        <v>157</v>
      </c>
      <c r="E120" s="181">
        <f t="shared" si="5"/>
        <v>17.6</v>
      </c>
      <c r="F120" s="243">
        <v>17.6</v>
      </c>
      <c r="G120" s="181"/>
      <c r="H120" s="281"/>
      <c r="I120" s="281"/>
      <c r="J120" s="281"/>
    </row>
    <row r="121" ht="20" customHeight="1" spans="2:10">
      <c r="B121" s="274" t="s">
        <v>158</v>
      </c>
      <c r="C121" s="274" t="s">
        <v>147</v>
      </c>
      <c r="D121" s="274" t="s">
        <v>112</v>
      </c>
      <c r="E121" s="181">
        <f t="shared" si="5"/>
        <v>1.559</v>
      </c>
      <c r="F121" s="243">
        <v>1.559</v>
      </c>
      <c r="G121" s="181"/>
      <c r="H121" s="281"/>
      <c r="I121" s="281"/>
      <c r="J121" s="281"/>
    </row>
    <row r="122" ht="20" customHeight="1" spans="2:10">
      <c r="B122" s="274" t="s">
        <v>159</v>
      </c>
      <c r="C122" s="274" t="s">
        <v>100</v>
      </c>
      <c r="D122" s="274" t="s">
        <v>130</v>
      </c>
      <c r="E122" s="181">
        <f t="shared" si="5"/>
        <v>0.492</v>
      </c>
      <c r="F122" s="243"/>
      <c r="G122" s="181">
        <v>0.492</v>
      </c>
      <c r="H122" s="281"/>
      <c r="I122" s="281"/>
      <c r="J122" s="281"/>
    </row>
    <row r="123" ht="20" customHeight="1" spans="2:10">
      <c r="B123" s="274" t="s">
        <v>174</v>
      </c>
      <c r="C123" s="274" t="s">
        <v>100</v>
      </c>
      <c r="D123" s="274" t="s">
        <v>165</v>
      </c>
      <c r="E123" s="181">
        <f t="shared" ref="E123:E164" si="6">SUM(F123:G123)</f>
        <v>0.55</v>
      </c>
      <c r="F123" s="243"/>
      <c r="G123" s="181">
        <v>0.55</v>
      </c>
      <c r="H123" s="281"/>
      <c r="I123" s="281"/>
      <c r="J123" s="281"/>
    </row>
    <row r="124" ht="20" customHeight="1" spans="2:10">
      <c r="B124" s="274" t="s">
        <v>175</v>
      </c>
      <c r="C124" s="274" t="s">
        <v>100</v>
      </c>
      <c r="D124" s="274" t="s">
        <v>165</v>
      </c>
      <c r="E124" s="181">
        <f t="shared" si="6"/>
        <v>7</v>
      </c>
      <c r="F124" s="243"/>
      <c r="G124" s="181">
        <v>7</v>
      </c>
      <c r="H124" s="281"/>
      <c r="I124" s="281"/>
      <c r="J124" s="281"/>
    </row>
    <row r="125" ht="20" customHeight="1" spans="2:10">
      <c r="B125" s="274" t="s">
        <v>174</v>
      </c>
      <c r="C125" s="274" t="s">
        <v>111</v>
      </c>
      <c r="D125" s="274" t="s">
        <v>112</v>
      </c>
      <c r="E125" s="181">
        <f t="shared" si="6"/>
        <v>30</v>
      </c>
      <c r="F125" s="243"/>
      <c r="G125" s="181">
        <v>30</v>
      </c>
      <c r="H125" s="281"/>
      <c r="I125" s="281"/>
      <c r="J125" s="281"/>
    </row>
    <row r="126" ht="20" customHeight="1" spans="2:10">
      <c r="B126" s="274" t="s">
        <v>174</v>
      </c>
      <c r="C126" s="274" t="s">
        <v>100</v>
      </c>
      <c r="D126" s="274" t="s">
        <v>165</v>
      </c>
      <c r="E126" s="181">
        <f t="shared" si="6"/>
        <v>4.075</v>
      </c>
      <c r="F126" s="243"/>
      <c r="G126" s="181">
        <v>4.075</v>
      </c>
      <c r="H126" s="281"/>
      <c r="I126" s="281"/>
      <c r="J126" s="281"/>
    </row>
    <row r="127" ht="20" customHeight="1" spans="2:10">
      <c r="B127" s="274" t="s">
        <v>176</v>
      </c>
      <c r="C127" s="274" t="s">
        <v>132</v>
      </c>
      <c r="D127" s="274" t="s">
        <v>142</v>
      </c>
      <c r="E127" s="181">
        <f t="shared" si="6"/>
        <v>124.104</v>
      </c>
      <c r="F127" s="243"/>
      <c r="G127" s="181">
        <v>124.104</v>
      </c>
      <c r="H127" s="281"/>
      <c r="I127" s="281"/>
      <c r="J127" s="281"/>
    </row>
    <row r="128" ht="20" customHeight="1" spans="2:10">
      <c r="B128" s="274" t="s">
        <v>177</v>
      </c>
      <c r="C128" s="274" t="s">
        <v>102</v>
      </c>
      <c r="D128" s="274" t="s">
        <v>106</v>
      </c>
      <c r="E128" s="181">
        <f t="shared" si="6"/>
        <v>140.06</v>
      </c>
      <c r="F128" s="243"/>
      <c r="G128" s="181">
        <v>140.06</v>
      </c>
      <c r="H128" s="281"/>
      <c r="I128" s="281"/>
      <c r="J128" s="281"/>
    </row>
    <row r="129" ht="20" customHeight="1" spans="2:10">
      <c r="B129" s="274" t="s">
        <v>177</v>
      </c>
      <c r="C129" s="274" t="s">
        <v>102</v>
      </c>
      <c r="D129" s="274" t="s">
        <v>106</v>
      </c>
      <c r="E129" s="181">
        <f t="shared" si="6"/>
        <v>8.61</v>
      </c>
      <c r="F129" s="243"/>
      <c r="G129" s="181">
        <v>8.61</v>
      </c>
      <c r="H129" s="281"/>
      <c r="I129" s="281"/>
      <c r="J129" s="281"/>
    </row>
    <row r="130" ht="20" customHeight="1" spans="2:10">
      <c r="B130" s="274" t="s">
        <v>177</v>
      </c>
      <c r="C130" s="274" t="s">
        <v>102</v>
      </c>
      <c r="D130" s="274" t="s">
        <v>106</v>
      </c>
      <c r="E130" s="181">
        <f t="shared" si="6"/>
        <v>246.57</v>
      </c>
      <c r="F130" s="243"/>
      <c r="G130" s="181">
        <v>246.57</v>
      </c>
      <c r="H130" s="281"/>
      <c r="I130" s="281"/>
      <c r="J130" s="281"/>
    </row>
    <row r="131" ht="20" customHeight="1" spans="2:10">
      <c r="B131" s="274" t="s">
        <v>174</v>
      </c>
      <c r="C131" s="274" t="s">
        <v>111</v>
      </c>
      <c r="D131" s="274" t="s">
        <v>112</v>
      </c>
      <c r="E131" s="181">
        <f t="shared" si="6"/>
        <v>11.5</v>
      </c>
      <c r="F131" s="243"/>
      <c r="G131" s="181">
        <v>11.5</v>
      </c>
      <c r="H131" s="281"/>
      <c r="I131" s="281"/>
      <c r="J131" s="281"/>
    </row>
    <row r="132" ht="20" customHeight="1" spans="2:10">
      <c r="B132" s="274" t="s">
        <v>167</v>
      </c>
      <c r="C132" s="274" t="s">
        <v>100</v>
      </c>
      <c r="D132" s="274" t="s">
        <v>130</v>
      </c>
      <c r="E132" s="181">
        <f t="shared" si="6"/>
        <v>2</v>
      </c>
      <c r="F132" s="243"/>
      <c r="G132" s="181">
        <v>2</v>
      </c>
      <c r="H132" s="281"/>
      <c r="I132" s="281"/>
      <c r="J132" s="281"/>
    </row>
    <row r="133" ht="20" customHeight="1" spans="2:10">
      <c r="B133" s="274" t="s">
        <v>178</v>
      </c>
      <c r="C133" s="274" t="s">
        <v>97</v>
      </c>
      <c r="D133" s="274" t="s">
        <v>179</v>
      </c>
      <c r="E133" s="181">
        <f t="shared" si="6"/>
        <v>170.99646</v>
      </c>
      <c r="F133" s="181">
        <v>170.99646</v>
      </c>
      <c r="G133" s="181"/>
      <c r="H133" s="281"/>
      <c r="I133" s="281"/>
      <c r="J133" s="281"/>
    </row>
    <row r="134" ht="20" customHeight="1" spans="2:10">
      <c r="B134" s="274" t="s">
        <v>180</v>
      </c>
      <c r="C134" s="274" t="s">
        <v>97</v>
      </c>
      <c r="D134" s="274" t="s">
        <v>181</v>
      </c>
      <c r="E134" s="181">
        <f t="shared" si="6"/>
        <v>52.34586</v>
      </c>
      <c r="F134" s="181">
        <v>52.34586</v>
      </c>
      <c r="G134" s="181"/>
      <c r="H134" s="281"/>
      <c r="I134" s="281"/>
      <c r="J134" s="281"/>
    </row>
    <row r="135" ht="20" customHeight="1" spans="2:10">
      <c r="B135" s="274" t="s">
        <v>182</v>
      </c>
      <c r="C135" s="274" t="s">
        <v>97</v>
      </c>
      <c r="D135" s="274" t="s">
        <v>179</v>
      </c>
      <c r="E135" s="181">
        <f t="shared" si="6"/>
        <v>157.249116</v>
      </c>
      <c r="F135" s="243">
        <v>157.249116</v>
      </c>
      <c r="G135" s="181"/>
      <c r="H135" s="281"/>
      <c r="I135" s="281"/>
      <c r="J135" s="281"/>
    </row>
    <row r="136" ht="20" customHeight="1" spans="2:10">
      <c r="B136" s="274" t="s">
        <v>180</v>
      </c>
      <c r="C136" s="274" t="s">
        <v>97</v>
      </c>
      <c r="D136" s="274" t="s">
        <v>181</v>
      </c>
      <c r="E136" s="181">
        <f t="shared" si="6"/>
        <v>48.137472</v>
      </c>
      <c r="F136" s="243">
        <v>48.137472</v>
      </c>
      <c r="G136" s="181"/>
      <c r="H136" s="281"/>
      <c r="I136" s="281"/>
      <c r="J136" s="281"/>
    </row>
    <row r="137" ht="20" customHeight="1" spans="2:10">
      <c r="B137" s="274" t="s">
        <v>183</v>
      </c>
      <c r="C137" s="274" t="s">
        <v>100</v>
      </c>
      <c r="D137" s="274" t="s">
        <v>184</v>
      </c>
      <c r="E137" s="181">
        <f t="shared" si="6"/>
        <v>30</v>
      </c>
      <c r="F137" s="243"/>
      <c r="G137" s="181">
        <v>30</v>
      </c>
      <c r="H137" s="281"/>
      <c r="I137" s="281"/>
      <c r="J137" s="281"/>
    </row>
    <row r="138" ht="20" customHeight="1" spans="2:10">
      <c r="B138" s="274" t="s">
        <v>185</v>
      </c>
      <c r="C138" s="274" t="s">
        <v>100</v>
      </c>
      <c r="D138" s="274" t="s">
        <v>101</v>
      </c>
      <c r="E138" s="181">
        <f t="shared" si="6"/>
        <v>9</v>
      </c>
      <c r="F138" s="181"/>
      <c r="G138" s="243">
        <v>9</v>
      </c>
      <c r="H138" s="281"/>
      <c r="I138" s="281"/>
      <c r="J138" s="281"/>
    </row>
    <row r="139" ht="20" customHeight="1" spans="2:10">
      <c r="B139" s="274" t="s">
        <v>185</v>
      </c>
      <c r="C139" s="274" t="s">
        <v>100</v>
      </c>
      <c r="D139" s="274" t="s">
        <v>130</v>
      </c>
      <c r="E139" s="181">
        <f t="shared" si="6"/>
        <v>28</v>
      </c>
      <c r="F139" s="181"/>
      <c r="G139" s="243">
        <v>28</v>
      </c>
      <c r="H139" s="281"/>
      <c r="I139" s="281"/>
      <c r="J139" s="281"/>
    </row>
    <row r="140" ht="20" customHeight="1" spans="2:10">
      <c r="B140" s="274" t="s">
        <v>186</v>
      </c>
      <c r="C140" s="274" t="s">
        <v>151</v>
      </c>
      <c r="D140" s="274" t="s">
        <v>106</v>
      </c>
      <c r="E140" s="181">
        <f t="shared" si="6"/>
        <v>301.9644</v>
      </c>
      <c r="F140" s="181">
        <v>301.9644</v>
      </c>
      <c r="G140" s="243"/>
      <c r="H140" s="281"/>
      <c r="I140" s="281"/>
      <c r="J140" s="281"/>
    </row>
    <row r="141" ht="20" customHeight="1" spans="2:10">
      <c r="B141" s="274" t="s">
        <v>186</v>
      </c>
      <c r="C141" s="274" t="s">
        <v>151</v>
      </c>
      <c r="D141" s="274" t="s">
        <v>104</v>
      </c>
      <c r="E141" s="181">
        <f t="shared" si="6"/>
        <v>319.708</v>
      </c>
      <c r="F141" s="181">
        <v>319.708</v>
      </c>
      <c r="G141" s="243"/>
      <c r="H141" s="281"/>
      <c r="I141" s="281"/>
      <c r="J141" s="281"/>
    </row>
    <row r="142" ht="20" customHeight="1" spans="2:10">
      <c r="B142" s="274" t="s">
        <v>186</v>
      </c>
      <c r="C142" s="274" t="s">
        <v>151</v>
      </c>
      <c r="D142" s="274" t="s">
        <v>105</v>
      </c>
      <c r="E142" s="181">
        <f t="shared" si="6"/>
        <v>71.434</v>
      </c>
      <c r="F142" s="181">
        <v>71.434</v>
      </c>
      <c r="G142" s="243"/>
      <c r="H142" s="281"/>
      <c r="I142" s="281"/>
      <c r="J142" s="281"/>
    </row>
    <row r="143" ht="20" customHeight="1" spans="2:10">
      <c r="B143" s="274" t="s">
        <v>180</v>
      </c>
      <c r="C143" s="274" t="s">
        <v>151</v>
      </c>
      <c r="D143" s="274" t="s">
        <v>181</v>
      </c>
      <c r="E143" s="181">
        <f t="shared" si="6"/>
        <v>56.980152</v>
      </c>
      <c r="F143" s="181">
        <v>56.980152</v>
      </c>
      <c r="G143" s="243"/>
      <c r="H143" s="281"/>
      <c r="I143" s="281"/>
      <c r="J143" s="281"/>
    </row>
    <row r="144" ht="20" customHeight="1" spans="2:10">
      <c r="B144" s="274" t="s">
        <v>186</v>
      </c>
      <c r="C144" s="274" t="s">
        <v>151</v>
      </c>
      <c r="D144" s="274" t="s">
        <v>98</v>
      </c>
      <c r="E144" s="181">
        <f t="shared" si="6"/>
        <v>13.295532</v>
      </c>
      <c r="F144" s="181">
        <v>13.295532</v>
      </c>
      <c r="G144" s="243"/>
      <c r="H144" s="281"/>
      <c r="I144" s="281"/>
      <c r="J144" s="281"/>
    </row>
    <row r="145" ht="20" customHeight="1" spans="2:10">
      <c r="B145" s="274" t="s">
        <v>182</v>
      </c>
      <c r="C145" s="274" t="s">
        <v>151</v>
      </c>
      <c r="D145" s="274" t="s">
        <v>179</v>
      </c>
      <c r="E145" s="181">
        <f t="shared" si="6"/>
        <v>186.135204</v>
      </c>
      <c r="F145" s="181">
        <v>186.135204</v>
      </c>
      <c r="G145" s="243"/>
      <c r="H145" s="281"/>
      <c r="I145" s="281"/>
      <c r="J145" s="281"/>
    </row>
    <row r="146" ht="20" customHeight="1" spans="2:10">
      <c r="B146" s="274" t="s">
        <v>186</v>
      </c>
      <c r="C146" s="274" t="s">
        <v>100</v>
      </c>
      <c r="D146" s="274" t="s">
        <v>101</v>
      </c>
      <c r="E146" s="181">
        <f t="shared" si="6"/>
        <v>0.042</v>
      </c>
      <c r="F146" s="181">
        <v>0.042</v>
      </c>
      <c r="G146" s="243"/>
      <c r="H146" s="281"/>
      <c r="I146" s="281"/>
      <c r="J146" s="281"/>
    </row>
    <row r="147" ht="20" customHeight="1" spans="2:10">
      <c r="B147" s="274" t="s">
        <v>187</v>
      </c>
      <c r="C147" s="274" t="s">
        <v>147</v>
      </c>
      <c r="D147" s="274" t="s">
        <v>133</v>
      </c>
      <c r="E147" s="181">
        <f t="shared" si="6"/>
        <v>318.045</v>
      </c>
      <c r="F147" s="181"/>
      <c r="G147" s="243">
        <v>318.045</v>
      </c>
      <c r="H147" s="281"/>
      <c r="I147" s="281"/>
      <c r="J147" s="281"/>
    </row>
    <row r="148" ht="20" customHeight="1" spans="2:10">
      <c r="B148" s="274" t="s">
        <v>186</v>
      </c>
      <c r="C148" s="274" t="s">
        <v>147</v>
      </c>
      <c r="D148" s="274" t="s">
        <v>133</v>
      </c>
      <c r="E148" s="181">
        <f t="shared" si="6"/>
        <v>169.610952</v>
      </c>
      <c r="F148" s="181"/>
      <c r="G148" s="243">
        <v>169.610952</v>
      </c>
      <c r="H148" s="281"/>
      <c r="I148" s="281"/>
      <c r="J148" s="281"/>
    </row>
    <row r="149" ht="20" customHeight="1" spans="2:10">
      <c r="B149" s="274" t="s">
        <v>186</v>
      </c>
      <c r="C149" s="274" t="s">
        <v>147</v>
      </c>
      <c r="D149" s="274" t="s">
        <v>133</v>
      </c>
      <c r="E149" s="181">
        <f t="shared" si="6"/>
        <v>55.64724</v>
      </c>
      <c r="F149" s="181"/>
      <c r="G149" s="243">
        <v>55.64724</v>
      </c>
      <c r="H149" s="281"/>
      <c r="I149" s="281"/>
      <c r="J149" s="281"/>
    </row>
    <row r="150" ht="20" customHeight="1" spans="2:10">
      <c r="B150" s="274" t="s">
        <v>187</v>
      </c>
      <c r="C150" s="274" t="s">
        <v>151</v>
      </c>
      <c r="D150" s="274" t="s">
        <v>104</v>
      </c>
      <c r="E150" s="181">
        <f t="shared" si="6"/>
        <v>900</v>
      </c>
      <c r="F150" s="181"/>
      <c r="G150" s="243">
        <v>900</v>
      </c>
      <c r="H150" s="281"/>
      <c r="I150" s="281"/>
      <c r="J150" s="281"/>
    </row>
    <row r="151" ht="20" customHeight="1" spans="2:10">
      <c r="B151" s="274" t="s">
        <v>188</v>
      </c>
      <c r="C151" s="274" t="s">
        <v>147</v>
      </c>
      <c r="D151" s="274" t="s">
        <v>142</v>
      </c>
      <c r="E151" s="181">
        <f t="shared" si="6"/>
        <v>5</v>
      </c>
      <c r="F151" s="181"/>
      <c r="G151" s="243">
        <v>5</v>
      </c>
      <c r="H151" s="281"/>
      <c r="I151" s="281"/>
      <c r="J151" s="281"/>
    </row>
    <row r="152" ht="20" customHeight="1" spans="2:10">
      <c r="B152" s="274" t="s">
        <v>183</v>
      </c>
      <c r="C152" s="274" t="s">
        <v>100</v>
      </c>
      <c r="D152" s="274" t="s">
        <v>184</v>
      </c>
      <c r="E152" s="181">
        <f t="shared" si="6"/>
        <v>9</v>
      </c>
      <c r="F152" s="181"/>
      <c r="G152" s="243">
        <v>9</v>
      </c>
      <c r="H152" s="281"/>
      <c r="I152" s="281"/>
      <c r="J152" s="281"/>
    </row>
    <row r="153" ht="20" customHeight="1" spans="2:10">
      <c r="B153" s="274" t="s">
        <v>189</v>
      </c>
      <c r="C153" s="274" t="s">
        <v>147</v>
      </c>
      <c r="D153" s="274" t="s">
        <v>112</v>
      </c>
      <c r="E153" s="181">
        <f t="shared" si="6"/>
        <v>46.81</v>
      </c>
      <c r="F153" s="181"/>
      <c r="G153" s="243">
        <v>46.81</v>
      </c>
      <c r="H153" s="281"/>
      <c r="I153" s="281"/>
      <c r="J153" s="281"/>
    </row>
    <row r="154" ht="20" customHeight="1" spans="2:10">
      <c r="B154" s="274" t="s">
        <v>190</v>
      </c>
      <c r="C154" s="274" t="s">
        <v>151</v>
      </c>
      <c r="D154" s="274" t="s">
        <v>191</v>
      </c>
      <c r="E154" s="181">
        <f t="shared" si="6"/>
        <v>64.1322</v>
      </c>
      <c r="F154" s="181"/>
      <c r="G154" s="243">
        <v>64.1322</v>
      </c>
      <c r="H154" s="281"/>
      <c r="I154" s="281"/>
      <c r="J154" s="281"/>
    </row>
    <row r="155" ht="20" customHeight="1" spans="2:10">
      <c r="B155" s="274" t="s">
        <v>188</v>
      </c>
      <c r="C155" s="274" t="s">
        <v>147</v>
      </c>
      <c r="D155" s="274" t="s">
        <v>112</v>
      </c>
      <c r="E155" s="181">
        <f t="shared" si="6"/>
        <v>5</v>
      </c>
      <c r="F155" s="181"/>
      <c r="G155" s="243">
        <v>5</v>
      </c>
      <c r="H155" s="281"/>
      <c r="I155" s="281"/>
      <c r="J155" s="281"/>
    </row>
    <row r="156" ht="20" customHeight="1" spans="2:10">
      <c r="B156" s="274" t="s">
        <v>187</v>
      </c>
      <c r="C156" s="274" t="s">
        <v>147</v>
      </c>
      <c r="D156" s="274" t="s">
        <v>192</v>
      </c>
      <c r="E156" s="181">
        <f t="shared" si="6"/>
        <v>61.344264</v>
      </c>
      <c r="F156" s="181"/>
      <c r="G156" s="243">
        <v>61.344264</v>
      </c>
      <c r="H156" s="281"/>
      <c r="I156" s="281"/>
      <c r="J156" s="281"/>
    </row>
    <row r="157" ht="20" customHeight="1" spans="2:10">
      <c r="B157" s="274" t="s">
        <v>186</v>
      </c>
      <c r="C157" s="274" t="s">
        <v>147</v>
      </c>
      <c r="D157" s="274" t="s">
        <v>133</v>
      </c>
      <c r="E157" s="181">
        <f t="shared" si="6"/>
        <v>6149.146344</v>
      </c>
      <c r="F157" s="181"/>
      <c r="G157" s="243">
        <v>6149.146344</v>
      </c>
      <c r="H157" s="281"/>
      <c r="I157" s="281"/>
      <c r="J157" s="281"/>
    </row>
    <row r="158" ht="20" customHeight="1" spans="2:10">
      <c r="B158" s="274" t="s">
        <v>193</v>
      </c>
      <c r="C158" s="274" t="s">
        <v>132</v>
      </c>
      <c r="D158" s="274" t="s">
        <v>133</v>
      </c>
      <c r="E158" s="181">
        <f t="shared" si="6"/>
        <v>9.486944</v>
      </c>
      <c r="F158" s="181"/>
      <c r="G158" s="243">
        <v>9.486944</v>
      </c>
      <c r="H158" s="281"/>
      <c r="I158" s="281"/>
      <c r="J158" s="281"/>
    </row>
    <row r="159" ht="20" customHeight="1" spans="2:10">
      <c r="B159" s="274" t="s">
        <v>193</v>
      </c>
      <c r="C159" s="274" t="s">
        <v>132</v>
      </c>
      <c r="D159" s="274" t="s">
        <v>133</v>
      </c>
      <c r="E159" s="181">
        <f t="shared" si="6"/>
        <v>136</v>
      </c>
      <c r="F159" s="181"/>
      <c r="G159" s="243">
        <v>136</v>
      </c>
      <c r="H159" s="281"/>
      <c r="I159" s="281"/>
      <c r="J159" s="281"/>
    </row>
    <row r="160" ht="20" customHeight="1" spans="2:10">
      <c r="B160" s="274" t="s">
        <v>193</v>
      </c>
      <c r="C160" s="274" t="s">
        <v>111</v>
      </c>
      <c r="D160" s="274" t="s">
        <v>112</v>
      </c>
      <c r="E160" s="181">
        <f t="shared" si="6"/>
        <v>63.36</v>
      </c>
      <c r="F160" s="181"/>
      <c r="G160" s="243">
        <v>63.36</v>
      </c>
      <c r="H160" s="281"/>
      <c r="I160" s="281"/>
      <c r="J160" s="281"/>
    </row>
    <row r="161" ht="20" customHeight="1" spans="2:10">
      <c r="B161" s="274" t="s">
        <v>193</v>
      </c>
      <c r="C161" s="274" t="s">
        <v>132</v>
      </c>
      <c r="D161" s="274" t="s">
        <v>133</v>
      </c>
      <c r="E161" s="181">
        <f t="shared" si="6"/>
        <v>400</v>
      </c>
      <c r="F161" s="181"/>
      <c r="G161" s="243">
        <v>400</v>
      </c>
      <c r="H161" s="281"/>
      <c r="I161" s="281"/>
      <c r="J161" s="281"/>
    </row>
    <row r="162" ht="20" customHeight="1" spans="2:10">
      <c r="B162" s="274" t="s">
        <v>194</v>
      </c>
      <c r="C162" s="274" t="s">
        <v>132</v>
      </c>
      <c r="D162" s="274" t="s">
        <v>133</v>
      </c>
      <c r="E162" s="181">
        <f t="shared" si="6"/>
        <v>413</v>
      </c>
      <c r="F162" s="181"/>
      <c r="G162" s="243">
        <v>413</v>
      </c>
      <c r="H162" s="281"/>
      <c r="I162" s="281"/>
      <c r="J162" s="281"/>
    </row>
    <row r="163" ht="20" customHeight="1" spans="2:10">
      <c r="B163" s="274" t="s">
        <v>194</v>
      </c>
      <c r="C163" s="274" t="s">
        <v>132</v>
      </c>
      <c r="D163" s="274" t="s">
        <v>133</v>
      </c>
      <c r="E163" s="181">
        <f t="shared" si="6"/>
        <v>976.9</v>
      </c>
      <c r="F163" s="181"/>
      <c r="G163" s="243">
        <v>976.9</v>
      </c>
      <c r="H163" s="281"/>
      <c r="I163" s="281"/>
      <c r="J163" s="281"/>
    </row>
    <row r="164" ht="20" customHeight="1" spans="2:10">
      <c r="B164" s="274" t="s">
        <v>193</v>
      </c>
      <c r="C164" s="274" t="s">
        <v>111</v>
      </c>
      <c r="D164" s="274" t="s">
        <v>112</v>
      </c>
      <c r="E164" s="181">
        <f t="shared" si="6"/>
        <v>55.3</v>
      </c>
      <c r="F164" s="181"/>
      <c r="G164" s="243">
        <v>55.3</v>
      </c>
      <c r="H164" s="281"/>
      <c r="I164" s="281"/>
      <c r="J164" s="281"/>
    </row>
    <row r="165" ht="20" customHeight="1" spans="2:10">
      <c r="B165" s="274" t="s">
        <v>195</v>
      </c>
      <c r="C165" s="274" t="s">
        <v>147</v>
      </c>
      <c r="D165" s="274" t="s">
        <v>133</v>
      </c>
      <c r="E165" s="181">
        <f t="shared" ref="E165:E185" si="7">SUM(F165:G165)</f>
        <v>525.86</v>
      </c>
      <c r="F165" s="181"/>
      <c r="G165" s="243">
        <v>525.86</v>
      </c>
      <c r="H165" s="281"/>
      <c r="I165" s="281"/>
      <c r="J165" s="281"/>
    </row>
    <row r="166" ht="20" customHeight="1" spans="2:10">
      <c r="B166" s="274" t="s">
        <v>195</v>
      </c>
      <c r="C166" s="274" t="s">
        <v>147</v>
      </c>
      <c r="D166" s="274" t="s">
        <v>133</v>
      </c>
      <c r="E166" s="181">
        <f t="shared" si="7"/>
        <v>420</v>
      </c>
      <c r="F166" s="181"/>
      <c r="G166" s="243">
        <v>420</v>
      </c>
      <c r="H166" s="281"/>
      <c r="I166" s="281"/>
      <c r="J166" s="281"/>
    </row>
    <row r="167" ht="20" customHeight="1" spans="2:10">
      <c r="B167" s="274" t="s">
        <v>195</v>
      </c>
      <c r="C167" s="274" t="s">
        <v>147</v>
      </c>
      <c r="D167" s="274" t="s">
        <v>133</v>
      </c>
      <c r="E167" s="181">
        <f t="shared" si="7"/>
        <v>155.68</v>
      </c>
      <c r="F167" s="181"/>
      <c r="G167" s="243">
        <v>155.68</v>
      </c>
      <c r="H167" s="281"/>
      <c r="I167" s="281"/>
      <c r="J167" s="281"/>
    </row>
    <row r="168" ht="20" customHeight="1" spans="2:10">
      <c r="B168" s="274" t="s">
        <v>196</v>
      </c>
      <c r="C168" s="274" t="s">
        <v>147</v>
      </c>
      <c r="D168" s="274" t="s">
        <v>133</v>
      </c>
      <c r="E168" s="181">
        <f t="shared" si="7"/>
        <v>0.801652</v>
      </c>
      <c r="F168" s="181"/>
      <c r="G168" s="243">
        <v>0.801652</v>
      </c>
      <c r="H168" s="281"/>
      <c r="I168" s="281"/>
      <c r="J168" s="281"/>
    </row>
    <row r="169" ht="20" customHeight="1" spans="2:10">
      <c r="B169" s="274" t="s">
        <v>196</v>
      </c>
      <c r="C169" s="274" t="s">
        <v>107</v>
      </c>
      <c r="D169" s="274" t="s">
        <v>115</v>
      </c>
      <c r="E169" s="181">
        <f t="shared" si="7"/>
        <v>25</v>
      </c>
      <c r="F169" s="181"/>
      <c r="G169" s="243">
        <v>25</v>
      </c>
      <c r="H169" s="281"/>
      <c r="I169" s="281"/>
      <c r="J169" s="281"/>
    </row>
    <row r="170" ht="20" customHeight="1" spans="2:10">
      <c r="B170" s="274" t="s">
        <v>196</v>
      </c>
      <c r="C170" s="274" t="s">
        <v>132</v>
      </c>
      <c r="D170" s="274" t="s">
        <v>133</v>
      </c>
      <c r="E170" s="181">
        <f t="shared" si="7"/>
        <v>70</v>
      </c>
      <c r="F170" s="181"/>
      <c r="G170" s="243">
        <v>70</v>
      </c>
      <c r="H170" s="281"/>
      <c r="I170" s="281"/>
      <c r="J170" s="281"/>
    </row>
    <row r="171" ht="20" customHeight="1" spans="2:10">
      <c r="B171" s="274" t="s">
        <v>197</v>
      </c>
      <c r="C171" s="274" t="s">
        <v>107</v>
      </c>
      <c r="D171" s="274" t="s">
        <v>115</v>
      </c>
      <c r="E171" s="181">
        <f t="shared" si="7"/>
        <v>3.4</v>
      </c>
      <c r="F171" s="181"/>
      <c r="G171" s="243">
        <v>3.4</v>
      </c>
      <c r="H171" s="281"/>
      <c r="I171" s="281"/>
      <c r="J171" s="281"/>
    </row>
    <row r="172" ht="20" customHeight="1" spans="2:10">
      <c r="B172" s="274" t="s">
        <v>197</v>
      </c>
      <c r="C172" s="274" t="s">
        <v>132</v>
      </c>
      <c r="D172" s="274" t="s">
        <v>133</v>
      </c>
      <c r="E172" s="181">
        <f t="shared" si="7"/>
        <v>0.2</v>
      </c>
      <c r="F172" s="181"/>
      <c r="G172" s="243">
        <v>0.2</v>
      </c>
      <c r="H172" s="281"/>
      <c r="I172" s="281"/>
      <c r="J172" s="281"/>
    </row>
    <row r="173" ht="20" customHeight="1" spans="2:10">
      <c r="B173" s="274" t="s">
        <v>196</v>
      </c>
      <c r="C173" s="274" t="s">
        <v>107</v>
      </c>
      <c r="D173" s="274" t="s">
        <v>114</v>
      </c>
      <c r="E173" s="181">
        <f t="shared" si="7"/>
        <v>12</v>
      </c>
      <c r="F173" s="181"/>
      <c r="G173" s="243">
        <v>12</v>
      </c>
      <c r="H173" s="281"/>
      <c r="I173" s="281"/>
      <c r="J173" s="281"/>
    </row>
    <row r="174" ht="20" customHeight="1" spans="2:10">
      <c r="B174" s="274" t="s">
        <v>198</v>
      </c>
      <c r="C174" s="274" t="s">
        <v>132</v>
      </c>
      <c r="D174" s="274" t="s">
        <v>133</v>
      </c>
      <c r="E174" s="181">
        <f t="shared" si="7"/>
        <v>717.210326</v>
      </c>
      <c r="F174" s="181"/>
      <c r="G174" s="243">
        <v>717.210326</v>
      </c>
      <c r="H174" s="281"/>
      <c r="I174" s="281"/>
      <c r="J174" s="281"/>
    </row>
    <row r="175" ht="20" customHeight="1" spans="2:10">
      <c r="B175" s="274" t="s">
        <v>199</v>
      </c>
      <c r="C175" s="274" t="s">
        <v>132</v>
      </c>
      <c r="D175" s="274" t="s">
        <v>133</v>
      </c>
      <c r="E175" s="181">
        <f t="shared" si="7"/>
        <v>60</v>
      </c>
      <c r="F175" s="181"/>
      <c r="G175" s="243">
        <v>60</v>
      </c>
      <c r="H175" s="281"/>
      <c r="I175" s="281"/>
      <c r="J175" s="281"/>
    </row>
    <row r="176" ht="20" customHeight="1" spans="2:10">
      <c r="B176" s="274" t="s">
        <v>195</v>
      </c>
      <c r="C176" s="274" t="s">
        <v>100</v>
      </c>
      <c r="D176" s="274" t="s">
        <v>130</v>
      </c>
      <c r="E176" s="181">
        <f t="shared" si="7"/>
        <v>4.8</v>
      </c>
      <c r="F176" s="181"/>
      <c r="G176" s="243">
        <v>4.8</v>
      </c>
      <c r="H176" s="281"/>
      <c r="I176" s="281"/>
      <c r="J176" s="281"/>
    </row>
    <row r="177" ht="20" customHeight="1" spans="2:10">
      <c r="B177" s="274" t="s">
        <v>195</v>
      </c>
      <c r="C177" s="274" t="s">
        <v>100</v>
      </c>
      <c r="D177" s="274" t="s">
        <v>130</v>
      </c>
      <c r="E177" s="181">
        <f t="shared" si="7"/>
        <v>12</v>
      </c>
      <c r="F177" s="181"/>
      <c r="G177" s="243">
        <v>12</v>
      </c>
      <c r="H177" s="281"/>
      <c r="I177" s="281"/>
      <c r="J177" s="281"/>
    </row>
    <row r="178" ht="20" customHeight="1" spans="2:10">
      <c r="B178" s="274" t="s">
        <v>200</v>
      </c>
      <c r="C178" s="274" t="s">
        <v>132</v>
      </c>
      <c r="D178" s="274" t="s">
        <v>133</v>
      </c>
      <c r="E178" s="181">
        <f t="shared" si="7"/>
        <v>120.2816</v>
      </c>
      <c r="F178" s="181"/>
      <c r="G178" s="243">
        <v>120.2816</v>
      </c>
      <c r="H178" s="281"/>
      <c r="I178" s="281"/>
      <c r="J178" s="281"/>
    </row>
    <row r="179" ht="20" customHeight="1" spans="2:10">
      <c r="B179" s="274" t="s">
        <v>196</v>
      </c>
      <c r="C179" s="274" t="s">
        <v>132</v>
      </c>
      <c r="D179" s="274" t="s">
        <v>133</v>
      </c>
      <c r="E179" s="181">
        <f t="shared" si="7"/>
        <v>536.9344</v>
      </c>
      <c r="F179" s="181"/>
      <c r="G179" s="243">
        <v>536.9344</v>
      </c>
      <c r="H179" s="281"/>
      <c r="I179" s="281"/>
      <c r="J179" s="281"/>
    </row>
    <row r="180" ht="20" customHeight="1" spans="2:10">
      <c r="B180" s="274" t="s">
        <v>195</v>
      </c>
      <c r="C180" s="274" t="s">
        <v>107</v>
      </c>
      <c r="D180" s="274" t="s">
        <v>201</v>
      </c>
      <c r="E180" s="181">
        <f t="shared" si="7"/>
        <v>12</v>
      </c>
      <c r="F180" s="243"/>
      <c r="G180" s="181">
        <v>12</v>
      </c>
      <c r="H180" s="281"/>
      <c r="I180" s="281"/>
      <c r="J180" s="281"/>
    </row>
    <row r="181" ht="20" customHeight="1" spans="2:10">
      <c r="B181" s="274" t="s">
        <v>200</v>
      </c>
      <c r="C181" s="274" t="s">
        <v>132</v>
      </c>
      <c r="D181" s="274" t="s">
        <v>133</v>
      </c>
      <c r="E181" s="181">
        <f t="shared" si="7"/>
        <v>270.573354</v>
      </c>
      <c r="F181" s="243"/>
      <c r="G181" s="181">
        <v>270.573354</v>
      </c>
      <c r="H181" s="281"/>
      <c r="I181" s="281"/>
      <c r="J181" s="281"/>
    </row>
    <row r="182" ht="20" customHeight="1" spans="2:10">
      <c r="B182" s="274" t="s">
        <v>195</v>
      </c>
      <c r="C182" s="274" t="s">
        <v>107</v>
      </c>
      <c r="D182" s="274" t="s">
        <v>201</v>
      </c>
      <c r="E182" s="181">
        <f t="shared" si="7"/>
        <v>1</v>
      </c>
      <c r="F182" s="243"/>
      <c r="G182" s="181">
        <v>1</v>
      </c>
      <c r="H182" s="281"/>
      <c r="I182" s="281"/>
      <c r="J182" s="281"/>
    </row>
    <row r="183" ht="20" customHeight="1" spans="2:10">
      <c r="B183" s="274" t="s">
        <v>195</v>
      </c>
      <c r="C183" s="274" t="s">
        <v>107</v>
      </c>
      <c r="D183" s="274" t="s">
        <v>201</v>
      </c>
      <c r="E183" s="181">
        <f t="shared" si="7"/>
        <v>9.0612</v>
      </c>
      <c r="F183" s="243"/>
      <c r="G183" s="181">
        <v>9.0612</v>
      </c>
      <c r="H183" s="281"/>
      <c r="I183" s="281"/>
      <c r="J183" s="281"/>
    </row>
    <row r="184" ht="20" customHeight="1" spans="2:10">
      <c r="B184" s="274" t="s">
        <v>195</v>
      </c>
      <c r="C184" s="274" t="s">
        <v>132</v>
      </c>
      <c r="D184" s="274" t="s">
        <v>133</v>
      </c>
      <c r="E184" s="181">
        <f t="shared" si="7"/>
        <v>370</v>
      </c>
      <c r="F184" s="243"/>
      <c r="G184" s="181">
        <v>370</v>
      </c>
      <c r="H184" s="281"/>
      <c r="I184" s="281"/>
      <c r="J184" s="281"/>
    </row>
    <row r="185" ht="20" customHeight="1" spans="2:10">
      <c r="B185" s="274" t="s">
        <v>195</v>
      </c>
      <c r="C185" s="274" t="s">
        <v>132</v>
      </c>
      <c r="D185" s="274" t="s">
        <v>133</v>
      </c>
      <c r="E185" s="181">
        <f t="shared" si="7"/>
        <v>250.04</v>
      </c>
      <c r="F185" s="243"/>
      <c r="G185" s="181">
        <v>250.04</v>
      </c>
      <c r="H185" s="281"/>
      <c r="I185" s="281"/>
      <c r="J185" s="281"/>
    </row>
    <row r="186" ht="20" customHeight="1" spans="2:10">
      <c r="B186" s="248" t="s">
        <v>196</v>
      </c>
      <c r="C186" s="248" t="s">
        <v>107</v>
      </c>
      <c r="D186" s="234" t="s">
        <v>115</v>
      </c>
      <c r="E186" s="181">
        <f>F186+G186</f>
        <v>96.2</v>
      </c>
      <c r="F186" s="284"/>
      <c r="G186" s="181">
        <v>96.2</v>
      </c>
      <c r="H186" s="281"/>
      <c r="I186" s="281"/>
      <c r="J186" s="281"/>
    </row>
    <row r="187" ht="20" customHeight="1" spans="2:10">
      <c r="B187" s="234" t="s">
        <v>195</v>
      </c>
      <c r="C187" s="248" t="s">
        <v>132</v>
      </c>
      <c r="D187" s="248" t="s">
        <v>133</v>
      </c>
      <c r="E187" s="181">
        <f>F187+G187</f>
        <v>1130.74483</v>
      </c>
      <c r="F187" s="284"/>
      <c r="G187" s="181">
        <v>1130.74483</v>
      </c>
      <c r="H187" s="281"/>
      <c r="I187" s="281"/>
      <c r="J187" s="281"/>
    </row>
    <row r="188" ht="20" customHeight="1" spans="2:10">
      <c r="B188" s="234" t="s">
        <v>198</v>
      </c>
      <c r="C188" s="234" t="s">
        <v>132</v>
      </c>
      <c r="D188" s="234" t="s">
        <v>133</v>
      </c>
      <c r="E188" s="181">
        <f>F188+G188</f>
        <v>857.43472</v>
      </c>
      <c r="F188" s="284"/>
      <c r="G188" s="181">
        <v>857.43472</v>
      </c>
      <c r="H188" s="281"/>
      <c r="I188" s="281"/>
      <c r="J188" s="281"/>
    </row>
    <row r="189" ht="20" customHeight="1" spans="2:10">
      <c r="B189" s="234" t="s">
        <v>196</v>
      </c>
      <c r="C189" s="234" t="s">
        <v>132</v>
      </c>
      <c r="D189" s="234" t="s">
        <v>133</v>
      </c>
      <c r="E189" s="181">
        <f>F189+G189</f>
        <v>8.2</v>
      </c>
      <c r="F189" s="284"/>
      <c r="G189" s="181">
        <v>8.2</v>
      </c>
      <c r="H189" s="281"/>
      <c r="I189" s="281"/>
      <c r="J189" s="281"/>
    </row>
    <row r="190" ht="20" customHeight="1" spans="2:10">
      <c r="B190" s="274" t="s">
        <v>202</v>
      </c>
      <c r="C190" s="274" t="s">
        <v>147</v>
      </c>
      <c r="D190" s="274" t="s">
        <v>133</v>
      </c>
      <c r="E190" s="181">
        <f t="shared" ref="E190:E197" si="8">SUM(F190:G190)</f>
        <v>68.5</v>
      </c>
      <c r="F190" s="243"/>
      <c r="G190" s="181">
        <v>68.5</v>
      </c>
      <c r="H190" s="281"/>
      <c r="I190" s="281"/>
      <c r="J190" s="281"/>
    </row>
    <row r="191" ht="20" customHeight="1" spans="2:10">
      <c r="B191" s="274" t="s">
        <v>202</v>
      </c>
      <c r="C191" s="274" t="s">
        <v>147</v>
      </c>
      <c r="D191" s="274" t="s">
        <v>133</v>
      </c>
      <c r="E191" s="181">
        <f t="shared" si="8"/>
        <v>4.68</v>
      </c>
      <c r="F191" s="243"/>
      <c r="G191" s="181">
        <v>4.68</v>
      </c>
      <c r="H191" s="281"/>
      <c r="I191" s="281"/>
      <c r="J191" s="281"/>
    </row>
    <row r="192" ht="20" customHeight="1" spans="2:10">
      <c r="B192" s="274" t="s">
        <v>202</v>
      </c>
      <c r="C192" s="274" t="s">
        <v>147</v>
      </c>
      <c r="D192" s="274" t="s">
        <v>133</v>
      </c>
      <c r="E192" s="181">
        <f t="shared" si="8"/>
        <v>254.88</v>
      </c>
      <c r="F192" s="181"/>
      <c r="G192" s="181">
        <v>254.88</v>
      </c>
      <c r="H192" s="281"/>
      <c r="I192" s="281"/>
      <c r="J192" s="281"/>
    </row>
    <row r="193" ht="20" customHeight="1" spans="2:10">
      <c r="B193" s="274" t="s">
        <v>202</v>
      </c>
      <c r="C193" s="274" t="s">
        <v>147</v>
      </c>
      <c r="D193" s="274" t="s">
        <v>133</v>
      </c>
      <c r="E193" s="181">
        <f t="shared" si="8"/>
        <v>48.277</v>
      </c>
      <c r="F193" s="181"/>
      <c r="G193" s="181">
        <v>48.277</v>
      </c>
      <c r="H193" s="281"/>
      <c r="I193" s="281"/>
      <c r="J193" s="281"/>
    </row>
    <row r="194" ht="20" customHeight="1" spans="2:10">
      <c r="B194" s="274" t="s">
        <v>203</v>
      </c>
      <c r="C194" s="274" t="s">
        <v>100</v>
      </c>
      <c r="D194" s="274" t="s">
        <v>130</v>
      </c>
      <c r="E194" s="181">
        <f t="shared" si="8"/>
        <v>14.4</v>
      </c>
      <c r="F194" s="181"/>
      <c r="G194" s="243">
        <v>14.4</v>
      </c>
      <c r="H194" s="281"/>
      <c r="I194" s="281"/>
      <c r="J194" s="281"/>
    </row>
    <row r="195" ht="20" customHeight="1" spans="2:10">
      <c r="B195" s="274" t="s">
        <v>204</v>
      </c>
      <c r="C195" s="274" t="s">
        <v>107</v>
      </c>
      <c r="D195" s="274" t="s">
        <v>115</v>
      </c>
      <c r="E195" s="181">
        <f t="shared" si="8"/>
        <v>4</v>
      </c>
      <c r="F195" s="181"/>
      <c r="G195" s="181">
        <v>4</v>
      </c>
      <c r="H195" s="281"/>
      <c r="I195" s="281"/>
      <c r="J195" s="281"/>
    </row>
    <row r="196" ht="20" customHeight="1" spans="2:10">
      <c r="B196" s="274" t="s">
        <v>205</v>
      </c>
      <c r="C196" s="274" t="s">
        <v>107</v>
      </c>
      <c r="D196" s="274" t="s">
        <v>115</v>
      </c>
      <c r="E196" s="181">
        <f t="shared" si="8"/>
        <v>10</v>
      </c>
      <c r="F196" s="181"/>
      <c r="G196" s="181">
        <v>10</v>
      </c>
      <c r="H196" s="281"/>
      <c r="I196" s="281"/>
      <c r="J196" s="281"/>
    </row>
    <row r="197" ht="20" customHeight="1" spans="2:10">
      <c r="B197" s="274" t="s">
        <v>206</v>
      </c>
      <c r="C197" s="274" t="s">
        <v>100</v>
      </c>
      <c r="D197" s="274" t="s">
        <v>130</v>
      </c>
      <c r="E197" s="181">
        <f t="shared" si="8"/>
        <v>870.27</v>
      </c>
      <c r="F197" s="181"/>
      <c r="G197" s="243">
        <v>870.27</v>
      </c>
      <c r="H197" s="281"/>
      <c r="I197" s="281"/>
      <c r="J197" s="281"/>
    </row>
    <row r="198" ht="20" customHeight="1" spans="2:10">
      <c r="B198" s="248" t="s">
        <v>206</v>
      </c>
      <c r="C198" s="248" t="s">
        <v>132</v>
      </c>
      <c r="D198" s="248" t="s">
        <v>133</v>
      </c>
      <c r="E198" s="181">
        <f t="shared" ref="E198:E208" si="9">F198+G198</f>
        <v>98.1</v>
      </c>
      <c r="F198" s="243"/>
      <c r="G198" s="181">
        <v>98.1</v>
      </c>
      <c r="H198" s="281"/>
      <c r="I198" s="281"/>
      <c r="J198" s="281"/>
    </row>
    <row r="199" ht="20" customHeight="1" spans="2:10">
      <c r="B199" s="234" t="s">
        <v>207</v>
      </c>
      <c r="C199" s="248" t="s">
        <v>111</v>
      </c>
      <c r="D199" s="248" t="s">
        <v>112</v>
      </c>
      <c r="E199" s="181">
        <f t="shared" si="9"/>
        <v>195.8152</v>
      </c>
      <c r="F199" s="284"/>
      <c r="G199" s="181">
        <v>195.8152</v>
      </c>
      <c r="H199" s="281"/>
      <c r="I199" s="281"/>
      <c r="J199" s="281"/>
    </row>
    <row r="200" ht="20" customHeight="1" spans="2:10">
      <c r="B200" s="234" t="s">
        <v>204</v>
      </c>
      <c r="C200" s="248" t="s">
        <v>111</v>
      </c>
      <c r="D200" s="248" t="s">
        <v>112</v>
      </c>
      <c r="E200" s="181">
        <f t="shared" si="9"/>
        <v>4.98</v>
      </c>
      <c r="F200" s="284"/>
      <c r="G200" s="181">
        <v>4.98</v>
      </c>
      <c r="H200" s="281"/>
      <c r="I200" s="281"/>
      <c r="J200" s="281"/>
    </row>
    <row r="201" ht="20" customHeight="1" spans="2:10">
      <c r="B201" s="248" t="s">
        <v>204</v>
      </c>
      <c r="C201" s="234" t="s">
        <v>208</v>
      </c>
      <c r="D201" s="234" t="s">
        <v>209</v>
      </c>
      <c r="E201" s="181">
        <f t="shared" si="9"/>
        <v>15.187095</v>
      </c>
      <c r="F201" s="284"/>
      <c r="G201" s="181">
        <v>15.187095</v>
      </c>
      <c r="H201" s="281"/>
      <c r="I201" s="281"/>
      <c r="J201" s="281"/>
    </row>
    <row r="202" ht="20" customHeight="1" spans="2:10">
      <c r="B202" s="248" t="s">
        <v>202</v>
      </c>
      <c r="C202" s="248" t="s">
        <v>132</v>
      </c>
      <c r="D202" s="234" t="s">
        <v>133</v>
      </c>
      <c r="E202" s="181">
        <f t="shared" si="9"/>
        <v>368.534588</v>
      </c>
      <c r="F202" s="284"/>
      <c r="G202" s="181">
        <v>368.534588</v>
      </c>
      <c r="H202" s="281"/>
      <c r="I202" s="281"/>
      <c r="J202" s="281"/>
    </row>
    <row r="203" ht="20" customHeight="1" spans="2:10">
      <c r="B203" s="248" t="s">
        <v>202</v>
      </c>
      <c r="C203" s="248" t="s">
        <v>132</v>
      </c>
      <c r="D203" s="234" t="s">
        <v>133</v>
      </c>
      <c r="E203" s="181">
        <f t="shared" si="9"/>
        <v>641.624243</v>
      </c>
      <c r="F203" s="284"/>
      <c r="G203" s="181">
        <v>641.624243</v>
      </c>
      <c r="H203" s="281"/>
      <c r="I203" s="281"/>
      <c r="J203" s="281"/>
    </row>
    <row r="204" ht="20" customHeight="1" spans="2:10">
      <c r="B204" s="248" t="s">
        <v>202</v>
      </c>
      <c r="C204" s="248" t="s">
        <v>132</v>
      </c>
      <c r="D204" s="248" t="s">
        <v>133</v>
      </c>
      <c r="E204" s="181">
        <f t="shared" si="9"/>
        <v>254.88</v>
      </c>
      <c r="F204" s="243"/>
      <c r="G204" s="181">
        <v>254.88</v>
      </c>
      <c r="H204" s="281"/>
      <c r="I204" s="281"/>
      <c r="J204" s="281"/>
    </row>
    <row r="205" ht="20" customHeight="1" spans="2:10">
      <c r="B205" s="248" t="s">
        <v>202</v>
      </c>
      <c r="C205" s="248" t="s">
        <v>132</v>
      </c>
      <c r="D205" s="248" t="s">
        <v>133</v>
      </c>
      <c r="E205" s="181">
        <f t="shared" si="9"/>
        <v>177.12</v>
      </c>
      <c r="F205" s="243"/>
      <c r="G205" s="181">
        <v>177.12</v>
      </c>
      <c r="H205" s="281"/>
      <c r="I205" s="281"/>
      <c r="J205" s="281"/>
    </row>
    <row r="206" ht="20" customHeight="1" spans="2:10">
      <c r="B206" s="248" t="s">
        <v>204</v>
      </c>
      <c r="C206" s="248" t="s">
        <v>100</v>
      </c>
      <c r="D206" s="248" t="s">
        <v>130</v>
      </c>
      <c r="E206" s="181">
        <f t="shared" si="9"/>
        <v>23.88</v>
      </c>
      <c r="F206" s="243"/>
      <c r="G206" s="181">
        <v>23.88</v>
      </c>
      <c r="H206" s="281"/>
      <c r="I206" s="281"/>
      <c r="J206" s="281"/>
    </row>
    <row r="207" ht="20" customHeight="1" spans="2:10">
      <c r="B207" s="248" t="s">
        <v>210</v>
      </c>
      <c r="C207" s="248" t="s">
        <v>111</v>
      </c>
      <c r="D207" s="248" t="s">
        <v>112</v>
      </c>
      <c r="E207" s="181">
        <f t="shared" si="9"/>
        <v>270</v>
      </c>
      <c r="F207" s="243"/>
      <c r="G207" s="181">
        <v>270</v>
      </c>
      <c r="H207" s="281"/>
      <c r="I207" s="281"/>
      <c r="J207" s="281"/>
    </row>
    <row r="208" ht="20" customHeight="1" spans="2:10">
      <c r="B208" s="248" t="s">
        <v>205</v>
      </c>
      <c r="C208" s="248" t="s">
        <v>132</v>
      </c>
      <c r="D208" s="248" t="s">
        <v>133</v>
      </c>
      <c r="E208" s="181">
        <f t="shared" si="9"/>
        <v>306.6</v>
      </c>
      <c r="F208" s="243"/>
      <c r="G208" s="181">
        <v>306.6</v>
      </c>
      <c r="H208" s="281"/>
      <c r="I208" s="281"/>
      <c r="J208" s="281"/>
    </row>
    <row r="209" ht="20" customHeight="1" spans="2:10">
      <c r="B209" s="274" t="s">
        <v>203</v>
      </c>
      <c r="C209" s="274" t="s">
        <v>107</v>
      </c>
      <c r="D209" s="274" t="s">
        <v>115</v>
      </c>
      <c r="E209" s="181">
        <f>SUM(F209:G209)</f>
        <v>5</v>
      </c>
      <c r="F209" s="181"/>
      <c r="G209" s="181">
        <v>5</v>
      </c>
      <c r="H209" s="281"/>
      <c r="I209" s="281"/>
      <c r="J209" s="281"/>
    </row>
    <row r="210" ht="20" customHeight="1" spans="2:10">
      <c r="B210" s="274" t="s">
        <v>206</v>
      </c>
      <c r="C210" s="274" t="s">
        <v>100</v>
      </c>
      <c r="D210" s="274" t="s">
        <v>130</v>
      </c>
      <c r="E210" s="181">
        <f>SUM(F210:G210)</f>
        <v>13.2</v>
      </c>
      <c r="F210" s="181"/>
      <c r="G210" s="181">
        <v>13.2</v>
      </c>
      <c r="H210" s="281"/>
      <c r="I210" s="281"/>
      <c r="J210" s="281"/>
    </row>
    <row r="211" ht="20" customHeight="1" spans="2:10">
      <c r="B211" s="274" t="s">
        <v>211</v>
      </c>
      <c r="C211" s="274" t="s">
        <v>132</v>
      </c>
      <c r="D211" s="274" t="s">
        <v>133</v>
      </c>
      <c r="E211" s="181">
        <f>SUM(F211:G211)</f>
        <v>528</v>
      </c>
      <c r="F211" s="181"/>
      <c r="G211" s="181">
        <v>528</v>
      </c>
      <c r="H211" s="281"/>
      <c r="I211" s="281"/>
      <c r="J211" s="281"/>
    </row>
    <row r="212" ht="20" customHeight="1" spans="2:10">
      <c r="B212" s="274" t="s">
        <v>207</v>
      </c>
      <c r="C212" s="274" t="s">
        <v>111</v>
      </c>
      <c r="D212" s="274" t="s">
        <v>112</v>
      </c>
      <c r="E212" s="181">
        <f>SUM(F212:G212)</f>
        <v>180</v>
      </c>
      <c r="F212" s="181"/>
      <c r="G212" s="181">
        <v>180</v>
      </c>
      <c r="H212" s="281"/>
      <c r="I212" s="281"/>
      <c r="J212" s="281"/>
    </row>
    <row r="213" ht="20" customHeight="1" spans="2:10">
      <c r="B213" s="274" t="s">
        <v>202</v>
      </c>
      <c r="C213" s="274" t="s">
        <v>132</v>
      </c>
      <c r="D213" s="274" t="s">
        <v>133</v>
      </c>
      <c r="E213" s="181">
        <f>SUM(F213:G213)</f>
        <v>128.153784</v>
      </c>
      <c r="F213" s="243"/>
      <c r="G213" s="181">
        <v>128.153784</v>
      </c>
      <c r="H213" s="281"/>
      <c r="I213" s="281"/>
      <c r="J213" s="281"/>
    </row>
    <row r="214" ht="20" customHeight="1" spans="2:10">
      <c r="B214" s="248" t="s">
        <v>206</v>
      </c>
      <c r="C214" s="248" t="s">
        <v>100</v>
      </c>
      <c r="D214" s="248" t="s">
        <v>130</v>
      </c>
      <c r="E214" s="181">
        <f>F214+G214</f>
        <v>409.14</v>
      </c>
      <c r="F214" s="243"/>
      <c r="G214" s="181">
        <v>409.14</v>
      </c>
      <c r="H214" s="281"/>
      <c r="I214" s="281"/>
      <c r="J214" s="281"/>
    </row>
    <row r="215" ht="20" customHeight="1" spans="2:10">
      <c r="B215" s="248" t="s">
        <v>206</v>
      </c>
      <c r="C215" s="248" t="s">
        <v>100</v>
      </c>
      <c r="D215" s="248" t="s">
        <v>130</v>
      </c>
      <c r="E215" s="181">
        <f>F215+G215</f>
        <v>612.7094</v>
      </c>
      <c r="F215" s="243"/>
      <c r="G215" s="181">
        <v>612.7094</v>
      </c>
      <c r="H215" s="281"/>
      <c r="I215" s="281"/>
      <c r="J215" s="281"/>
    </row>
    <row r="216" ht="20" customHeight="1" spans="2:10">
      <c r="B216" s="248" t="s">
        <v>206</v>
      </c>
      <c r="C216" s="248" t="s">
        <v>100</v>
      </c>
      <c r="D216" s="248" t="s">
        <v>130</v>
      </c>
      <c r="E216" s="181">
        <f>F216+G216</f>
        <v>372.6506</v>
      </c>
      <c r="F216" s="243"/>
      <c r="G216" s="181">
        <v>372.6506</v>
      </c>
      <c r="H216" s="281"/>
      <c r="I216" s="281"/>
      <c r="J216" s="281"/>
    </row>
    <row r="217" ht="20" customHeight="1" spans="2:10">
      <c r="B217" s="274" t="s">
        <v>207</v>
      </c>
      <c r="C217" s="274" t="s">
        <v>111</v>
      </c>
      <c r="D217" s="274" t="s">
        <v>112</v>
      </c>
      <c r="E217" s="181">
        <f>SUM(F217:G217)</f>
        <v>221.77</v>
      </c>
      <c r="F217" s="243"/>
      <c r="G217" s="181">
        <v>221.77</v>
      </c>
      <c r="H217" s="281"/>
      <c r="I217" s="281"/>
      <c r="J217" s="281"/>
    </row>
    <row r="218" ht="20" customHeight="1" spans="2:10">
      <c r="B218" s="274" t="s">
        <v>202</v>
      </c>
      <c r="C218" s="274" t="s">
        <v>132</v>
      </c>
      <c r="D218" s="274" t="s">
        <v>133</v>
      </c>
      <c r="E218" s="181">
        <f>SUM(F218:G218)</f>
        <v>154.75</v>
      </c>
      <c r="F218" s="181"/>
      <c r="G218" s="181">
        <v>154.75</v>
      </c>
      <c r="H218" s="281"/>
      <c r="I218" s="281"/>
      <c r="J218" s="281"/>
    </row>
    <row r="219" ht="20" customHeight="1" spans="2:10">
      <c r="B219" s="274" t="s">
        <v>202</v>
      </c>
      <c r="C219" s="274" t="s">
        <v>132</v>
      </c>
      <c r="D219" s="274" t="s">
        <v>133</v>
      </c>
      <c r="E219" s="181">
        <f>SUM(F219:G219)</f>
        <v>38.0589</v>
      </c>
      <c r="F219" s="181"/>
      <c r="G219" s="181">
        <v>38.0589</v>
      </c>
      <c r="H219" s="281"/>
      <c r="I219" s="281"/>
      <c r="J219" s="281"/>
    </row>
    <row r="220" ht="20" customHeight="1" spans="2:10">
      <c r="B220" s="274" t="s">
        <v>202</v>
      </c>
      <c r="C220" s="274" t="s">
        <v>132</v>
      </c>
      <c r="D220" s="274" t="s">
        <v>133</v>
      </c>
      <c r="E220" s="181">
        <f>SUM(F220:G220)</f>
        <v>33.1411</v>
      </c>
      <c r="F220" s="181"/>
      <c r="G220" s="181">
        <v>33.1411</v>
      </c>
      <c r="H220" s="281"/>
      <c r="I220" s="281"/>
      <c r="J220" s="281"/>
    </row>
    <row r="221" customFormat="1" ht="20" customHeight="1" spans="2:10">
      <c r="B221" s="274" t="s">
        <v>202</v>
      </c>
      <c r="C221" s="274" t="s">
        <v>132</v>
      </c>
      <c r="D221" s="274" t="s">
        <v>133</v>
      </c>
      <c r="E221" s="181">
        <f t="shared" ref="E221:E240" si="10">SUM(F221:G221)</f>
        <v>3099.188746</v>
      </c>
      <c r="F221" s="181"/>
      <c r="G221" s="181">
        <v>3099.188746</v>
      </c>
      <c r="H221" s="281"/>
      <c r="I221" s="281"/>
      <c r="J221" s="281"/>
    </row>
    <row r="222" customFormat="1" ht="20" customHeight="1" spans="2:10">
      <c r="B222" s="274" t="s">
        <v>202</v>
      </c>
      <c r="C222" s="274" t="s">
        <v>132</v>
      </c>
      <c r="D222" s="274" t="s">
        <v>133</v>
      </c>
      <c r="E222" s="181">
        <f t="shared" si="10"/>
        <v>2248.499719</v>
      </c>
      <c r="F222" s="181"/>
      <c r="G222" s="181">
        <v>2248.499719</v>
      </c>
      <c r="H222" s="281"/>
      <c r="I222" s="281"/>
      <c r="J222" s="281"/>
    </row>
    <row r="223" customFormat="1" ht="20" customHeight="1" spans="2:10">
      <c r="B223" s="274" t="s">
        <v>202</v>
      </c>
      <c r="C223" s="274" t="s">
        <v>132</v>
      </c>
      <c r="D223" s="274" t="s">
        <v>133</v>
      </c>
      <c r="E223" s="181">
        <f t="shared" si="10"/>
        <v>3609.089083</v>
      </c>
      <c r="F223" s="181"/>
      <c r="G223" s="181">
        <v>3609.089083</v>
      </c>
      <c r="H223" s="281"/>
      <c r="I223" s="281"/>
      <c r="J223" s="281"/>
    </row>
    <row r="224" customFormat="1" ht="20" customHeight="1" spans="2:10">
      <c r="B224" s="274" t="s">
        <v>202</v>
      </c>
      <c r="C224" s="274" t="s">
        <v>132</v>
      </c>
      <c r="D224" s="274" t="s">
        <v>133</v>
      </c>
      <c r="E224" s="181">
        <f t="shared" si="10"/>
        <v>5450.215625</v>
      </c>
      <c r="F224" s="181"/>
      <c r="G224" s="181">
        <v>5450.215625</v>
      </c>
      <c r="H224" s="281"/>
      <c r="I224" s="281"/>
      <c r="J224" s="281"/>
    </row>
    <row r="225" customFormat="1" ht="20" customHeight="1" spans="2:10">
      <c r="B225" s="274" t="s">
        <v>207</v>
      </c>
      <c r="C225" s="274" t="s">
        <v>111</v>
      </c>
      <c r="D225" s="274" t="s">
        <v>112</v>
      </c>
      <c r="E225" s="181">
        <f t="shared" si="10"/>
        <v>3.2</v>
      </c>
      <c r="F225" s="181"/>
      <c r="G225" s="181">
        <v>3.2</v>
      </c>
      <c r="H225" s="281"/>
      <c r="I225" s="281"/>
      <c r="J225" s="281"/>
    </row>
    <row r="226" customFormat="1" ht="20" customHeight="1" spans="2:10">
      <c r="B226" s="274" t="s">
        <v>207</v>
      </c>
      <c r="C226" s="274" t="s">
        <v>111</v>
      </c>
      <c r="D226" s="274" t="s">
        <v>112</v>
      </c>
      <c r="E226" s="181">
        <f t="shared" si="10"/>
        <v>12</v>
      </c>
      <c r="F226" s="181"/>
      <c r="G226" s="181">
        <v>12</v>
      </c>
      <c r="H226" s="281"/>
      <c r="I226" s="281"/>
      <c r="J226" s="281"/>
    </row>
    <row r="227" customFormat="1" ht="20" customHeight="1" spans="2:10">
      <c r="B227" s="274" t="s">
        <v>207</v>
      </c>
      <c r="C227" s="274" t="s">
        <v>212</v>
      </c>
      <c r="D227" s="274" t="s">
        <v>213</v>
      </c>
      <c r="E227" s="181">
        <f t="shared" si="10"/>
        <v>0.672</v>
      </c>
      <c r="F227" s="181"/>
      <c r="G227" s="181">
        <v>0.672</v>
      </c>
      <c r="H227" s="281"/>
      <c r="I227" s="281"/>
      <c r="J227" s="281"/>
    </row>
    <row r="228" customFormat="1" ht="20" customHeight="1" spans="2:10">
      <c r="B228" s="274" t="s">
        <v>207</v>
      </c>
      <c r="C228" s="274" t="s">
        <v>212</v>
      </c>
      <c r="D228" s="274" t="s">
        <v>213</v>
      </c>
      <c r="E228" s="181">
        <f t="shared" si="10"/>
        <v>4</v>
      </c>
      <c r="F228" s="181"/>
      <c r="G228" s="181">
        <v>4</v>
      </c>
      <c r="H228" s="281"/>
      <c r="I228" s="281"/>
      <c r="J228" s="281"/>
    </row>
    <row r="229" customFormat="1" ht="20" customHeight="1" spans="2:10">
      <c r="B229" s="248" t="s">
        <v>204</v>
      </c>
      <c r="C229" s="274" t="s">
        <v>111</v>
      </c>
      <c r="D229" s="274" t="s">
        <v>112</v>
      </c>
      <c r="E229" s="181">
        <f t="shared" si="10"/>
        <v>4</v>
      </c>
      <c r="F229" s="181"/>
      <c r="G229" s="181">
        <v>4</v>
      </c>
      <c r="H229" s="281"/>
      <c r="I229" s="281"/>
      <c r="J229" s="281"/>
    </row>
    <row r="230" customFormat="1" ht="20" customHeight="1" spans="2:10">
      <c r="B230" s="248" t="s">
        <v>204</v>
      </c>
      <c r="C230" s="274" t="s">
        <v>208</v>
      </c>
      <c r="D230" s="274" t="s">
        <v>209</v>
      </c>
      <c r="E230" s="181">
        <f t="shared" si="10"/>
        <v>36.843345</v>
      </c>
      <c r="F230" s="181"/>
      <c r="G230" s="181">
        <v>36.843345</v>
      </c>
      <c r="H230" s="281"/>
      <c r="I230" s="281"/>
      <c r="J230" s="281"/>
    </row>
    <row r="231" customFormat="1" ht="20" customHeight="1" spans="2:10">
      <c r="B231" s="248" t="s">
        <v>204</v>
      </c>
      <c r="C231" s="274" t="s">
        <v>111</v>
      </c>
      <c r="D231" s="274" t="s">
        <v>112</v>
      </c>
      <c r="E231" s="181">
        <f t="shared" si="10"/>
        <v>905.196</v>
      </c>
      <c r="F231" s="181"/>
      <c r="G231" s="181">
        <v>905.196</v>
      </c>
      <c r="H231" s="281"/>
      <c r="I231" s="281"/>
      <c r="J231" s="281"/>
    </row>
    <row r="232" customFormat="1" ht="20" customHeight="1" spans="2:10">
      <c r="B232" s="274" t="s">
        <v>207</v>
      </c>
      <c r="C232" s="274" t="s">
        <v>111</v>
      </c>
      <c r="D232" s="274" t="s">
        <v>112</v>
      </c>
      <c r="E232" s="181">
        <f t="shared" si="10"/>
        <v>81</v>
      </c>
      <c r="F232" s="181"/>
      <c r="G232" s="181">
        <v>81</v>
      </c>
      <c r="H232" s="281"/>
      <c r="I232" s="281"/>
      <c r="J232" s="281"/>
    </row>
    <row r="233" customFormat="1" ht="20" customHeight="1" spans="2:10">
      <c r="B233" s="274" t="s">
        <v>207</v>
      </c>
      <c r="C233" s="274" t="s">
        <v>212</v>
      </c>
      <c r="D233" s="274" t="s">
        <v>213</v>
      </c>
      <c r="E233" s="181">
        <f t="shared" si="10"/>
        <v>10</v>
      </c>
      <c r="F233" s="181"/>
      <c r="G233" s="181">
        <v>10</v>
      </c>
      <c r="H233" s="281"/>
      <c r="I233" s="281"/>
      <c r="J233" s="281"/>
    </row>
    <row r="234" customFormat="1" ht="20" customHeight="1" spans="2:10">
      <c r="B234" s="274" t="s">
        <v>214</v>
      </c>
      <c r="C234" s="274" t="s">
        <v>208</v>
      </c>
      <c r="D234" s="274" t="s">
        <v>209</v>
      </c>
      <c r="E234" s="181">
        <f t="shared" si="10"/>
        <v>25</v>
      </c>
      <c r="F234" s="181"/>
      <c r="G234" s="181">
        <v>25</v>
      </c>
      <c r="H234" s="281"/>
      <c r="I234" s="281"/>
      <c r="J234" s="281"/>
    </row>
    <row r="235" customFormat="1" ht="20" customHeight="1" spans="2:10">
      <c r="B235" s="274" t="s">
        <v>205</v>
      </c>
      <c r="C235" s="274" t="s">
        <v>208</v>
      </c>
      <c r="D235" s="274" t="s">
        <v>209</v>
      </c>
      <c r="E235" s="181">
        <f t="shared" si="10"/>
        <v>73</v>
      </c>
      <c r="F235" s="181"/>
      <c r="G235" s="181">
        <v>73</v>
      </c>
      <c r="H235" s="281"/>
      <c r="I235" s="281"/>
      <c r="J235" s="281"/>
    </row>
    <row r="236" s="107" customFormat="1" ht="20" customHeight="1" spans="2:10">
      <c r="B236" s="274" t="s">
        <v>215</v>
      </c>
      <c r="C236" s="274" t="s">
        <v>132</v>
      </c>
      <c r="D236" s="274" t="s">
        <v>133</v>
      </c>
      <c r="E236" s="181">
        <f t="shared" si="10"/>
        <v>78</v>
      </c>
      <c r="F236" s="181"/>
      <c r="G236" s="181">
        <v>78</v>
      </c>
      <c r="H236" s="244"/>
      <c r="I236" s="244"/>
      <c r="J236" s="244"/>
    </row>
    <row r="237" ht="20" customHeight="1" spans="2:10">
      <c r="B237" s="274" t="s">
        <v>215</v>
      </c>
      <c r="C237" s="274" t="s">
        <v>132</v>
      </c>
      <c r="D237" s="274" t="s">
        <v>133</v>
      </c>
      <c r="E237" s="181">
        <f t="shared" si="10"/>
        <v>32.36018</v>
      </c>
      <c r="F237" s="181"/>
      <c r="G237" s="181">
        <v>32.36018</v>
      </c>
      <c r="H237" s="281"/>
      <c r="I237" s="281"/>
      <c r="J237" s="281"/>
    </row>
    <row r="238" ht="20" customHeight="1" spans="2:10">
      <c r="B238" s="274" t="s">
        <v>215</v>
      </c>
      <c r="C238" s="274" t="s">
        <v>111</v>
      </c>
      <c r="D238" s="274" t="s">
        <v>112</v>
      </c>
      <c r="E238" s="181">
        <f t="shared" si="10"/>
        <v>5</v>
      </c>
      <c r="F238" s="181"/>
      <c r="G238" s="181">
        <v>5</v>
      </c>
      <c r="H238" s="281"/>
      <c r="I238" s="281"/>
      <c r="J238" s="281"/>
    </row>
    <row r="239" ht="20" customHeight="1" spans="2:10">
      <c r="B239" s="248" t="s">
        <v>216</v>
      </c>
      <c r="C239" s="274" t="s">
        <v>217</v>
      </c>
      <c r="D239" s="274" t="s">
        <v>218</v>
      </c>
      <c r="E239" s="181">
        <f t="shared" si="10"/>
        <v>117.81</v>
      </c>
      <c r="F239" s="181"/>
      <c r="G239" s="181">
        <v>117.81</v>
      </c>
      <c r="H239" s="281"/>
      <c r="I239" s="281"/>
      <c r="J239" s="281"/>
    </row>
    <row r="240" ht="20" customHeight="1" spans="2:10">
      <c r="B240" s="274" t="s">
        <v>219</v>
      </c>
      <c r="C240" s="274" t="s">
        <v>220</v>
      </c>
      <c r="D240" s="274" t="s">
        <v>221</v>
      </c>
      <c r="E240" s="181">
        <f t="shared" si="10"/>
        <v>186.6492</v>
      </c>
      <c r="F240" s="181">
        <v>186.6492</v>
      </c>
      <c r="G240" s="181"/>
      <c r="H240" s="281"/>
      <c r="I240" s="281"/>
      <c r="J240" s="281"/>
    </row>
    <row r="241" ht="20" customHeight="1" spans="2:10">
      <c r="B241" s="248" t="s">
        <v>219</v>
      </c>
      <c r="C241" s="248" t="s">
        <v>220</v>
      </c>
      <c r="D241" s="248" t="s">
        <v>221</v>
      </c>
      <c r="E241" s="181">
        <f>F241+G241</f>
        <v>170.646</v>
      </c>
      <c r="F241" s="243">
        <v>170.646</v>
      </c>
      <c r="G241" s="181"/>
      <c r="H241" s="281"/>
      <c r="I241" s="281"/>
      <c r="J241" s="281"/>
    </row>
    <row r="242" ht="20" customHeight="1" spans="2:10">
      <c r="B242" s="248" t="s">
        <v>222</v>
      </c>
      <c r="C242" s="248" t="s">
        <v>102</v>
      </c>
      <c r="D242" s="248" t="s">
        <v>105</v>
      </c>
      <c r="E242" s="181">
        <f>F242+G242</f>
        <v>342.786312</v>
      </c>
      <c r="F242" s="243">
        <v>342.786312</v>
      </c>
      <c r="G242" s="181"/>
      <c r="H242" s="281"/>
      <c r="I242" s="281"/>
      <c r="J242" s="281"/>
    </row>
    <row r="243" ht="20" customHeight="1" spans="2:10">
      <c r="B243" s="248" t="s">
        <v>219</v>
      </c>
      <c r="C243" s="248" t="s">
        <v>151</v>
      </c>
      <c r="D243" s="248" t="s">
        <v>221</v>
      </c>
      <c r="E243" s="181">
        <f>F243+G243</f>
        <v>206.0748</v>
      </c>
      <c r="F243" s="243">
        <v>206.0748</v>
      </c>
      <c r="G243" s="181"/>
      <c r="H243" s="281"/>
      <c r="I243" s="281"/>
      <c r="J243" s="281"/>
    </row>
    <row r="244" ht="20" customHeight="1" spans="2:10">
      <c r="B244" s="274" t="s">
        <v>222</v>
      </c>
      <c r="C244" s="274" t="s">
        <v>151</v>
      </c>
      <c r="D244" s="274" t="s">
        <v>105</v>
      </c>
      <c r="E244" s="181">
        <f>SUM(F244:G244)</f>
        <v>192.459168</v>
      </c>
      <c r="F244" s="243">
        <v>192.459168</v>
      </c>
      <c r="G244" s="181"/>
      <c r="H244" s="281"/>
      <c r="I244" s="281"/>
      <c r="J244" s="281"/>
    </row>
    <row r="245" ht="20" customHeight="1" spans="2:10">
      <c r="B245" s="248" t="s">
        <v>223</v>
      </c>
      <c r="C245" s="248" t="s">
        <v>132</v>
      </c>
      <c r="D245" s="248" t="s">
        <v>133</v>
      </c>
      <c r="E245" s="181">
        <f>F245+G245</f>
        <v>344.674008</v>
      </c>
      <c r="F245" s="243"/>
      <c r="G245" s="181">
        <v>344.674008</v>
      </c>
      <c r="H245" s="281"/>
      <c r="I245" s="281"/>
      <c r="J245" s="281"/>
    </row>
    <row r="246" ht="20" customHeight="1" spans="2:10">
      <c r="B246" s="248" t="s">
        <v>224</v>
      </c>
      <c r="C246" s="248" t="s">
        <v>111</v>
      </c>
      <c r="D246" s="248" t="s">
        <v>112</v>
      </c>
      <c r="E246" s="181">
        <f>F246+G246</f>
        <v>0.0436</v>
      </c>
      <c r="F246" s="243"/>
      <c r="G246" s="181">
        <v>0.0436</v>
      </c>
      <c r="H246" s="281"/>
      <c r="I246" s="281"/>
      <c r="J246" s="281"/>
    </row>
    <row r="247" ht="20" customHeight="1" spans="2:10">
      <c r="B247" s="248" t="s">
        <v>224</v>
      </c>
      <c r="C247" s="248" t="s">
        <v>111</v>
      </c>
      <c r="D247" s="248" t="s">
        <v>112</v>
      </c>
      <c r="E247" s="181">
        <f>F247+G247</f>
        <v>50</v>
      </c>
      <c r="F247" s="243"/>
      <c r="G247" s="181">
        <v>50</v>
      </c>
      <c r="H247" s="281"/>
      <c r="I247" s="281"/>
      <c r="J247" s="281"/>
    </row>
    <row r="248" ht="20" customHeight="1" spans="2:10">
      <c r="B248" s="285" t="s">
        <v>68</v>
      </c>
      <c r="C248" s="286"/>
      <c r="D248" s="287"/>
      <c r="E248" s="288">
        <f>SUM(E6:E247)</f>
        <v>50187.432454</v>
      </c>
      <c r="F248" s="288">
        <f>SUM(F6:F247)</f>
        <v>6905.846873</v>
      </c>
      <c r="G248" s="288">
        <f>SUM(G6:G247)</f>
        <v>43281.585581</v>
      </c>
      <c r="H248" s="289"/>
      <c r="I248" s="289"/>
      <c r="J248" s="289"/>
    </row>
  </sheetData>
  <sortState ref="B6:G250">
    <sortCondition ref="B6"/>
  </sortState>
  <mergeCells count="11">
    <mergeCell ref="B2:J2"/>
    <mergeCell ref="B3:C3"/>
    <mergeCell ref="H4:J4"/>
    <mergeCell ref="B248:D248"/>
    <mergeCell ref="A6:A109"/>
    <mergeCell ref="B4:B5"/>
    <mergeCell ref="C4:C5"/>
    <mergeCell ref="D4:D5"/>
    <mergeCell ref="E4:E5"/>
    <mergeCell ref="F4:F5"/>
    <mergeCell ref="G4:G5"/>
  </mergeCells>
  <pageMargins left="0.75" right="0.75" top="1" bottom="1" header="0.5" footer="0.5"/>
  <headerFooter/>
  <ignoredErrors>
    <ignoredError sqref="E244 E108 E88:E89"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11" workbookViewId="0">
      <selection activeCell="D21" sqref="D21"/>
    </sheetView>
  </sheetViews>
  <sheetFormatPr defaultColWidth="10" defaultRowHeight="14" outlineLevelCol="5"/>
  <cols>
    <col min="1" max="1" width="1.53636363636364" style="107" customWidth="1"/>
    <col min="2" max="2" width="41.0363636363636" style="107" customWidth="1"/>
    <col min="3" max="3" width="20.5181818181818" style="107" customWidth="1"/>
    <col min="4" max="4" width="41.0363636363636" style="107" customWidth="1"/>
    <col min="5" max="5" width="20.5181818181818" style="107" customWidth="1"/>
    <col min="6" max="6" width="1.53636363636364" style="107" customWidth="1"/>
    <col min="7" max="7" width="9.76363636363636" style="107" customWidth="1"/>
    <col min="8" max="16384" width="10" style="107"/>
  </cols>
  <sheetData>
    <row r="1" ht="16.35" customHeight="1" spans="1:6">
      <c r="A1" s="253"/>
      <c r="B1" s="254"/>
      <c r="C1" s="253"/>
      <c r="D1" s="253"/>
      <c r="E1" s="253"/>
      <c r="F1" s="255"/>
    </row>
    <row r="2" ht="22.8" customHeight="1" spans="1:6">
      <c r="A2" s="253"/>
      <c r="B2" s="112" t="s">
        <v>225</v>
      </c>
      <c r="C2" s="112"/>
      <c r="D2" s="112"/>
      <c r="E2" s="112"/>
      <c r="F2" s="255"/>
    </row>
    <row r="3" ht="19.55" customHeight="1" spans="1:6">
      <c r="A3" s="113"/>
      <c r="B3" s="113"/>
      <c r="C3" s="113"/>
      <c r="D3" s="113"/>
      <c r="E3" s="114" t="s">
        <v>18</v>
      </c>
      <c r="F3" s="256"/>
    </row>
    <row r="4" customFormat="1" ht="23" customHeight="1" spans="1:6">
      <c r="A4" s="99"/>
      <c r="B4" s="139" t="s">
        <v>19</v>
      </c>
      <c r="C4" s="139"/>
      <c r="D4" s="139" t="s">
        <v>20</v>
      </c>
      <c r="E4" s="139"/>
      <c r="F4" s="140"/>
    </row>
    <row r="5" customFormat="1" ht="23" customHeight="1" spans="1:6">
      <c r="A5" s="99"/>
      <c r="B5" s="139" t="s">
        <v>21</v>
      </c>
      <c r="C5" s="139" t="s">
        <v>22</v>
      </c>
      <c r="D5" s="139" t="s">
        <v>21</v>
      </c>
      <c r="E5" s="139" t="s">
        <v>22</v>
      </c>
      <c r="F5" s="140"/>
    </row>
    <row r="6" ht="20" customHeight="1" spans="1:6">
      <c r="A6" s="255"/>
      <c r="B6" s="257" t="s">
        <v>226</v>
      </c>
      <c r="C6" s="181">
        <f>SUM(C7:C8)</f>
        <v>44038.28611</v>
      </c>
      <c r="D6" s="257" t="s">
        <v>227</v>
      </c>
      <c r="E6" s="181">
        <f>SUM(E7:E40)</f>
        <v>44038.28611</v>
      </c>
      <c r="F6" s="115"/>
    </row>
    <row r="7" ht="20" customHeight="1" spans="1:6">
      <c r="A7" s="255"/>
      <c r="B7" s="257" t="s">
        <v>228</v>
      </c>
      <c r="C7" s="181">
        <v>41904.93251</v>
      </c>
      <c r="D7" s="248" t="s">
        <v>229</v>
      </c>
      <c r="E7" s="181">
        <v>6530.773336</v>
      </c>
      <c r="F7" s="115"/>
    </row>
    <row r="8" ht="20" customHeight="1" spans="1:6">
      <c r="A8" s="255"/>
      <c r="B8" s="257" t="s">
        <v>230</v>
      </c>
      <c r="C8" s="181">
        <v>2133.3536</v>
      </c>
      <c r="D8" s="248" t="s">
        <v>231</v>
      </c>
      <c r="E8" s="181"/>
      <c r="F8" s="115"/>
    </row>
    <row r="9" ht="20" customHeight="1" spans="1:6">
      <c r="A9" s="255"/>
      <c r="B9" s="257" t="s">
        <v>232</v>
      </c>
      <c r="C9" s="258"/>
      <c r="D9" s="248" t="s">
        <v>233</v>
      </c>
      <c r="E9" s="181"/>
      <c r="F9" s="115"/>
    </row>
    <row r="10" ht="20" customHeight="1" spans="1:6">
      <c r="A10" s="255"/>
      <c r="B10" s="257"/>
      <c r="C10" s="258"/>
      <c r="D10" s="248" t="s">
        <v>234</v>
      </c>
      <c r="E10" s="181">
        <v>642.890544</v>
      </c>
      <c r="F10" s="115"/>
    </row>
    <row r="11" ht="20" customHeight="1" spans="1:6">
      <c r="A11" s="255"/>
      <c r="B11" s="257"/>
      <c r="C11" s="258"/>
      <c r="D11" s="248" t="s">
        <v>235</v>
      </c>
      <c r="E11" s="181"/>
      <c r="F11" s="115"/>
    </row>
    <row r="12" ht="20" customHeight="1" spans="1:6">
      <c r="A12" s="255"/>
      <c r="B12" s="257"/>
      <c r="C12" s="258"/>
      <c r="D12" s="248" t="s">
        <v>236</v>
      </c>
      <c r="E12" s="181"/>
      <c r="F12" s="115"/>
    </row>
    <row r="13" ht="20" customHeight="1" spans="1:6">
      <c r="A13" s="255"/>
      <c r="B13" s="257"/>
      <c r="C13" s="258"/>
      <c r="D13" s="248" t="s">
        <v>237</v>
      </c>
      <c r="E13" s="181">
        <v>223.1452</v>
      </c>
      <c r="F13" s="115"/>
    </row>
    <row r="14" ht="20" customHeight="1" spans="1:6">
      <c r="A14" s="255"/>
      <c r="B14" s="257"/>
      <c r="C14" s="258"/>
      <c r="D14" s="248" t="s">
        <v>238</v>
      </c>
      <c r="E14" s="181">
        <v>2221.420456</v>
      </c>
      <c r="F14" s="115"/>
    </row>
    <row r="15" ht="20" customHeight="1" spans="1:6">
      <c r="A15" s="255"/>
      <c r="B15" s="257"/>
      <c r="C15" s="258"/>
      <c r="D15" s="248" t="s">
        <v>239</v>
      </c>
      <c r="E15" s="181"/>
      <c r="F15" s="115"/>
    </row>
    <row r="16" ht="20" customHeight="1" spans="1:6">
      <c r="A16" s="255"/>
      <c r="B16" s="257"/>
      <c r="C16" s="258"/>
      <c r="D16" s="248" t="s">
        <v>240</v>
      </c>
      <c r="E16" s="181">
        <v>3079.877852</v>
      </c>
      <c r="F16" s="115"/>
    </row>
    <row r="17" ht="20" customHeight="1" spans="1:6">
      <c r="A17" s="255"/>
      <c r="B17" s="257"/>
      <c r="C17" s="258"/>
      <c r="D17" s="248" t="s">
        <v>241</v>
      </c>
      <c r="E17" s="181">
        <v>2054.046944</v>
      </c>
      <c r="F17" s="115"/>
    </row>
    <row r="18" ht="20" customHeight="1" spans="1:6">
      <c r="A18" s="255"/>
      <c r="B18" s="257"/>
      <c r="C18" s="258"/>
      <c r="D18" s="248" t="s">
        <v>242</v>
      </c>
      <c r="E18" s="181">
        <v>5669.422082</v>
      </c>
      <c r="F18" s="115"/>
    </row>
    <row r="19" ht="20" customHeight="1" spans="1:6">
      <c r="A19" s="255"/>
      <c r="B19" s="257"/>
      <c r="C19" s="258"/>
      <c r="D19" s="248" t="s">
        <v>243</v>
      </c>
      <c r="E19" s="181">
        <v>21890.206428</v>
      </c>
      <c r="F19" s="115"/>
    </row>
    <row r="20" ht="20" customHeight="1" spans="1:6">
      <c r="A20" s="255"/>
      <c r="B20" s="257"/>
      <c r="C20" s="258"/>
      <c r="D20" s="248" t="s">
        <v>244</v>
      </c>
      <c r="E20" s="181">
        <v>115.36018</v>
      </c>
      <c r="F20" s="115"/>
    </row>
    <row r="21" ht="20" customHeight="1" spans="1:6">
      <c r="A21" s="255"/>
      <c r="B21" s="257"/>
      <c r="C21" s="258"/>
      <c r="D21" s="248" t="s">
        <v>245</v>
      </c>
      <c r="E21" s="181">
        <v>117.81</v>
      </c>
      <c r="F21" s="115"/>
    </row>
    <row r="22" ht="20" customHeight="1" spans="1:6">
      <c r="A22" s="255"/>
      <c r="B22" s="257"/>
      <c r="C22" s="258"/>
      <c r="D22" s="248" t="s">
        <v>246</v>
      </c>
      <c r="E22" s="181"/>
      <c r="F22" s="115"/>
    </row>
    <row r="23" ht="20" customHeight="1" spans="1:6">
      <c r="A23" s="255"/>
      <c r="B23" s="257"/>
      <c r="C23" s="258"/>
      <c r="D23" s="248" t="s">
        <v>247</v>
      </c>
      <c r="E23" s="181"/>
      <c r="F23" s="115"/>
    </row>
    <row r="24" ht="20" customHeight="1" spans="1:6">
      <c r="A24" s="255"/>
      <c r="B24" s="257"/>
      <c r="C24" s="258"/>
      <c r="D24" s="248" t="s">
        <v>248</v>
      </c>
      <c r="E24" s="181"/>
      <c r="F24" s="115"/>
    </row>
    <row r="25" ht="20" customHeight="1" spans="1:6">
      <c r="A25" s="255"/>
      <c r="B25" s="257"/>
      <c r="C25" s="258"/>
      <c r="D25" s="248" t="s">
        <v>249</v>
      </c>
      <c r="E25" s="181"/>
      <c r="F25" s="115"/>
    </row>
    <row r="26" ht="20" customHeight="1" spans="1:6">
      <c r="A26" s="255"/>
      <c r="B26" s="257"/>
      <c r="C26" s="258"/>
      <c r="D26" s="248" t="s">
        <v>250</v>
      </c>
      <c r="E26" s="181">
        <v>1098.61548</v>
      </c>
      <c r="F26" s="115"/>
    </row>
    <row r="27" ht="20" customHeight="1" spans="1:6">
      <c r="A27" s="255"/>
      <c r="B27" s="257"/>
      <c r="C27" s="258"/>
      <c r="D27" s="248" t="s">
        <v>251</v>
      </c>
      <c r="E27" s="181"/>
      <c r="F27" s="115"/>
    </row>
    <row r="28" ht="20" customHeight="1" spans="1:6">
      <c r="A28" s="255"/>
      <c r="B28" s="257"/>
      <c r="C28" s="258"/>
      <c r="D28" s="248" t="s">
        <v>252</v>
      </c>
      <c r="E28" s="181"/>
      <c r="F28" s="115"/>
    </row>
    <row r="29" ht="20" customHeight="1" spans="1:6">
      <c r="A29" s="255"/>
      <c r="B29" s="257"/>
      <c r="C29" s="258"/>
      <c r="D29" s="248" t="s">
        <v>253</v>
      </c>
      <c r="E29" s="258">
        <v>344.674008</v>
      </c>
      <c r="F29" s="115"/>
    </row>
    <row r="30" ht="20" customHeight="1" spans="1:6">
      <c r="A30" s="255"/>
      <c r="B30" s="257"/>
      <c r="C30" s="258"/>
      <c r="D30" s="248" t="s">
        <v>254</v>
      </c>
      <c r="E30" s="181"/>
      <c r="F30" s="115"/>
    </row>
    <row r="31" ht="20" customHeight="1" spans="1:6">
      <c r="A31" s="255"/>
      <c r="B31" s="257"/>
      <c r="C31" s="258"/>
      <c r="D31" s="248" t="s">
        <v>255</v>
      </c>
      <c r="E31" s="181">
        <v>50.0436</v>
      </c>
      <c r="F31" s="115"/>
    </row>
    <row r="32" ht="20" customHeight="1" spans="1:6">
      <c r="A32" s="255"/>
      <c r="B32" s="257"/>
      <c r="C32" s="258"/>
      <c r="D32" s="248" t="s">
        <v>256</v>
      </c>
      <c r="E32" s="181"/>
      <c r="F32" s="115"/>
    </row>
    <row r="33" ht="20" customHeight="1" spans="1:6">
      <c r="A33" s="255"/>
      <c r="B33" s="257"/>
      <c r="C33" s="258"/>
      <c r="D33" s="248" t="s">
        <v>257</v>
      </c>
      <c r="E33" s="181"/>
      <c r="F33" s="115"/>
    </row>
    <row r="34" ht="20" customHeight="1" spans="1:6">
      <c r="A34" s="255"/>
      <c r="B34" s="257"/>
      <c r="C34" s="258"/>
      <c r="D34" s="248" t="s">
        <v>258</v>
      </c>
      <c r="E34" s="181"/>
      <c r="F34" s="115"/>
    </row>
    <row r="35" ht="20" customHeight="1" spans="1:6">
      <c r="A35" s="255"/>
      <c r="B35" s="257"/>
      <c r="C35" s="258"/>
      <c r="D35" s="248" t="s">
        <v>259</v>
      </c>
      <c r="E35" s="181"/>
      <c r="F35" s="115"/>
    </row>
    <row r="36" ht="20" customHeight="1" spans="1:6">
      <c r="A36" s="255"/>
      <c r="B36" s="257"/>
      <c r="C36" s="258"/>
      <c r="D36" s="248" t="s">
        <v>260</v>
      </c>
      <c r="E36" s="181"/>
      <c r="F36" s="115"/>
    </row>
    <row r="37" ht="20" customHeight="1" spans="1:6">
      <c r="A37" s="255"/>
      <c r="B37" s="257" t="s">
        <v>261</v>
      </c>
      <c r="C37" s="258"/>
      <c r="D37" s="257" t="s">
        <v>262</v>
      </c>
      <c r="E37" s="181"/>
      <c r="F37" s="115"/>
    </row>
    <row r="38" ht="20" customHeight="1" spans="1:6">
      <c r="A38" s="255"/>
      <c r="B38" s="257" t="s">
        <v>263</v>
      </c>
      <c r="C38" s="259"/>
      <c r="D38" s="257"/>
      <c r="E38" s="181"/>
      <c r="F38" s="115"/>
    </row>
    <row r="39" ht="20" customHeight="1" spans="1:6">
      <c r="A39" s="260"/>
      <c r="B39" s="257" t="s">
        <v>264</v>
      </c>
      <c r="C39" s="259"/>
      <c r="D39" s="257"/>
      <c r="E39" s="181"/>
      <c r="F39" s="261"/>
    </row>
    <row r="40" ht="20" customHeight="1" spans="1:6">
      <c r="A40" s="260"/>
      <c r="B40" s="257" t="s">
        <v>265</v>
      </c>
      <c r="C40" s="259"/>
      <c r="D40" s="257"/>
      <c r="E40" s="181"/>
      <c r="F40" s="261"/>
    </row>
    <row r="41" ht="20" customHeight="1" spans="1:6">
      <c r="A41" s="255"/>
      <c r="B41" s="227" t="s">
        <v>63</v>
      </c>
      <c r="C41" s="206">
        <f>C6</f>
        <v>44038.28611</v>
      </c>
      <c r="D41" s="227" t="s">
        <v>64</v>
      </c>
      <c r="E41" s="206">
        <f>SUM(E7:E40)</f>
        <v>44038.28611</v>
      </c>
      <c r="F41" s="115"/>
    </row>
    <row r="42" ht="16.55" customHeight="1" spans="1:6">
      <c r="A42" s="262"/>
      <c r="B42" s="262"/>
      <c r="C42" s="262"/>
      <c r="D42" s="262"/>
      <c r="E42" s="262"/>
      <c r="F42" s="263"/>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5"/>
  <sheetViews>
    <sheetView workbookViewId="0">
      <pane ySplit="3" topLeftCell="A180" activePane="bottomLeft" state="frozen"/>
      <selection/>
      <selection pane="bottomLeft" activeCell="J189" sqref="J189"/>
    </sheetView>
  </sheetViews>
  <sheetFormatPr defaultColWidth="10" defaultRowHeight="12"/>
  <cols>
    <col min="1" max="1" width="1.53636363636364" style="229" customWidth="1"/>
    <col min="2" max="2" width="31.3727272727273" style="229" customWidth="1"/>
    <col min="3" max="3" width="10.9090909090909" style="229" customWidth="1"/>
    <col min="4" max="4" width="30.5" style="229" customWidth="1"/>
    <col min="5" max="5" width="23.9090909090909" style="229" customWidth="1"/>
    <col min="6" max="6" width="22.6272727272727" style="229" customWidth="1"/>
    <col min="7" max="7" width="22.2545454545455" style="229" customWidth="1"/>
    <col min="8" max="9" width="13.0272727272727" style="229" customWidth="1"/>
    <col min="10" max="16" width="12.3090909090909" style="229" customWidth="1"/>
    <col min="17" max="17" width="1.53636363636364" style="229" customWidth="1"/>
    <col min="18" max="22" width="9.76363636363636" style="229" customWidth="1"/>
    <col min="23" max="16384" width="10" style="229"/>
  </cols>
  <sheetData>
    <row r="1" s="229" customFormat="1" ht="22.8" customHeight="1" spans="1:17">
      <c r="A1" s="230"/>
      <c r="B1" s="231" t="s">
        <v>266</v>
      </c>
      <c r="C1" s="231"/>
      <c r="D1" s="231"/>
      <c r="E1" s="231"/>
      <c r="F1" s="231"/>
      <c r="G1" s="231"/>
      <c r="H1" s="231"/>
      <c r="I1" s="231"/>
      <c r="J1" s="231"/>
      <c r="K1" s="231"/>
      <c r="L1" s="231"/>
      <c r="M1" s="231"/>
      <c r="N1" s="231"/>
      <c r="O1" s="231"/>
      <c r="P1" s="231"/>
      <c r="Q1" s="245"/>
    </row>
    <row r="2" s="229" customFormat="1" ht="23" customHeight="1" spans="1:17">
      <c r="A2" s="232"/>
      <c r="B2" s="9" t="s">
        <v>267</v>
      </c>
      <c r="C2" s="9" t="s">
        <v>268</v>
      </c>
      <c r="D2" s="9" t="s">
        <v>269</v>
      </c>
      <c r="E2" s="9" t="s">
        <v>87</v>
      </c>
      <c r="F2" s="9" t="s">
        <v>88</v>
      </c>
      <c r="G2" s="9" t="s">
        <v>89</v>
      </c>
      <c r="H2" s="9" t="s">
        <v>68</v>
      </c>
      <c r="I2" s="9" t="s">
        <v>270</v>
      </c>
      <c r="J2" s="9"/>
      <c r="K2" s="9"/>
      <c r="L2" s="9" t="s">
        <v>271</v>
      </c>
      <c r="M2" s="9"/>
      <c r="N2" s="9"/>
      <c r="O2" s="9" t="s">
        <v>74</v>
      </c>
      <c r="P2" s="9" t="s">
        <v>80</v>
      </c>
      <c r="Q2" s="245"/>
    </row>
    <row r="3" s="229" customFormat="1" ht="34.5" customHeight="1" spans="1:17">
      <c r="A3" s="232"/>
      <c r="B3" s="9"/>
      <c r="C3" s="9"/>
      <c r="D3" s="9"/>
      <c r="E3" s="9"/>
      <c r="F3" s="9"/>
      <c r="G3" s="9"/>
      <c r="H3" s="9"/>
      <c r="I3" s="9" t="s">
        <v>272</v>
      </c>
      <c r="J3" s="9" t="s">
        <v>273</v>
      </c>
      <c r="K3" s="9" t="s">
        <v>274</v>
      </c>
      <c r="L3" s="9" t="s">
        <v>272</v>
      </c>
      <c r="M3" s="9" t="s">
        <v>273</v>
      </c>
      <c r="N3" s="9" t="s">
        <v>274</v>
      </c>
      <c r="O3" s="9"/>
      <c r="P3" s="9"/>
      <c r="Q3" s="245"/>
    </row>
    <row r="4" s="229" customFormat="1" ht="20" customHeight="1" spans="1:17">
      <c r="A4" s="232"/>
      <c r="B4" s="233" t="s">
        <v>275</v>
      </c>
      <c r="C4" s="234" t="s">
        <v>276</v>
      </c>
      <c r="D4" s="234" t="s">
        <v>277</v>
      </c>
      <c r="E4" s="234" t="s">
        <v>195</v>
      </c>
      <c r="F4" s="234" t="s">
        <v>147</v>
      </c>
      <c r="G4" s="234" t="s">
        <v>133</v>
      </c>
      <c r="H4" s="235">
        <f>I4+J4</f>
        <v>525.86</v>
      </c>
      <c r="I4" s="235">
        <v>525.86</v>
      </c>
      <c r="J4" s="235"/>
      <c r="K4" s="238"/>
      <c r="L4" s="238"/>
      <c r="M4" s="238"/>
      <c r="N4" s="238"/>
      <c r="O4" s="238"/>
      <c r="P4" s="238"/>
      <c r="Q4" s="245"/>
    </row>
    <row r="5" s="229" customFormat="1" ht="20" customHeight="1" spans="1:17">
      <c r="A5" s="232"/>
      <c r="B5" s="233" t="s">
        <v>275</v>
      </c>
      <c r="C5" s="234" t="s">
        <v>276</v>
      </c>
      <c r="D5" s="234" t="s">
        <v>277</v>
      </c>
      <c r="E5" s="234" t="s">
        <v>202</v>
      </c>
      <c r="F5" s="234" t="s">
        <v>147</v>
      </c>
      <c r="G5" s="234" t="s">
        <v>133</v>
      </c>
      <c r="H5" s="235">
        <f t="shared" ref="H5:H36" si="0">I5+J5</f>
        <v>68.5</v>
      </c>
      <c r="I5" s="235">
        <v>68.5</v>
      </c>
      <c r="J5" s="235"/>
      <c r="K5" s="238"/>
      <c r="L5" s="238"/>
      <c r="M5" s="238"/>
      <c r="N5" s="238"/>
      <c r="O5" s="238"/>
      <c r="P5" s="238"/>
      <c r="Q5" s="245"/>
    </row>
    <row r="6" s="229" customFormat="1" ht="20" customHeight="1" spans="1:17">
      <c r="A6" s="232"/>
      <c r="B6" s="233" t="s">
        <v>275</v>
      </c>
      <c r="C6" s="234" t="s">
        <v>276</v>
      </c>
      <c r="D6" s="234" t="s">
        <v>277</v>
      </c>
      <c r="E6" s="234" t="s">
        <v>202</v>
      </c>
      <c r="F6" s="234" t="s">
        <v>147</v>
      </c>
      <c r="G6" s="234" t="s">
        <v>133</v>
      </c>
      <c r="H6" s="235">
        <f t="shared" si="0"/>
        <v>4.68</v>
      </c>
      <c r="I6" s="235">
        <v>4.68</v>
      </c>
      <c r="J6" s="235"/>
      <c r="K6" s="238"/>
      <c r="L6" s="238"/>
      <c r="M6" s="238"/>
      <c r="N6" s="238"/>
      <c r="O6" s="238"/>
      <c r="P6" s="238"/>
      <c r="Q6" s="245"/>
    </row>
    <row r="7" s="229" customFormat="1" ht="20" customHeight="1" spans="1:17">
      <c r="A7" s="232"/>
      <c r="B7" s="233" t="s">
        <v>275</v>
      </c>
      <c r="C7" s="234" t="s">
        <v>276</v>
      </c>
      <c r="D7" s="234" t="s">
        <v>277</v>
      </c>
      <c r="E7" s="234" t="s">
        <v>195</v>
      </c>
      <c r="F7" s="234" t="s">
        <v>147</v>
      </c>
      <c r="G7" s="234" t="s">
        <v>133</v>
      </c>
      <c r="H7" s="235">
        <f t="shared" si="0"/>
        <v>420</v>
      </c>
      <c r="I7" s="235">
        <v>420</v>
      </c>
      <c r="J7" s="235"/>
      <c r="K7" s="238"/>
      <c r="L7" s="238"/>
      <c r="M7" s="238"/>
      <c r="N7" s="238"/>
      <c r="O7" s="238"/>
      <c r="P7" s="238"/>
      <c r="Q7" s="245"/>
    </row>
    <row r="8" s="229" customFormat="1" ht="20" customHeight="1" spans="1:17">
      <c r="A8" s="232"/>
      <c r="B8" s="233" t="s">
        <v>275</v>
      </c>
      <c r="C8" s="234" t="s">
        <v>276</v>
      </c>
      <c r="D8" s="234" t="s">
        <v>277</v>
      </c>
      <c r="E8" s="234" t="s">
        <v>195</v>
      </c>
      <c r="F8" s="234" t="s">
        <v>147</v>
      </c>
      <c r="G8" s="234" t="s">
        <v>133</v>
      </c>
      <c r="H8" s="235">
        <f t="shared" si="0"/>
        <v>155.68</v>
      </c>
      <c r="I8" s="235">
        <v>155.68</v>
      </c>
      <c r="J8" s="235"/>
      <c r="K8" s="238"/>
      <c r="L8" s="238"/>
      <c r="M8" s="238"/>
      <c r="N8" s="238"/>
      <c r="O8" s="238"/>
      <c r="P8" s="238"/>
      <c r="Q8" s="245"/>
    </row>
    <row r="9" s="229" customFormat="1" ht="20" customHeight="1" spans="1:17">
      <c r="A9" s="232"/>
      <c r="B9" s="233" t="s">
        <v>275</v>
      </c>
      <c r="C9" s="234" t="s">
        <v>276</v>
      </c>
      <c r="D9" s="234" t="s">
        <v>278</v>
      </c>
      <c r="E9" s="234" t="s">
        <v>202</v>
      </c>
      <c r="F9" s="234" t="s">
        <v>147</v>
      </c>
      <c r="G9" s="234" t="s">
        <v>133</v>
      </c>
      <c r="H9" s="235">
        <f t="shared" si="0"/>
        <v>254.88</v>
      </c>
      <c r="I9" s="235">
        <v>254.88</v>
      </c>
      <c r="J9" s="235"/>
      <c r="K9" s="238"/>
      <c r="L9" s="238"/>
      <c r="M9" s="238"/>
      <c r="N9" s="238"/>
      <c r="O9" s="238"/>
      <c r="P9" s="238"/>
      <c r="Q9" s="245"/>
    </row>
    <row r="10" s="229" customFormat="1" ht="20" customHeight="1" spans="1:17">
      <c r="A10" s="232"/>
      <c r="B10" s="233" t="s">
        <v>275</v>
      </c>
      <c r="C10" s="234" t="s">
        <v>276</v>
      </c>
      <c r="D10" s="234" t="s">
        <v>278</v>
      </c>
      <c r="E10" s="234" t="s">
        <v>202</v>
      </c>
      <c r="F10" s="234" t="s">
        <v>147</v>
      </c>
      <c r="G10" s="234" t="s">
        <v>133</v>
      </c>
      <c r="H10" s="235">
        <f t="shared" si="0"/>
        <v>48.277</v>
      </c>
      <c r="I10" s="235">
        <v>48.277</v>
      </c>
      <c r="J10" s="235"/>
      <c r="K10" s="238"/>
      <c r="L10" s="238"/>
      <c r="M10" s="238"/>
      <c r="N10" s="238"/>
      <c r="O10" s="238"/>
      <c r="P10" s="238"/>
      <c r="Q10" s="245"/>
    </row>
    <row r="11" s="229" customFormat="1" ht="20" customHeight="1" spans="1:17">
      <c r="A11" s="232"/>
      <c r="B11" s="233" t="s">
        <v>275</v>
      </c>
      <c r="C11" s="234" t="s">
        <v>276</v>
      </c>
      <c r="D11" s="234" t="s">
        <v>279</v>
      </c>
      <c r="E11" s="234" t="s">
        <v>146</v>
      </c>
      <c r="F11" s="234" t="s">
        <v>147</v>
      </c>
      <c r="G11" s="234" t="s">
        <v>133</v>
      </c>
      <c r="H11" s="235">
        <f t="shared" si="0"/>
        <v>0.7052</v>
      </c>
      <c r="I11" s="235">
        <v>0.7052</v>
      </c>
      <c r="J11" s="235"/>
      <c r="K11" s="238"/>
      <c r="L11" s="238"/>
      <c r="M11" s="238"/>
      <c r="N11" s="238"/>
      <c r="O11" s="238"/>
      <c r="P11" s="238"/>
      <c r="Q11" s="245"/>
    </row>
    <row r="12" s="229" customFormat="1" ht="20" customHeight="1" spans="1:17">
      <c r="A12" s="232"/>
      <c r="B12" s="233" t="s">
        <v>275</v>
      </c>
      <c r="C12" s="234" t="s">
        <v>276</v>
      </c>
      <c r="D12" s="234" t="s">
        <v>280</v>
      </c>
      <c r="E12" s="234" t="s">
        <v>196</v>
      </c>
      <c r="F12" s="234" t="s">
        <v>147</v>
      </c>
      <c r="G12" s="234" t="s">
        <v>133</v>
      </c>
      <c r="H12" s="235">
        <f t="shared" si="0"/>
        <v>0.801652</v>
      </c>
      <c r="I12" s="235">
        <v>0.801652</v>
      </c>
      <c r="J12" s="235"/>
      <c r="K12" s="238"/>
      <c r="L12" s="238"/>
      <c r="M12" s="238"/>
      <c r="N12" s="238"/>
      <c r="O12" s="238"/>
      <c r="P12" s="238"/>
      <c r="Q12" s="245"/>
    </row>
    <row r="13" s="229" customFormat="1" ht="20" customHeight="1" spans="1:17">
      <c r="A13" s="232"/>
      <c r="B13" s="233" t="s">
        <v>275</v>
      </c>
      <c r="C13" s="234" t="s">
        <v>276</v>
      </c>
      <c r="D13" s="234" t="s">
        <v>281</v>
      </c>
      <c r="E13" s="234" t="s">
        <v>196</v>
      </c>
      <c r="F13" s="234" t="s">
        <v>107</v>
      </c>
      <c r="G13" s="234" t="s">
        <v>115</v>
      </c>
      <c r="H13" s="235">
        <f t="shared" si="0"/>
        <v>25</v>
      </c>
      <c r="I13" s="235">
        <v>25</v>
      </c>
      <c r="J13" s="235"/>
      <c r="K13" s="238"/>
      <c r="L13" s="238"/>
      <c r="M13" s="238"/>
      <c r="N13" s="238"/>
      <c r="O13" s="238"/>
      <c r="P13" s="238"/>
      <c r="Q13" s="245"/>
    </row>
    <row r="14" s="229" customFormat="1" ht="20" customHeight="1" spans="1:17">
      <c r="A14" s="232"/>
      <c r="B14" s="233" t="s">
        <v>275</v>
      </c>
      <c r="C14" s="234" t="s">
        <v>276</v>
      </c>
      <c r="D14" s="234" t="s">
        <v>282</v>
      </c>
      <c r="E14" s="234" t="s">
        <v>159</v>
      </c>
      <c r="F14" s="234" t="s">
        <v>100</v>
      </c>
      <c r="G14" s="234" t="s">
        <v>130</v>
      </c>
      <c r="H14" s="235">
        <f t="shared" si="0"/>
        <v>3.5952</v>
      </c>
      <c r="I14" s="235">
        <v>3.5952</v>
      </c>
      <c r="J14" s="235"/>
      <c r="K14" s="238"/>
      <c r="L14" s="238"/>
      <c r="M14" s="238"/>
      <c r="N14" s="238"/>
      <c r="O14" s="238"/>
      <c r="P14" s="238"/>
      <c r="Q14" s="245"/>
    </row>
    <row r="15" s="229" customFormat="1" ht="20" customHeight="1" spans="1:17">
      <c r="A15" s="232"/>
      <c r="B15" s="233" t="s">
        <v>275</v>
      </c>
      <c r="C15" s="234" t="s">
        <v>276</v>
      </c>
      <c r="D15" s="234" t="s">
        <v>283</v>
      </c>
      <c r="E15" s="234" t="s">
        <v>196</v>
      </c>
      <c r="F15" s="234" t="s">
        <v>132</v>
      </c>
      <c r="G15" s="234" t="s">
        <v>133</v>
      </c>
      <c r="H15" s="235">
        <f t="shared" si="0"/>
        <v>70</v>
      </c>
      <c r="I15" s="235">
        <v>70</v>
      </c>
      <c r="J15" s="235"/>
      <c r="K15" s="238"/>
      <c r="L15" s="238"/>
      <c r="M15" s="238"/>
      <c r="N15" s="238"/>
      <c r="O15" s="238"/>
      <c r="P15" s="238"/>
      <c r="Q15" s="245"/>
    </row>
    <row r="16" s="229" customFormat="1" ht="20" customHeight="1" spans="1:17">
      <c r="A16" s="232"/>
      <c r="B16" s="233" t="s">
        <v>275</v>
      </c>
      <c r="C16" s="234" t="s">
        <v>276</v>
      </c>
      <c r="D16" s="234" t="s">
        <v>284</v>
      </c>
      <c r="E16" s="234" t="s">
        <v>203</v>
      </c>
      <c r="F16" s="234" t="s">
        <v>100</v>
      </c>
      <c r="G16" s="234" t="s">
        <v>130</v>
      </c>
      <c r="H16" s="235">
        <f t="shared" si="0"/>
        <v>14.4</v>
      </c>
      <c r="I16" s="235">
        <v>14.4</v>
      </c>
      <c r="J16" s="235"/>
      <c r="K16" s="238"/>
      <c r="L16" s="238"/>
      <c r="M16" s="238"/>
      <c r="N16" s="238"/>
      <c r="O16" s="238"/>
      <c r="P16" s="238"/>
      <c r="Q16" s="245"/>
    </row>
    <row r="17" s="229" customFormat="1" ht="20" customHeight="1" spans="1:17">
      <c r="A17" s="232"/>
      <c r="B17" s="233" t="s">
        <v>275</v>
      </c>
      <c r="C17" s="234" t="s">
        <v>276</v>
      </c>
      <c r="D17" s="234" t="s">
        <v>285</v>
      </c>
      <c r="E17" s="234" t="s">
        <v>146</v>
      </c>
      <c r="F17" s="234" t="s">
        <v>132</v>
      </c>
      <c r="G17" s="234" t="s">
        <v>133</v>
      </c>
      <c r="H17" s="235">
        <f t="shared" si="0"/>
        <v>4.5</v>
      </c>
      <c r="I17" s="235">
        <v>4.5</v>
      </c>
      <c r="J17" s="235"/>
      <c r="K17" s="238"/>
      <c r="L17" s="238"/>
      <c r="M17" s="238"/>
      <c r="N17" s="238"/>
      <c r="O17" s="238"/>
      <c r="P17" s="238"/>
      <c r="Q17" s="245"/>
    </row>
    <row r="18" s="229" customFormat="1" ht="20" customHeight="1" spans="1:17">
      <c r="A18" s="232"/>
      <c r="B18" s="233" t="s">
        <v>275</v>
      </c>
      <c r="C18" s="234" t="s">
        <v>276</v>
      </c>
      <c r="D18" s="234" t="s">
        <v>286</v>
      </c>
      <c r="E18" s="234" t="s">
        <v>146</v>
      </c>
      <c r="F18" s="234" t="s">
        <v>107</v>
      </c>
      <c r="G18" s="234" t="s">
        <v>115</v>
      </c>
      <c r="H18" s="235">
        <f t="shared" si="0"/>
        <v>80</v>
      </c>
      <c r="I18" s="235">
        <v>80</v>
      </c>
      <c r="J18" s="235"/>
      <c r="K18" s="238"/>
      <c r="L18" s="238"/>
      <c r="M18" s="238"/>
      <c r="N18" s="238"/>
      <c r="O18" s="238"/>
      <c r="P18" s="238"/>
      <c r="Q18" s="245"/>
    </row>
    <row r="19" s="229" customFormat="1" ht="20" customHeight="1" spans="1:17">
      <c r="A19" s="232"/>
      <c r="B19" s="233" t="s">
        <v>275</v>
      </c>
      <c r="C19" s="234" t="s">
        <v>276</v>
      </c>
      <c r="D19" s="234" t="s">
        <v>287</v>
      </c>
      <c r="E19" s="234" t="s">
        <v>197</v>
      </c>
      <c r="F19" s="234" t="s">
        <v>107</v>
      </c>
      <c r="G19" s="234" t="s">
        <v>115</v>
      </c>
      <c r="H19" s="235">
        <f t="shared" si="0"/>
        <v>3.4</v>
      </c>
      <c r="I19" s="235">
        <v>3.4</v>
      </c>
      <c r="J19" s="235"/>
      <c r="K19" s="238"/>
      <c r="L19" s="238"/>
      <c r="M19" s="238"/>
      <c r="N19" s="238"/>
      <c r="O19" s="238"/>
      <c r="P19" s="238"/>
      <c r="Q19" s="245"/>
    </row>
    <row r="20" s="229" customFormat="1" ht="20" customHeight="1" spans="1:17">
      <c r="A20" s="232"/>
      <c r="B20" s="233" t="s">
        <v>275</v>
      </c>
      <c r="C20" s="234" t="s">
        <v>276</v>
      </c>
      <c r="D20" s="234" t="s">
        <v>288</v>
      </c>
      <c r="E20" s="234" t="s">
        <v>197</v>
      </c>
      <c r="F20" s="234" t="s">
        <v>132</v>
      </c>
      <c r="G20" s="234" t="s">
        <v>133</v>
      </c>
      <c r="H20" s="235">
        <f t="shared" si="0"/>
        <v>0.2</v>
      </c>
      <c r="I20" s="235">
        <v>0.2</v>
      </c>
      <c r="J20" s="235"/>
      <c r="K20" s="238"/>
      <c r="L20" s="238"/>
      <c r="M20" s="238"/>
      <c r="N20" s="238"/>
      <c r="O20" s="238"/>
      <c r="P20" s="238"/>
      <c r="Q20" s="245"/>
    </row>
    <row r="21" s="229" customFormat="1" ht="20" customHeight="1" spans="1:17">
      <c r="A21" s="232"/>
      <c r="B21" s="233" t="s">
        <v>275</v>
      </c>
      <c r="C21" s="234" t="s">
        <v>276</v>
      </c>
      <c r="D21" s="234" t="s">
        <v>289</v>
      </c>
      <c r="E21" s="234" t="s">
        <v>146</v>
      </c>
      <c r="F21" s="234" t="s">
        <v>132</v>
      </c>
      <c r="G21" s="234" t="s">
        <v>133</v>
      </c>
      <c r="H21" s="235">
        <f t="shared" si="0"/>
        <v>13.4656</v>
      </c>
      <c r="I21" s="235">
        <v>13.4656</v>
      </c>
      <c r="J21" s="235"/>
      <c r="K21" s="238"/>
      <c r="L21" s="238"/>
      <c r="M21" s="238"/>
      <c r="N21" s="238"/>
      <c r="O21" s="238"/>
      <c r="P21" s="238"/>
      <c r="Q21" s="245"/>
    </row>
    <row r="22" s="229" customFormat="1" ht="20" customHeight="1" spans="1:17">
      <c r="A22" s="232"/>
      <c r="B22" s="233" t="s">
        <v>275</v>
      </c>
      <c r="C22" s="234" t="s">
        <v>276</v>
      </c>
      <c r="D22" s="234" t="s">
        <v>289</v>
      </c>
      <c r="E22" s="234" t="s">
        <v>146</v>
      </c>
      <c r="F22" s="234" t="s">
        <v>132</v>
      </c>
      <c r="G22" s="234" t="s">
        <v>133</v>
      </c>
      <c r="H22" s="235">
        <f t="shared" si="0"/>
        <v>76.5344</v>
      </c>
      <c r="I22" s="235">
        <v>76.5344</v>
      </c>
      <c r="J22" s="235"/>
      <c r="K22" s="238"/>
      <c r="L22" s="238"/>
      <c r="M22" s="238"/>
      <c r="N22" s="238"/>
      <c r="O22" s="238"/>
      <c r="P22" s="238"/>
      <c r="Q22" s="245"/>
    </row>
    <row r="23" s="229" customFormat="1" ht="20" customHeight="1" spans="1:17">
      <c r="A23" s="232"/>
      <c r="B23" s="233" t="s">
        <v>275</v>
      </c>
      <c r="C23" s="234" t="s">
        <v>276</v>
      </c>
      <c r="D23" s="234" t="s">
        <v>290</v>
      </c>
      <c r="E23" s="234" t="s">
        <v>146</v>
      </c>
      <c r="F23" s="234" t="s">
        <v>107</v>
      </c>
      <c r="G23" s="234" t="s">
        <v>115</v>
      </c>
      <c r="H23" s="235">
        <f t="shared" si="0"/>
        <v>36.78</v>
      </c>
      <c r="I23" s="235">
        <v>36.78</v>
      </c>
      <c r="J23" s="235"/>
      <c r="K23" s="238"/>
      <c r="L23" s="238"/>
      <c r="M23" s="238"/>
      <c r="N23" s="238"/>
      <c r="O23" s="238"/>
      <c r="P23" s="238"/>
      <c r="Q23" s="245"/>
    </row>
    <row r="24" s="229" customFormat="1" ht="20" customHeight="1" spans="1:17">
      <c r="A24" s="232"/>
      <c r="B24" s="233" t="s">
        <v>275</v>
      </c>
      <c r="C24" s="234" t="s">
        <v>276</v>
      </c>
      <c r="D24" s="234" t="s">
        <v>291</v>
      </c>
      <c r="E24" s="234" t="s">
        <v>160</v>
      </c>
      <c r="F24" s="234" t="s">
        <v>100</v>
      </c>
      <c r="G24" s="234" t="s">
        <v>130</v>
      </c>
      <c r="H24" s="235">
        <f t="shared" si="0"/>
        <v>4</v>
      </c>
      <c r="I24" s="235">
        <v>4</v>
      </c>
      <c r="J24" s="235"/>
      <c r="K24" s="238"/>
      <c r="L24" s="238"/>
      <c r="M24" s="238"/>
      <c r="N24" s="238"/>
      <c r="O24" s="238"/>
      <c r="P24" s="238"/>
      <c r="Q24" s="245"/>
    </row>
    <row r="25" s="229" customFormat="1" ht="20" customHeight="1" spans="1:17">
      <c r="A25" s="232"/>
      <c r="B25" s="233" t="s">
        <v>275</v>
      </c>
      <c r="C25" s="234" t="s">
        <v>276</v>
      </c>
      <c r="D25" s="234" t="s">
        <v>292</v>
      </c>
      <c r="E25" s="234" t="s">
        <v>160</v>
      </c>
      <c r="F25" s="234" t="s">
        <v>107</v>
      </c>
      <c r="G25" s="234" t="s">
        <v>115</v>
      </c>
      <c r="H25" s="235">
        <f t="shared" si="0"/>
        <v>5</v>
      </c>
      <c r="I25" s="235">
        <v>5</v>
      </c>
      <c r="J25" s="235"/>
      <c r="K25" s="238"/>
      <c r="L25" s="238"/>
      <c r="M25" s="238"/>
      <c r="N25" s="238"/>
      <c r="O25" s="238"/>
      <c r="P25" s="238"/>
      <c r="Q25" s="245"/>
    </row>
    <row r="26" s="229" customFormat="1" ht="20" customHeight="1" spans="1:17">
      <c r="A26" s="232"/>
      <c r="B26" s="233" t="s">
        <v>275</v>
      </c>
      <c r="C26" s="234" t="s">
        <v>276</v>
      </c>
      <c r="D26" s="234" t="s">
        <v>293</v>
      </c>
      <c r="E26" s="234" t="s">
        <v>204</v>
      </c>
      <c r="F26" s="234" t="s">
        <v>107</v>
      </c>
      <c r="G26" s="234" t="s">
        <v>115</v>
      </c>
      <c r="H26" s="235">
        <f t="shared" si="0"/>
        <v>4</v>
      </c>
      <c r="I26" s="235">
        <v>4</v>
      </c>
      <c r="J26" s="235"/>
      <c r="K26" s="238"/>
      <c r="L26" s="238"/>
      <c r="M26" s="238"/>
      <c r="N26" s="238"/>
      <c r="O26" s="238"/>
      <c r="P26" s="238"/>
      <c r="Q26" s="245"/>
    </row>
    <row r="27" s="229" customFormat="1" ht="20" customHeight="1" spans="1:17">
      <c r="A27" s="232"/>
      <c r="B27" s="233" t="s">
        <v>275</v>
      </c>
      <c r="C27" s="234" t="s">
        <v>276</v>
      </c>
      <c r="D27" s="234" t="s">
        <v>294</v>
      </c>
      <c r="E27" s="234" t="s">
        <v>161</v>
      </c>
      <c r="F27" s="234" t="s">
        <v>132</v>
      </c>
      <c r="G27" s="234" t="s">
        <v>133</v>
      </c>
      <c r="H27" s="235">
        <f t="shared" si="0"/>
        <v>60.267912</v>
      </c>
      <c r="I27" s="235">
        <v>60.267912</v>
      </c>
      <c r="J27" s="235"/>
      <c r="K27" s="238"/>
      <c r="L27" s="238"/>
      <c r="M27" s="238"/>
      <c r="N27" s="238"/>
      <c r="O27" s="238"/>
      <c r="P27" s="238"/>
      <c r="Q27" s="245"/>
    </row>
    <row r="28" s="229" customFormat="1" ht="20" customHeight="1" spans="1:17">
      <c r="A28" s="232"/>
      <c r="B28" s="233" t="s">
        <v>275</v>
      </c>
      <c r="C28" s="234" t="s">
        <v>276</v>
      </c>
      <c r="D28" s="234" t="s">
        <v>295</v>
      </c>
      <c r="E28" s="234" t="s">
        <v>223</v>
      </c>
      <c r="F28" s="234" t="s">
        <v>132</v>
      </c>
      <c r="G28" s="234" t="s">
        <v>133</v>
      </c>
      <c r="H28" s="235">
        <f t="shared" si="0"/>
        <v>344.674008</v>
      </c>
      <c r="I28" s="235">
        <v>344.674008</v>
      </c>
      <c r="J28" s="235"/>
      <c r="K28" s="238"/>
      <c r="L28" s="238"/>
      <c r="M28" s="238"/>
      <c r="N28" s="238"/>
      <c r="O28" s="238"/>
      <c r="P28" s="238"/>
      <c r="Q28" s="245"/>
    </row>
    <row r="29" s="229" customFormat="1" ht="20" customHeight="1" spans="1:17">
      <c r="A29" s="232"/>
      <c r="B29" s="233" t="s">
        <v>275</v>
      </c>
      <c r="C29" s="234" t="s">
        <v>276</v>
      </c>
      <c r="D29" s="234" t="s">
        <v>296</v>
      </c>
      <c r="E29" s="234" t="s">
        <v>205</v>
      </c>
      <c r="F29" s="234" t="s">
        <v>107</v>
      </c>
      <c r="G29" s="234" t="s">
        <v>115</v>
      </c>
      <c r="H29" s="235">
        <f t="shared" si="0"/>
        <v>10</v>
      </c>
      <c r="I29" s="235">
        <v>10</v>
      </c>
      <c r="J29" s="235"/>
      <c r="K29" s="238"/>
      <c r="L29" s="238"/>
      <c r="M29" s="238"/>
      <c r="N29" s="238"/>
      <c r="O29" s="238"/>
      <c r="P29" s="238"/>
      <c r="Q29" s="245"/>
    </row>
    <row r="30" s="229" customFormat="1" ht="20" customHeight="1" spans="1:17">
      <c r="A30" s="232"/>
      <c r="B30" s="233" t="s">
        <v>275</v>
      </c>
      <c r="C30" s="234" t="s">
        <v>276</v>
      </c>
      <c r="D30" s="234" t="s">
        <v>297</v>
      </c>
      <c r="E30" s="234" t="s">
        <v>161</v>
      </c>
      <c r="F30" s="234" t="s">
        <v>100</v>
      </c>
      <c r="G30" s="234" t="s">
        <v>130</v>
      </c>
      <c r="H30" s="235">
        <f t="shared" si="0"/>
        <v>0.5</v>
      </c>
      <c r="I30" s="235">
        <v>0.5</v>
      </c>
      <c r="J30" s="235"/>
      <c r="K30" s="238"/>
      <c r="L30" s="238"/>
      <c r="M30" s="238"/>
      <c r="N30" s="238"/>
      <c r="O30" s="238"/>
      <c r="P30" s="238"/>
      <c r="Q30" s="245"/>
    </row>
    <row r="31" s="229" customFormat="1" ht="20" customHeight="1" spans="1:17">
      <c r="A31" s="232"/>
      <c r="B31" s="233" t="s">
        <v>275</v>
      </c>
      <c r="C31" s="234" t="s">
        <v>276</v>
      </c>
      <c r="D31" s="234" t="s">
        <v>298</v>
      </c>
      <c r="E31" s="234" t="s">
        <v>196</v>
      </c>
      <c r="F31" s="234" t="s">
        <v>107</v>
      </c>
      <c r="G31" s="234" t="s">
        <v>114</v>
      </c>
      <c r="H31" s="235">
        <f t="shared" si="0"/>
        <v>12</v>
      </c>
      <c r="I31" s="235">
        <v>12</v>
      </c>
      <c r="J31" s="235"/>
      <c r="K31" s="238"/>
      <c r="L31" s="238"/>
      <c r="M31" s="238"/>
      <c r="N31" s="238"/>
      <c r="O31" s="238"/>
      <c r="P31" s="238"/>
      <c r="Q31" s="245"/>
    </row>
    <row r="32" s="229" customFormat="1" ht="20" customHeight="1" spans="1:17">
      <c r="A32" s="232"/>
      <c r="B32" s="233" t="s">
        <v>275</v>
      </c>
      <c r="C32" s="234" t="s">
        <v>276</v>
      </c>
      <c r="D32" s="234" t="s">
        <v>299</v>
      </c>
      <c r="E32" s="234" t="s">
        <v>193</v>
      </c>
      <c r="F32" s="234" t="s">
        <v>132</v>
      </c>
      <c r="G32" s="234" t="s">
        <v>133</v>
      </c>
      <c r="H32" s="235">
        <f t="shared" si="0"/>
        <v>9.486944</v>
      </c>
      <c r="I32" s="235">
        <v>9.486944</v>
      </c>
      <c r="J32" s="235"/>
      <c r="K32" s="238"/>
      <c r="L32" s="238"/>
      <c r="M32" s="238"/>
      <c r="N32" s="238"/>
      <c r="O32" s="238"/>
      <c r="P32" s="238"/>
      <c r="Q32" s="245"/>
    </row>
    <row r="33" s="229" customFormat="1" ht="20" customHeight="1" spans="1:17">
      <c r="A33" s="232"/>
      <c r="B33" s="233" t="s">
        <v>275</v>
      </c>
      <c r="C33" s="234" t="s">
        <v>276</v>
      </c>
      <c r="D33" s="234" t="s">
        <v>300</v>
      </c>
      <c r="E33" s="234" t="s">
        <v>129</v>
      </c>
      <c r="F33" s="234" t="s">
        <v>100</v>
      </c>
      <c r="G33" s="234" t="s">
        <v>130</v>
      </c>
      <c r="H33" s="235">
        <f t="shared" si="0"/>
        <v>22.2714</v>
      </c>
      <c r="I33" s="235">
        <v>22.2714</v>
      </c>
      <c r="J33" s="235"/>
      <c r="K33" s="238"/>
      <c r="L33" s="238"/>
      <c r="M33" s="238"/>
      <c r="N33" s="238"/>
      <c r="O33" s="238"/>
      <c r="P33" s="238"/>
      <c r="Q33" s="245"/>
    </row>
    <row r="34" s="229" customFormat="1" ht="20" customHeight="1" spans="1:17">
      <c r="A34" s="232"/>
      <c r="B34" s="233" t="s">
        <v>275</v>
      </c>
      <c r="C34" s="234" t="s">
        <v>276</v>
      </c>
      <c r="D34" s="234" t="s">
        <v>300</v>
      </c>
      <c r="E34" s="234" t="s">
        <v>129</v>
      </c>
      <c r="F34" s="234" t="s">
        <v>100</v>
      </c>
      <c r="G34" s="234" t="s">
        <v>130</v>
      </c>
      <c r="H34" s="235">
        <f t="shared" si="0"/>
        <v>32.6886</v>
      </c>
      <c r="I34" s="235">
        <v>32.6886</v>
      </c>
      <c r="J34" s="235"/>
      <c r="K34" s="238"/>
      <c r="L34" s="238"/>
      <c r="M34" s="238"/>
      <c r="N34" s="238"/>
      <c r="O34" s="238"/>
      <c r="P34" s="238"/>
      <c r="Q34" s="245"/>
    </row>
    <row r="35" s="229" customFormat="1" ht="20" customHeight="1" spans="1:17">
      <c r="A35" s="236"/>
      <c r="B35" s="233" t="s">
        <v>275</v>
      </c>
      <c r="C35" s="234" t="s">
        <v>276</v>
      </c>
      <c r="D35" s="234" t="s">
        <v>301</v>
      </c>
      <c r="E35" s="234" t="s">
        <v>162</v>
      </c>
      <c r="F35" s="234" t="s">
        <v>132</v>
      </c>
      <c r="G35" s="234" t="s">
        <v>133</v>
      </c>
      <c r="H35" s="235">
        <f t="shared" si="0"/>
        <v>100</v>
      </c>
      <c r="I35" s="235">
        <v>100</v>
      </c>
      <c r="J35" s="239"/>
      <c r="K35" s="240"/>
      <c r="L35" s="240"/>
      <c r="M35" s="240"/>
      <c r="N35" s="240"/>
      <c r="O35" s="240"/>
      <c r="P35" s="240"/>
      <c r="Q35" s="246"/>
    </row>
    <row r="36" s="229" customFormat="1" ht="20" customHeight="1" spans="1:17">
      <c r="A36" s="237"/>
      <c r="B36" s="233" t="s">
        <v>275</v>
      </c>
      <c r="C36" s="234" t="s">
        <v>276</v>
      </c>
      <c r="D36" s="234" t="s">
        <v>302</v>
      </c>
      <c r="E36" s="234" t="s">
        <v>131</v>
      </c>
      <c r="F36" s="234" t="s">
        <v>132</v>
      </c>
      <c r="G36" s="234" t="s">
        <v>133</v>
      </c>
      <c r="H36" s="235">
        <f t="shared" si="0"/>
        <v>13</v>
      </c>
      <c r="I36" s="235">
        <v>13</v>
      </c>
      <c r="J36" s="241"/>
      <c r="K36" s="242"/>
      <c r="L36" s="242"/>
      <c r="M36" s="242"/>
      <c r="N36" s="242"/>
      <c r="O36" s="242"/>
      <c r="P36" s="242"/>
      <c r="Q36" s="247"/>
    </row>
    <row r="37" s="229" customFormat="1" ht="20" customHeight="1" spans="2:16">
      <c r="B37" s="233" t="s">
        <v>275</v>
      </c>
      <c r="C37" s="234" t="s">
        <v>276</v>
      </c>
      <c r="D37" s="234" t="s">
        <v>303</v>
      </c>
      <c r="E37" s="234" t="s">
        <v>131</v>
      </c>
      <c r="F37" s="234" t="s">
        <v>100</v>
      </c>
      <c r="G37" s="234" t="s">
        <v>130</v>
      </c>
      <c r="H37" s="235">
        <f t="shared" ref="H37:H68" si="1">I37+J37</f>
        <v>0.8</v>
      </c>
      <c r="I37" s="235">
        <v>0.8</v>
      </c>
      <c r="J37" s="243"/>
      <c r="K37" s="244"/>
      <c r="L37" s="244"/>
      <c r="M37" s="244"/>
      <c r="N37" s="244"/>
      <c r="O37" s="244"/>
      <c r="P37" s="244"/>
    </row>
    <row r="38" s="229" customFormat="1" ht="20" customHeight="1" spans="2:16">
      <c r="B38" s="233" t="s">
        <v>275</v>
      </c>
      <c r="C38" s="234" t="s">
        <v>276</v>
      </c>
      <c r="D38" s="234" t="s">
        <v>304</v>
      </c>
      <c r="E38" s="234" t="s">
        <v>206</v>
      </c>
      <c r="F38" s="234" t="s">
        <v>100</v>
      </c>
      <c r="G38" s="234" t="s">
        <v>130</v>
      </c>
      <c r="H38" s="235">
        <f t="shared" si="1"/>
        <v>870.27</v>
      </c>
      <c r="I38" s="235">
        <v>870.27</v>
      </c>
      <c r="J38" s="243"/>
      <c r="K38" s="244"/>
      <c r="L38" s="244"/>
      <c r="M38" s="244"/>
      <c r="N38" s="244"/>
      <c r="O38" s="244"/>
      <c r="P38" s="244"/>
    </row>
    <row r="39" s="229" customFormat="1" ht="20" customHeight="1" spans="2:16">
      <c r="B39" s="233" t="s">
        <v>275</v>
      </c>
      <c r="C39" s="234" t="s">
        <v>276</v>
      </c>
      <c r="D39" s="234" t="s">
        <v>305</v>
      </c>
      <c r="E39" s="234" t="s">
        <v>206</v>
      </c>
      <c r="F39" s="234" t="s">
        <v>132</v>
      </c>
      <c r="G39" s="234" t="s">
        <v>133</v>
      </c>
      <c r="H39" s="235">
        <f t="shared" si="1"/>
        <v>98.1</v>
      </c>
      <c r="I39" s="235">
        <v>98.1</v>
      </c>
      <c r="J39" s="243"/>
      <c r="K39" s="244"/>
      <c r="L39" s="244"/>
      <c r="M39" s="244"/>
      <c r="N39" s="244"/>
      <c r="O39" s="244"/>
      <c r="P39" s="244"/>
    </row>
    <row r="40" s="229" customFormat="1" ht="20" customHeight="1" spans="2:16">
      <c r="B40" s="233" t="s">
        <v>275</v>
      </c>
      <c r="C40" s="234" t="s">
        <v>276</v>
      </c>
      <c r="D40" s="234" t="s">
        <v>306</v>
      </c>
      <c r="E40" s="234" t="s">
        <v>129</v>
      </c>
      <c r="F40" s="234" t="s">
        <v>100</v>
      </c>
      <c r="G40" s="234" t="s">
        <v>130</v>
      </c>
      <c r="H40" s="235">
        <f t="shared" si="1"/>
        <v>422.1</v>
      </c>
      <c r="I40" s="235">
        <v>422.1</v>
      </c>
      <c r="J40" s="243"/>
      <c r="K40" s="244"/>
      <c r="L40" s="244"/>
      <c r="M40" s="244"/>
      <c r="N40" s="244"/>
      <c r="O40" s="244"/>
      <c r="P40" s="244"/>
    </row>
    <row r="41" s="229" customFormat="1" ht="20" customHeight="1" spans="2:16">
      <c r="B41" s="233" t="s">
        <v>275</v>
      </c>
      <c r="C41" s="234" t="s">
        <v>276</v>
      </c>
      <c r="D41" s="234" t="s">
        <v>307</v>
      </c>
      <c r="E41" s="234" t="s">
        <v>163</v>
      </c>
      <c r="F41" s="234" t="s">
        <v>100</v>
      </c>
      <c r="G41" s="234" t="s">
        <v>130</v>
      </c>
      <c r="H41" s="235">
        <f t="shared" si="1"/>
        <v>0.75</v>
      </c>
      <c r="I41" s="235">
        <v>0.75</v>
      </c>
      <c r="J41" s="243"/>
      <c r="K41" s="244"/>
      <c r="L41" s="244"/>
      <c r="M41" s="244"/>
      <c r="N41" s="244"/>
      <c r="O41" s="244"/>
      <c r="P41" s="244"/>
    </row>
    <row r="42" s="229" customFormat="1" ht="20" customHeight="1" spans="2:16">
      <c r="B42" s="233" t="s">
        <v>275</v>
      </c>
      <c r="C42" s="234" t="s">
        <v>276</v>
      </c>
      <c r="D42" s="234" t="s">
        <v>308</v>
      </c>
      <c r="E42" s="234" t="s">
        <v>129</v>
      </c>
      <c r="F42" s="234" t="s">
        <v>132</v>
      </c>
      <c r="G42" s="234" t="s">
        <v>133</v>
      </c>
      <c r="H42" s="235">
        <f t="shared" si="1"/>
        <v>568.2009</v>
      </c>
      <c r="I42" s="235">
        <v>568.2009</v>
      </c>
      <c r="J42" s="243"/>
      <c r="K42" s="244"/>
      <c r="L42" s="244"/>
      <c r="M42" s="244"/>
      <c r="N42" s="244"/>
      <c r="O42" s="244"/>
      <c r="P42" s="244"/>
    </row>
    <row r="43" s="229" customFormat="1" ht="20" customHeight="1" spans="2:16">
      <c r="B43" s="233" t="s">
        <v>275</v>
      </c>
      <c r="C43" s="234" t="s">
        <v>276</v>
      </c>
      <c r="D43" s="234" t="s">
        <v>308</v>
      </c>
      <c r="E43" s="234" t="s">
        <v>129</v>
      </c>
      <c r="F43" s="234" t="s">
        <v>132</v>
      </c>
      <c r="G43" s="234" t="s">
        <v>133</v>
      </c>
      <c r="H43" s="235">
        <f t="shared" si="1"/>
        <v>751.7991</v>
      </c>
      <c r="I43" s="235">
        <v>751.7991</v>
      </c>
      <c r="J43" s="243"/>
      <c r="K43" s="244"/>
      <c r="L43" s="244"/>
      <c r="M43" s="244"/>
      <c r="N43" s="244"/>
      <c r="O43" s="244"/>
      <c r="P43" s="244"/>
    </row>
    <row r="44" s="229" customFormat="1" ht="20" customHeight="1" spans="2:16">
      <c r="B44" s="233" t="s">
        <v>275</v>
      </c>
      <c r="C44" s="234" t="s">
        <v>276</v>
      </c>
      <c r="D44" s="234" t="s">
        <v>309</v>
      </c>
      <c r="E44" s="234" t="s">
        <v>129</v>
      </c>
      <c r="F44" s="234" t="s">
        <v>107</v>
      </c>
      <c r="G44" s="234" t="s">
        <v>115</v>
      </c>
      <c r="H44" s="235">
        <f t="shared" si="1"/>
        <v>59.6</v>
      </c>
      <c r="I44" s="235">
        <v>59.6</v>
      </c>
      <c r="J44" s="243"/>
      <c r="K44" s="244"/>
      <c r="L44" s="244"/>
      <c r="M44" s="244"/>
      <c r="N44" s="244"/>
      <c r="O44" s="244"/>
      <c r="P44" s="244"/>
    </row>
    <row r="45" s="229" customFormat="1" ht="20" customHeight="1" spans="2:16">
      <c r="B45" s="233" t="s">
        <v>275</v>
      </c>
      <c r="C45" s="234" t="s">
        <v>276</v>
      </c>
      <c r="D45" s="234" t="s">
        <v>310</v>
      </c>
      <c r="E45" s="234" t="s">
        <v>164</v>
      </c>
      <c r="F45" s="234" t="s">
        <v>100</v>
      </c>
      <c r="G45" s="234" t="s">
        <v>165</v>
      </c>
      <c r="H45" s="235">
        <f t="shared" si="1"/>
        <v>3</v>
      </c>
      <c r="I45" s="235">
        <v>3</v>
      </c>
      <c r="J45" s="243"/>
      <c r="K45" s="244"/>
      <c r="L45" s="244"/>
      <c r="M45" s="244"/>
      <c r="N45" s="244"/>
      <c r="O45" s="244"/>
      <c r="P45" s="244"/>
    </row>
    <row r="46" s="229" customFormat="1" ht="20" customHeight="1" spans="2:16">
      <c r="B46" s="233" t="s">
        <v>275</v>
      </c>
      <c r="C46" s="234" t="s">
        <v>276</v>
      </c>
      <c r="D46" s="234" t="s">
        <v>311</v>
      </c>
      <c r="E46" s="234" t="s">
        <v>134</v>
      </c>
      <c r="F46" s="234" t="s">
        <v>100</v>
      </c>
      <c r="G46" s="234" t="s">
        <v>130</v>
      </c>
      <c r="H46" s="235">
        <f t="shared" si="1"/>
        <v>25</v>
      </c>
      <c r="I46" s="235">
        <v>25</v>
      </c>
      <c r="J46" s="243"/>
      <c r="K46" s="244"/>
      <c r="L46" s="244"/>
      <c r="M46" s="244"/>
      <c r="N46" s="244"/>
      <c r="O46" s="244"/>
      <c r="P46" s="244"/>
    </row>
    <row r="47" s="229" customFormat="1" ht="20" customHeight="1" spans="2:16">
      <c r="B47" s="233" t="s">
        <v>275</v>
      </c>
      <c r="C47" s="234" t="s">
        <v>276</v>
      </c>
      <c r="D47" s="234" t="s">
        <v>312</v>
      </c>
      <c r="E47" s="234" t="s">
        <v>160</v>
      </c>
      <c r="F47" s="234" t="s">
        <v>132</v>
      </c>
      <c r="G47" s="234" t="s">
        <v>133</v>
      </c>
      <c r="H47" s="235">
        <f t="shared" si="1"/>
        <v>8</v>
      </c>
      <c r="I47" s="235">
        <v>8</v>
      </c>
      <c r="J47" s="243"/>
      <c r="K47" s="244"/>
      <c r="L47" s="244"/>
      <c r="M47" s="244"/>
      <c r="N47" s="244"/>
      <c r="O47" s="244"/>
      <c r="P47" s="244"/>
    </row>
    <row r="48" s="229" customFormat="1" ht="20" customHeight="1" spans="2:16">
      <c r="B48" s="233" t="s">
        <v>275</v>
      </c>
      <c r="C48" s="234" t="s">
        <v>276</v>
      </c>
      <c r="D48" s="234" t="s">
        <v>313</v>
      </c>
      <c r="E48" s="234" t="s">
        <v>134</v>
      </c>
      <c r="F48" s="234" t="s">
        <v>107</v>
      </c>
      <c r="G48" s="234" t="s">
        <v>114</v>
      </c>
      <c r="H48" s="235">
        <f t="shared" si="1"/>
        <v>150</v>
      </c>
      <c r="I48" s="235">
        <v>150</v>
      </c>
      <c r="J48" s="243"/>
      <c r="K48" s="244"/>
      <c r="L48" s="244"/>
      <c r="M48" s="244"/>
      <c r="N48" s="244"/>
      <c r="O48" s="244"/>
      <c r="P48" s="244"/>
    </row>
    <row r="49" s="229" customFormat="1" ht="20" customHeight="1" spans="2:16">
      <c r="B49" s="233" t="s">
        <v>275</v>
      </c>
      <c r="C49" s="234" t="s">
        <v>276</v>
      </c>
      <c r="D49" s="234" t="s">
        <v>314</v>
      </c>
      <c r="E49" s="234" t="s">
        <v>166</v>
      </c>
      <c r="F49" s="234" t="s">
        <v>132</v>
      </c>
      <c r="G49" s="234" t="s">
        <v>133</v>
      </c>
      <c r="H49" s="235">
        <f t="shared" si="1"/>
        <v>34</v>
      </c>
      <c r="I49" s="235">
        <v>34</v>
      </c>
      <c r="J49" s="243"/>
      <c r="K49" s="244"/>
      <c r="L49" s="244"/>
      <c r="M49" s="244"/>
      <c r="N49" s="244"/>
      <c r="O49" s="244"/>
      <c r="P49" s="244"/>
    </row>
    <row r="50" s="229" customFormat="1" ht="20" customHeight="1" spans="2:16">
      <c r="B50" s="233" t="s">
        <v>275</v>
      </c>
      <c r="C50" s="234" t="s">
        <v>276</v>
      </c>
      <c r="D50" s="234" t="s">
        <v>315</v>
      </c>
      <c r="E50" s="234" t="s">
        <v>145</v>
      </c>
      <c r="F50" s="234" t="s">
        <v>132</v>
      </c>
      <c r="G50" s="234" t="s">
        <v>133</v>
      </c>
      <c r="H50" s="235">
        <f t="shared" si="1"/>
        <v>16.220544</v>
      </c>
      <c r="I50" s="235">
        <v>16.220544</v>
      </c>
      <c r="J50" s="243"/>
      <c r="K50" s="244"/>
      <c r="L50" s="244"/>
      <c r="M50" s="244"/>
      <c r="N50" s="244"/>
      <c r="O50" s="244"/>
      <c r="P50" s="244"/>
    </row>
    <row r="51" s="229" customFormat="1" ht="20" customHeight="1" spans="2:16">
      <c r="B51" s="233" t="s">
        <v>275</v>
      </c>
      <c r="C51" s="234" t="s">
        <v>276</v>
      </c>
      <c r="D51" s="234" t="s">
        <v>316</v>
      </c>
      <c r="E51" s="234" t="s">
        <v>145</v>
      </c>
      <c r="F51" s="234" t="s">
        <v>132</v>
      </c>
      <c r="G51" s="234" t="s">
        <v>133</v>
      </c>
      <c r="H51" s="235">
        <f t="shared" si="1"/>
        <v>210.76</v>
      </c>
      <c r="I51" s="235">
        <v>210.76</v>
      </c>
      <c r="J51" s="243"/>
      <c r="K51" s="244"/>
      <c r="L51" s="244"/>
      <c r="M51" s="244"/>
      <c r="N51" s="244"/>
      <c r="O51" s="244"/>
      <c r="P51" s="244"/>
    </row>
    <row r="52" s="229" customFormat="1" ht="20" customHeight="1" spans="2:16">
      <c r="B52" s="233" t="s">
        <v>275</v>
      </c>
      <c r="C52" s="234" t="s">
        <v>276</v>
      </c>
      <c r="D52" s="234" t="s">
        <v>317</v>
      </c>
      <c r="E52" s="234" t="s">
        <v>215</v>
      </c>
      <c r="F52" s="234" t="s">
        <v>132</v>
      </c>
      <c r="G52" s="234" t="s">
        <v>133</v>
      </c>
      <c r="H52" s="235">
        <f t="shared" si="1"/>
        <v>78</v>
      </c>
      <c r="I52" s="235">
        <v>78</v>
      </c>
      <c r="J52" s="243"/>
      <c r="K52" s="244"/>
      <c r="L52" s="244"/>
      <c r="M52" s="244"/>
      <c r="N52" s="244"/>
      <c r="O52" s="244"/>
      <c r="P52" s="244"/>
    </row>
    <row r="53" s="229" customFormat="1" ht="20" customHeight="1" spans="2:16">
      <c r="B53" s="233" t="s">
        <v>275</v>
      </c>
      <c r="C53" s="234" t="s">
        <v>276</v>
      </c>
      <c r="D53" s="234" t="s">
        <v>317</v>
      </c>
      <c r="E53" s="234" t="s">
        <v>215</v>
      </c>
      <c r="F53" s="234" t="s">
        <v>132</v>
      </c>
      <c r="G53" s="234" t="s">
        <v>133</v>
      </c>
      <c r="H53" s="235">
        <f t="shared" si="1"/>
        <v>32.36018</v>
      </c>
      <c r="I53" s="235">
        <v>32.36018</v>
      </c>
      <c r="J53" s="243"/>
      <c r="K53" s="244"/>
      <c r="L53" s="244"/>
      <c r="M53" s="244"/>
      <c r="N53" s="244"/>
      <c r="O53" s="244"/>
      <c r="P53" s="244"/>
    </row>
    <row r="54" s="229" customFormat="1" ht="20" customHeight="1" spans="2:16">
      <c r="B54" s="233" t="s">
        <v>275</v>
      </c>
      <c r="C54" s="234" t="s">
        <v>276</v>
      </c>
      <c r="D54" s="234" t="s">
        <v>318</v>
      </c>
      <c r="E54" s="234" t="s">
        <v>183</v>
      </c>
      <c r="F54" s="234" t="s">
        <v>100</v>
      </c>
      <c r="G54" s="234" t="s">
        <v>184</v>
      </c>
      <c r="H54" s="235">
        <f t="shared" si="1"/>
        <v>30</v>
      </c>
      <c r="I54" s="235">
        <v>30</v>
      </c>
      <c r="J54" s="243"/>
      <c r="K54" s="244"/>
      <c r="L54" s="244"/>
      <c r="M54" s="244"/>
      <c r="N54" s="244"/>
      <c r="O54" s="244"/>
      <c r="P54" s="244"/>
    </row>
    <row r="55" s="229" customFormat="1" ht="20" customHeight="1" spans="2:16">
      <c r="B55" s="233" t="s">
        <v>275</v>
      </c>
      <c r="C55" s="234" t="s">
        <v>276</v>
      </c>
      <c r="D55" s="234" t="s">
        <v>319</v>
      </c>
      <c r="E55" s="234" t="s">
        <v>167</v>
      </c>
      <c r="F55" s="234" t="s">
        <v>100</v>
      </c>
      <c r="G55" s="234" t="s">
        <v>130</v>
      </c>
      <c r="H55" s="235">
        <f t="shared" si="1"/>
        <v>24.538</v>
      </c>
      <c r="I55" s="235">
        <v>24.538</v>
      </c>
      <c r="J55" s="243"/>
      <c r="K55" s="244"/>
      <c r="L55" s="244"/>
      <c r="M55" s="244"/>
      <c r="N55" s="244"/>
      <c r="O55" s="244"/>
      <c r="P55" s="244"/>
    </row>
    <row r="56" s="229" customFormat="1" ht="20" customHeight="1" spans="2:16">
      <c r="B56" s="233" t="s">
        <v>275</v>
      </c>
      <c r="C56" s="234" t="s">
        <v>276</v>
      </c>
      <c r="D56" s="234" t="s">
        <v>320</v>
      </c>
      <c r="E56" s="234" t="s">
        <v>145</v>
      </c>
      <c r="F56" s="234" t="s">
        <v>132</v>
      </c>
      <c r="G56" s="234" t="s">
        <v>133</v>
      </c>
      <c r="H56" s="235">
        <f t="shared" si="1"/>
        <v>15.91</v>
      </c>
      <c r="I56" s="235">
        <v>15.91</v>
      </c>
      <c r="J56" s="243"/>
      <c r="K56" s="244"/>
      <c r="L56" s="244"/>
      <c r="M56" s="244"/>
      <c r="N56" s="244"/>
      <c r="O56" s="244"/>
      <c r="P56" s="244"/>
    </row>
    <row r="57" s="229" customFormat="1" ht="20" customHeight="1" spans="2:16">
      <c r="B57" s="233" t="s">
        <v>275</v>
      </c>
      <c r="C57" s="234" t="s">
        <v>276</v>
      </c>
      <c r="D57" s="234" t="s">
        <v>321</v>
      </c>
      <c r="E57" s="234" t="s">
        <v>148</v>
      </c>
      <c r="F57" s="234" t="s">
        <v>100</v>
      </c>
      <c r="G57" s="234" t="s">
        <v>130</v>
      </c>
      <c r="H57" s="235">
        <f t="shared" si="1"/>
        <v>1.44</v>
      </c>
      <c r="I57" s="235">
        <v>1.44</v>
      </c>
      <c r="J57" s="243"/>
      <c r="K57" s="244"/>
      <c r="L57" s="244"/>
      <c r="M57" s="244"/>
      <c r="N57" s="244"/>
      <c r="O57" s="244"/>
      <c r="P57" s="244"/>
    </row>
    <row r="58" s="229" customFormat="1" ht="20" customHeight="1" spans="2:16">
      <c r="B58" s="233" t="s">
        <v>275</v>
      </c>
      <c r="C58" s="234" t="s">
        <v>276</v>
      </c>
      <c r="D58" s="234" t="s">
        <v>322</v>
      </c>
      <c r="E58" s="234" t="s">
        <v>198</v>
      </c>
      <c r="F58" s="234" t="s">
        <v>132</v>
      </c>
      <c r="G58" s="234" t="s">
        <v>133</v>
      </c>
      <c r="H58" s="235">
        <f t="shared" si="1"/>
        <v>717.210326</v>
      </c>
      <c r="J58" s="235">
        <v>717.210326</v>
      </c>
      <c r="K58" s="244"/>
      <c r="L58" s="244"/>
      <c r="M58" s="244"/>
      <c r="N58" s="244"/>
      <c r="O58" s="244"/>
      <c r="P58" s="244"/>
    </row>
    <row r="59" s="229" customFormat="1" ht="20" customHeight="1" spans="2:16">
      <c r="B59" s="233" t="s">
        <v>275</v>
      </c>
      <c r="C59" s="234" t="s">
        <v>276</v>
      </c>
      <c r="D59" s="234" t="s">
        <v>323</v>
      </c>
      <c r="E59" s="234" t="s">
        <v>149</v>
      </c>
      <c r="F59" s="234" t="s">
        <v>100</v>
      </c>
      <c r="G59" s="234" t="s">
        <v>130</v>
      </c>
      <c r="H59" s="235">
        <f t="shared" si="1"/>
        <v>0.72</v>
      </c>
      <c r="I59" s="235">
        <v>0.72</v>
      </c>
      <c r="J59" s="243"/>
      <c r="K59" s="244"/>
      <c r="L59" s="244"/>
      <c r="M59" s="244"/>
      <c r="N59" s="244"/>
      <c r="O59" s="244"/>
      <c r="P59" s="244"/>
    </row>
    <row r="60" s="229" customFormat="1" ht="20" customHeight="1" spans="2:16">
      <c r="B60" s="233" t="s">
        <v>275</v>
      </c>
      <c r="C60" s="234" t="s">
        <v>276</v>
      </c>
      <c r="D60" s="234" t="s">
        <v>324</v>
      </c>
      <c r="E60" s="234" t="s">
        <v>129</v>
      </c>
      <c r="F60" s="234" t="s">
        <v>100</v>
      </c>
      <c r="G60" s="234" t="s">
        <v>130</v>
      </c>
      <c r="H60" s="235">
        <f t="shared" si="1"/>
        <v>18.2</v>
      </c>
      <c r="I60" s="235">
        <v>18.2</v>
      </c>
      <c r="J60" s="243"/>
      <c r="K60" s="244"/>
      <c r="L60" s="244"/>
      <c r="M60" s="244"/>
      <c r="N60" s="244"/>
      <c r="O60" s="244"/>
      <c r="P60" s="244"/>
    </row>
    <row r="61" s="229" customFormat="1" ht="20" customHeight="1" spans="2:16">
      <c r="B61" s="233" t="s">
        <v>275</v>
      </c>
      <c r="C61" s="234" t="s">
        <v>276</v>
      </c>
      <c r="D61" s="234" t="s">
        <v>325</v>
      </c>
      <c r="E61" s="234" t="s">
        <v>199</v>
      </c>
      <c r="F61" s="234" t="s">
        <v>132</v>
      </c>
      <c r="G61" s="234" t="s">
        <v>133</v>
      </c>
      <c r="H61" s="235">
        <f t="shared" si="1"/>
        <v>60</v>
      </c>
      <c r="I61" s="235">
        <v>60</v>
      </c>
      <c r="J61" s="243"/>
      <c r="K61" s="244"/>
      <c r="L61" s="244"/>
      <c r="M61" s="244"/>
      <c r="N61" s="244"/>
      <c r="O61" s="244"/>
      <c r="P61" s="244"/>
    </row>
    <row r="62" s="229" customFormat="1" ht="20" customHeight="1" spans="2:16">
      <c r="B62" s="233" t="s">
        <v>275</v>
      </c>
      <c r="C62" s="234" t="s">
        <v>276</v>
      </c>
      <c r="D62" s="234" t="s">
        <v>326</v>
      </c>
      <c r="E62" s="234" t="s">
        <v>168</v>
      </c>
      <c r="F62" s="234" t="s">
        <v>100</v>
      </c>
      <c r="G62" s="234" t="s">
        <v>130</v>
      </c>
      <c r="H62" s="235">
        <f t="shared" si="1"/>
        <v>0.3</v>
      </c>
      <c r="I62" s="235">
        <v>0.3</v>
      </c>
      <c r="J62" s="243"/>
      <c r="K62" s="244"/>
      <c r="L62" s="244"/>
      <c r="M62" s="244"/>
      <c r="N62" s="244"/>
      <c r="O62" s="244"/>
      <c r="P62" s="244"/>
    </row>
    <row r="63" s="229" customFormat="1" ht="20" customHeight="1" spans="2:16">
      <c r="B63" s="233" t="s">
        <v>275</v>
      </c>
      <c r="C63" s="234" t="s">
        <v>276</v>
      </c>
      <c r="D63" s="234" t="s">
        <v>327</v>
      </c>
      <c r="E63" s="234" t="s">
        <v>224</v>
      </c>
      <c r="F63" s="234" t="s">
        <v>111</v>
      </c>
      <c r="G63" s="234" t="s">
        <v>112</v>
      </c>
      <c r="H63" s="235">
        <f>J63+I63</f>
        <v>0.0436</v>
      </c>
      <c r="J63" s="235">
        <v>0.0436</v>
      </c>
      <c r="K63" s="244"/>
      <c r="L63" s="244"/>
      <c r="M63" s="244"/>
      <c r="N63" s="244"/>
      <c r="O63" s="244"/>
      <c r="P63" s="244"/>
    </row>
    <row r="64" s="229" customFormat="1" ht="20" customHeight="1" spans="2:16">
      <c r="B64" s="233" t="s">
        <v>275</v>
      </c>
      <c r="C64" s="234" t="s">
        <v>276</v>
      </c>
      <c r="D64" s="234" t="s">
        <v>328</v>
      </c>
      <c r="E64" s="234" t="s">
        <v>207</v>
      </c>
      <c r="F64" s="234" t="s">
        <v>111</v>
      </c>
      <c r="G64" s="234" t="s">
        <v>112</v>
      </c>
      <c r="H64" s="235">
        <f t="shared" si="1"/>
        <v>195.8152</v>
      </c>
      <c r="I64" s="235">
        <v>195.8152</v>
      </c>
      <c r="J64" s="243"/>
      <c r="K64" s="244"/>
      <c r="L64" s="244"/>
      <c r="M64" s="244"/>
      <c r="N64" s="244"/>
      <c r="O64" s="244"/>
      <c r="P64" s="244"/>
    </row>
    <row r="65" s="229" customFormat="1" ht="20" customHeight="1" spans="2:16">
      <c r="B65" s="233" t="s">
        <v>275</v>
      </c>
      <c r="C65" s="234" t="s">
        <v>276</v>
      </c>
      <c r="D65" s="234" t="s">
        <v>329</v>
      </c>
      <c r="E65" s="234" t="s">
        <v>204</v>
      </c>
      <c r="F65" s="234" t="s">
        <v>111</v>
      </c>
      <c r="G65" s="234" t="s">
        <v>112</v>
      </c>
      <c r="H65" s="235">
        <f t="shared" si="1"/>
        <v>4.98</v>
      </c>
      <c r="I65" s="235">
        <v>4.98</v>
      </c>
      <c r="J65" s="243"/>
      <c r="K65" s="244"/>
      <c r="L65" s="244"/>
      <c r="M65" s="244"/>
      <c r="N65" s="244"/>
      <c r="O65" s="244"/>
      <c r="P65" s="244"/>
    </row>
    <row r="66" s="229" customFormat="1" ht="20" customHeight="1" spans="2:16">
      <c r="B66" s="233" t="s">
        <v>275</v>
      </c>
      <c r="C66" s="234" t="s">
        <v>276</v>
      </c>
      <c r="D66" s="234" t="s">
        <v>330</v>
      </c>
      <c r="E66" s="234" t="s">
        <v>204</v>
      </c>
      <c r="F66" s="234" t="s">
        <v>208</v>
      </c>
      <c r="G66" s="234" t="s">
        <v>209</v>
      </c>
      <c r="H66" s="235">
        <f t="shared" si="1"/>
        <v>15.187095</v>
      </c>
      <c r="I66" s="235">
        <v>15.187095</v>
      </c>
      <c r="J66" s="243"/>
      <c r="K66" s="244"/>
      <c r="L66" s="244"/>
      <c r="M66" s="244"/>
      <c r="N66" s="244"/>
      <c r="O66" s="244"/>
      <c r="P66" s="244"/>
    </row>
    <row r="67" s="229" customFormat="1" ht="20" customHeight="1" spans="2:16">
      <c r="B67" s="233" t="s">
        <v>275</v>
      </c>
      <c r="C67" s="234" t="s">
        <v>276</v>
      </c>
      <c r="D67" s="234" t="s">
        <v>331</v>
      </c>
      <c r="E67" s="234" t="s">
        <v>169</v>
      </c>
      <c r="F67" s="234" t="s">
        <v>100</v>
      </c>
      <c r="G67" s="234" t="s">
        <v>130</v>
      </c>
      <c r="H67" s="235">
        <f t="shared" si="1"/>
        <v>15</v>
      </c>
      <c r="I67" s="235">
        <v>15</v>
      </c>
      <c r="J67" s="243"/>
      <c r="K67" s="244"/>
      <c r="L67" s="244"/>
      <c r="M67" s="244"/>
      <c r="N67" s="244"/>
      <c r="O67" s="244"/>
      <c r="P67" s="244"/>
    </row>
    <row r="68" s="229" customFormat="1" ht="20" customHeight="1" spans="2:16">
      <c r="B68" s="233" t="s">
        <v>275</v>
      </c>
      <c r="C68" s="234" t="s">
        <v>276</v>
      </c>
      <c r="D68" s="234" t="s">
        <v>332</v>
      </c>
      <c r="E68" s="234" t="s">
        <v>134</v>
      </c>
      <c r="F68" s="234" t="s">
        <v>132</v>
      </c>
      <c r="G68" s="234" t="s">
        <v>133</v>
      </c>
      <c r="H68" s="235">
        <f t="shared" si="1"/>
        <v>35</v>
      </c>
      <c r="I68" s="235">
        <v>35</v>
      </c>
      <c r="J68" s="243"/>
      <c r="K68" s="244"/>
      <c r="L68" s="244"/>
      <c r="M68" s="244"/>
      <c r="N68" s="244"/>
      <c r="O68" s="244"/>
      <c r="P68" s="244"/>
    </row>
    <row r="69" s="229" customFormat="1" ht="20" customHeight="1" spans="2:16">
      <c r="B69" s="233" t="s">
        <v>275</v>
      </c>
      <c r="C69" s="234" t="s">
        <v>276</v>
      </c>
      <c r="D69" s="234" t="s">
        <v>333</v>
      </c>
      <c r="E69" s="234" t="s">
        <v>134</v>
      </c>
      <c r="F69" s="234" t="s">
        <v>132</v>
      </c>
      <c r="G69" s="234" t="s">
        <v>133</v>
      </c>
      <c r="H69" s="235">
        <f t="shared" ref="H69:H100" si="2">I69+J69</f>
        <v>70</v>
      </c>
      <c r="I69" s="235">
        <v>70</v>
      </c>
      <c r="J69" s="243"/>
      <c r="K69" s="244"/>
      <c r="L69" s="244"/>
      <c r="M69" s="244"/>
      <c r="N69" s="244"/>
      <c r="O69" s="244"/>
      <c r="P69" s="244"/>
    </row>
    <row r="70" s="229" customFormat="1" ht="20" customHeight="1" spans="2:16">
      <c r="B70" s="233" t="s">
        <v>275</v>
      </c>
      <c r="C70" s="234" t="s">
        <v>276</v>
      </c>
      <c r="D70" s="234" t="s">
        <v>334</v>
      </c>
      <c r="E70" s="234" t="s">
        <v>202</v>
      </c>
      <c r="F70" s="234" t="s">
        <v>132</v>
      </c>
      <c r="G70" s="234" t="s">
        <v>133</v>
      </c>
      <c r="H70" s="235">
        <f t="shared" si="2"/>
        <v>368.534588</v>
      </c>
      <c r="I70" s="235">
        <v>368.534588</v>
      </c>
      <c r="J70" s="243"/>
      <c r="K70" s="244"/>
      <c r="L70" s="244"/>
      <c r="M70" s="244"/>
      <c r="N70" s="244"/>
      <c r="O70" s="244"/>
      <c r="P70" s="244"/>
    </row>
    <row r="71" s="229" customFormat="1" ht="20" customHeight="1" spans="2:16">
      <c r="B71" s="233" t="s">
        <v>275</v>
      </c>
      <c r="C71" s="234" t="s">
        <v>276</v>
      </c>
      <c r="D71" s="234" t="s">
        <v>334</v>
      </c>
      <c r="E71" s="234" t="s">
        <v>202</v>
      </c>
      <c r="F71" s="234" t="s">
        <v>132</v>
      </c>
      <c r="G71" s="234" t="s">
        <v>133</v>
      </c>
      <c r="H71" s="235">
        <f t="shared" si="2"/>
        <v>641.624243</v>
      </c>
      <c r="I71" s="235">
        <v>641.624243</v>
      </c>
      <c r="J71" s="243"/>
      <c r="K71" s="244"/>
      <c r="L71" s="244"/>
      <c r="M71" s="244"/>
      <c r="N71" s="244"/>
      <c r="O71" s="244"/>
      <c r="P71" s="244"/>
    </row>
    <row r="72" s="229" customFormat="1" ht="20" customHeight="1" spans="2:16">
      <c r="B72" s="233" t="s">
        <v>275</v>
      </c>
      <c r="C72" s="234" t="s">
        <v>276</v>
      </c>
      <c r="D72" s="234" t="s">
        <v>335</v>
      </c>
      <c r="E72" s="234" t="s">
        <v>202</v>
      </c>
      <c r="F72" s="234" t="s">
        <v>132</v>
      </c>
      <c r="G72" s="234" t="s">
        <v>133</v>
      </c>
      <c r="H72" s="235">
        <f t="shared" si="2"/>
        <v>254.88</v>
      </c>
      <c r="I72" s="235">
        <v>254.88</v>
      </c>
      <c r="J72" s="243"/>
      <c r="K72" s="244"/>
      <c r="L72" s="244"/>
      <c r="M72" s="244"/>
      <c r="N72" s="244"/>
      <c r="O72" s="244"/>
      <c r="P72" s="244"/>
    </row>
    <row r="73" s="229" customFormat="1" ht="20" customHeight="1" spans="2:16">
      <c r="B73" s="233" t="s">
        <v>275</v>
      </c>
      <c r="C73" s="234" t="s">
        <v>276</v>
      </c>
      <c r="D73" s="234" t="s">
        <v>335</v>
      </c>
      <c r="E73" s="234" t="s">
        <v>202</v>
      </c>
      <c r="F73" s="234" t="s">
        <v>132</v>
      </c>
      <c r="G73" s="234" t="s">
        <v>133</v>
      </c>
      <c r="H73" s="235">
        <f t="shared" si="2"/>
        <v>177.12</v>
      </c>
      <c r="I73" s="235">
        <v>177.12</v>
      </c>
      <c r="J73" s="243"/>
      <c r="K73" s="244"/>
      <c r="L73" s="244"/>
      <c r="M73" s="244"/>
      <c r="N73" s="244"/>
      <c r="O73" s="244"/>
      <c r="P73" s="244"/>
    </row>
    <row r="74" s="229" customFormat="1" ht="20" customHeight="1" spans="2:16">
      <c r="B74" s="233" t="s">
        <v>275</v>
      </c>
      <c r="C74" s="234" t="s">
        <v>276</v>
      </c>
      <c r="D74" s="234" t="s">
        <v>336</v>
      </c>
      <c r="E74" s="234" t="s">
        <v>195</v>
      </c>
      <c r="F74" s="234" t="s">
        <v>100</v>
      </c>
      <c r="G74" s="234" t="s">
        <v>130</v>
      </c>
      <c r="H74" s="235">
        <f t="shared" si="2"/>
        <v>4.8</v>
      </c>
      <c r="I74" s="235">
        <v>4.8</v>
      </c>
      <c r="J74" s="243"/>
      <c r="K74" s="244"/>
      <c r="L74" s="244"/>
      <c r="M74" s="244"/>
      <c r="N74" s="244"/>
      <c r="O74" s="244"/>
      <c r="P74" s="244"/>
    </row>
    <row r="75" s="229" customFormat="1" ht="20" customHeight="1" spans="2:16">
      <c r="B75" s="233" t="s">
        <v>275</v>
      </c>
      <c r="C75" s="234" t="s">
        <v>276</v>
      </c>
      <c r="D75" s="234" t="s">
        <v>337</v>
      </c>
      <c r="E75" s="234" t="s">
        <v>204</v>
      </c>
      <c r="F75" s="234" t="s">
        <v>100</v>
      </c>
      <c r="G75" s="234" t="s">
        <v>130</v>
      </c>
      <c r="H75" s="235">
        <f t="shared" si="2"/>
        <v>23.88</v>
      </c>
      <c r="I75" s="235">
        <v>23.88</v>
      </c>
      <c r="J75" s="243"/>
      <c r="K75" s="244"/>
      <c r="L75" s="244"/>
      <c r="M75" s="244"/>
      <c r="N75" s="244"/>
      <c r="O75" s="244"/>
      <c r="P75" s="244"/>
    </row>
    <row r="76" s="229" customFormat="1" ht="20" customHeight="1" spans="2:16">
      <c r="B76" s="233" t="s">
        <v>275</v>
      </c>
      <c r="C76" s="234" t="s">
        <v>276</v>
      </c>
      <c r="D76" s="234" t="s">
        <v>338</v>
      </c>
      <c r="E76" s="234" t="s">
        <v>195</v>
      </c>
      <c r="F76" s="234" t="s">
        <v>100</v>
      </c>
      <c r="G76" s="234" t="s">
        <v>130</v>
      </c>
      <c r="H76" s="235">
        <f t="shared" si="2"/>
        <v>12</v>
      </c>
      <c r="I76" s="235">
        <v>12</v>
      </c>
      <c r="J76" s="243"/>
      <c r="K76" s="244"/>
      <c r="L76" s="244"/>
      <c r="M76" s="244"/>
      <c r="N76" s="244"/>
      <c r="O76" s="244"/>
      <c r="P76" s="244"/>
    </row>
    <row r="77" s="229" customFormat="1" ht="20" customHeight="1" spans="2:16">
      <c r="B77" s="233" t="s">
        <v>275</v>
      </c>
      <c r="C77" s="234" t="s">
        <v>276</v>
      </c>
      <c r="D77" s="234" t="s">
        <v>339</v>
      </c>
      <c r="E77" s="234" t="s">
        <v>200</v>
      </c>
      <c r="F77" s="234" t="s">
        <v>132</v>
      </c>
      <c r="G77" s="234" t="s">
        <v>133</v>
      </c>
      <c r="H77" s="235">
        <f>J77+I77</f>
        <v>120.2816</v>
      </c>
      <c r="J77" s="235">
        <v>120.2816</v>
      </c>
      <c r="K77" s="244"/>
      <c r="L77" s="244"/>
      <c r="M77" s="244"/>
      <c r="N77" s="244"/>
      <c r="O77" s="244"/>
      <c r="P77" s="244"/>
    </row>
    <row r="78" s="229" customFormat="1" ht="20" customHeight="1" spans="2:16">
      <c r="B78" s="233" t="s">
        <v>275</v>
      </c>
      <c r="C78" s="234" t="s">
        <v>276</v>
      </c>
      <c r="D78" s="234" t="s">
        <v>339</v>
      </c>
      <c r="E78" s="234" t="s">
        <v>196</v>
      </c>
      <c r="F78" s="234" t="s">
        <v>132</v>
      </c>
      <c r="G78" s="234" t="s">
        <v>133</v>
      </c>
      <c r="H78" s="235">
        <f t="shared" si="2"/>
        <v>536.9344</v>
      </c>
      <c r="I78" s="235">
        <v>536.9344</v>
      </c>
      <c r="J78" s="243"/>
      <c r="K78" s="244"/>
      <c r="L78" s="244"/>
      <c r="M78" s="244"/>
      <c r="N78" s="244"/>
      <c r="O78" s="244"/>
      <c r="P78" s="244"/>
    </row>
    <row r="79" s="229" customFormat="1" ht="20" customHeight="1" spans="2:16">
      <c r="B79" s="233" t="s">
        <v>275</v>
      </c>
      <c r="C79" s="234" t="s">
        <v>276</v>
      </c>
      <c r="D79" s="234" t="s">
        <v>340</v>
      </c>
      <c r="E79" s="234" t="s">
        <v>135</v>
      </c>
      <c r="F79" s="234" t="s">
        <v>107</v>
      </c>
      <c r="G79" s="234" t="s">
        <v>115</v>
      </c>
      <c r="H79" s="235">
        <f t="shared" si="2"/>
        <v>4</v>
      </c>
      <c r="I79" s="235">
        <v>4</v>
      </c>
      <c r="J79" s="243"/>
      <c r="K79" s="244"/>
      <c r="L79" s="244"/>
      <c r="M79" s="244"/>
      <c r="N79" s="244"/>
      <c r="O79" s="244"/>
      <c r="P79" s="244"/>
    </row>
    <row r="80" s="229" customFormat="1" ht="20" customHeight="1" spans="2:16">
      <c r="B80" s="233" t="s">
        <v>275</v>
      </c>
      <c r="C80" s="234" t="s">
        <v>276</v>
      </c>
      <c r="D80" s="234" t="s">
        <v>341</v>
      </c>
      <c r="E80" s="234" t="s">
        <v>145</v>
      </c>
      <c r="F80" s="234" t="s">
        <v>132</v>
      </c>
      <c r="G80" s="234" t="s">
        <v>133</v>
      </c>
      <c r="H80" s="235">
        <f t="shared" si="2"/>
        <v>100</v>
      </c>
      <c r="I80" s="235">
        <v>100</v>
      </c>
      <c r="J80" s="243"/>
      <c r="K80" s="244"/>
      <c r="L80" s="244"/>
      <c r="M80" s="244"/>
      <c r="N80" s="244"/>
      <c r="O80" s="244"/>
      <c r="P80" s="244"/>
    </row>
    <row r="81" s="229" customFormat="1" ht="20" customHeight="1" spans="2:16">
      <c r="B81" s="233" t="s">
        <v>275</v>
      </c>
      <c r="C81" s="234" t="s">
        <v>276</v>
      </c>
      <c r="D81" s="234" t="s">
        <v>342</v>
      </c>
      <c r="E81" s="234" t="s">
        <v>210</v>
      </c>
      <c r="F81" s="234" t="s">
        <v>111</v>
      </c>
      <c r="G81" s="234" t="s">
        <v>112</v>
      </c>
      <c r="H81" s="235">
        <f t="shared" si="2"/>
        <v>270</v>
      </c>
      <c r="I81" s="235">
        <v>270</v>
      </c>
      <c r="J81" s="243"/>
      <c r="K81" s="244"/>
      <c r="L81" s="244"/>
      <c r="M81" s="244"/>
      <c r="N81" s="244"/>
      <c r="O81" s="244"/>
      <c r="P81" s="244"/>
    </row>
    <row r="82" s="229" customFormat="1" ht="20" customHeight="1" spans="2:16">
      <c r="B82" s="233" t="s">
        <v>275</v>
      </c>
      <c r="C82" s="234" t="s">
        <v>276</v>
      </c>
      <c r="D82" s="234" t="s">
        <v>343</v>
      </c>
      <c r="E82" s="234" t="s">
        <v>145</v>
      </c>
      <c r="F82" s="234" t="s">
        <v>132</v>
      </c>
      <c r="G82" s="234" t="s">
        <v>133</v>
      </c>
      <c r="H82" s="235">
        <f t="shared" si="2"/>
        <v>230</v>
      </c>
      <c r="I82" s="235">
        <v>230</v>
      </c>
      <c r="J82" s="243"/>
      <c r="K82" s="244"/>
      <c r="L82" s="244"/>
      <c r="M82" s="244"/>
      <c r="N82" s="244"/>
      <c r="O82" s="244"/>
      <c r="P82" s="244"/>
    </row>
    <row r="83" s="229" customFormat="1" ht="20" customHeight="1" spans="2:16">
      <c r="B83" s="233" t="s">
        <v>275</v>
      </c>
      <c r="C83" s="234" t="s">
        <v>276</v>
      </c>
      <c r="D83" s="234" t="s">
        <v>344</v>
      </c>
      <c r="E83" s="234" t="s">
        <v>136</v>
      </c>
      <c r="F83" s="234" t="s">
        <v>100</v>
      </c>
      <c r="G83" s="234" t="s">
        <v>130</v>
      </c>
      <c r="H83" s="235">
        <f t="shared" si="2"/>
        <v>6.12</v>
      </c>
      <c r="I83" s="235">
        <v>6.12</v>
      </c>
      <c r="J83" s="243"/>
      <c r="K83" s="244"/>
      <c r="L83" s="244"/>
      <c r="M83" s="244"/>
      <c r="N83" s="244"/>
      <c r="O83" s="244"/>
      <c r="P83" s="244"/>
    </row>
    <row r="84" s="229" customFormat="1" ht="20" customHeight="1" spans="2:16">
      <c r="B84" s="233" t="s">
        <v>275</v>
      </c>
      <c r="C84" s="234" t="s">
        <v>276</v>
      </c>
      <c r="D84" s="234" t="s">
        <v>345</v>
      </c>
      <c r="E84" s="234" t="s">
        <v>137</v>
      </c>
      <c r="F84" s="234" t="s">
        <v>107</v>
      </c>
      <c r="G84" s="234" t="s">
        <v>115</v>
      </c>
      <c r="H84" s="235">
        <f t="shared" si="2"/>
        <v>20</v>
      </c>
      <c r="I84" s="235">
        <v>20</v>
      </c>
      <c r="J84" s="243"/>
      <c r="K84" s="244"/>
      <c r="L84" s="244"/>
      <c r="M84" s="244"/>
      <c r="N84" s="244"/>
      <c r="O84" s="244"/>
      <c r="P84" s="244"/>
    </row>
    <row r="85" s="229" customFormat="1" ht="20" customHeight="1" spans="2:16">
      <c r="B85" s="233" t="s">
        <v>275</v>
      </c>
      <c r="C85" s="234" t="s">
        <v>276</v>
      </c>
      <c r="D85" s="234" t="s">
        <v>346</v>
      </c>
      <c r="E85" s="234" t="s">
        <v>205</v>
      </c>
      <c r="F85" s="234" t="s">
        <v>132</v>
      </c>
      <c r="G85" s="234" t="s">
        <v>133</v>
      </c>
      <c r="H85" s="235">
        <f t="shared" si="2"/>
        <v>306.6</v>
      </c>
      <c r="I85" s="235">
        <v>306.6</v>
      </c>
      <c r="J85" s="243"/>
      <c r="K85" s="244"/>
      <c r="L85" s="244"/>
      <c r="M85" s="244"/>
      <c r="N85" s="244"/>
      <c r="O85" s="244"/>
      <c r="P85" s="244"/>
    </row>
    <row r="86" s="229" customFormat="1" ht="20" customHeight="1" spans="2:16">
      <c r="B86" s="233" t="s">
        <v>275</v>
      </c>
      <c r="C86" s="234" t="s">
        <v>276</v>
      </c>
      <c r="D86" s="234" t="s">
        <v>347</v>
      </c>
      <c r="E86" s="234" t="s">
        <v>137</v>
      </c>
      <c r="F86" s="234" t="s">
        <v>107</v>
      </c>
      <c r="G86" s="234" t="s">
        <v>115</v>
      </c>
      <c r="H86" s="235">
        <f t="shared" si="2"/>
        <v>8</v>
      </c>
      <c r="I86" s="235">
        <v>8</v>
      </c>
      <c r="J86" s="243"/>
      <c r="K86" s="244"/>
      <c r="L86" s="244"/>
      <c r="M86" s="244"/>
      <c r="N86" s="244"/>
      <c r="O86" s="244"/>
      <c r="P86" s="244"/>
    </row>
    <row r="87" s="229" customFormat="1" ht="20" customHeight="1" spans="2:16">
      <c r="B87" s="233" t="s">
        <v>275</v>
      </c>
      <c r="C87" s="234" t="s">
        <v>276</v>
      </c>
      <c r="D87" s="234" t="s">
        <v>348</v>
      </c>
      <c r="E87" s="234" t="s">
        <v>195</v>
      </c>
      <c r="F87" s="234" t="s">
        <v>107</v>
      </c>
      <c r="G87" s="234" t="s">
        <v>201</v>
      </c>
      <c r="H87" s="235">
        <f t="shared" si="2"/>
        <v>12</v>
      </c>
      <c r="I87" s="235">
        <v>12</v>
      </c>
      <c r="J87" s="235"/>
      <c r="K87" s="244"/>
      <c r="L87" s="244"/>
      <c r="M87" s="244"/>
      <c r="N87" s="244"/>
      <c r="O87" s="244"/>
      <c r="P87" s="244"/>
    </row>
    <row r="88" s="229" customFormat="1" ht="20" customHeight="1" spans="2:16">
      <c r="B88" s="233" t="s">
        <v>275</v>
      </c>
      <c r="C88" s="234" t="s">
        <v>276</v>
      </c>
      <c r="D88" s="234" t="s">
        <v>349</v>
      </c>
      <c r="E88" s="234" t="s">
        <v>200</v>
      </c>
      <c r="F88" s="234" t="s">
        <v>132</v>
      </c>
      <c r="G88" s="234" t="s">
        <v>133</v>
      </c>
      <c r="H88" s="235">
        <f t="shared" si="2"/>
        <v>270.573354</v>
      </c>
      <c r="J88" s="235">
        <v>270.573354</v>
      </c>
      <c r="K88" s="244"/>
      <c r="L88" s="244"/>
      <c r="M88" s="244"/>
      <c r="N88" s="244"/>
      <c r="O88" s="244"/>
      <c r="P88" s="244"/>
    </row>
    <row r="89" s="229" customFormat="1" ht="20" customHeight="1" spans="2:16">
      <c r="B89" s="233" t="s">
        <v>275</v>
      </c>
      <c r="C89" s="234" t="s">
        <v>276</v>
      </c>
      <c r="D89" s="234" t="s">
        <v>350</v>
      </c>
      <c r="E89" s="234" t="s">
        <v>195</v>
      </c>
      <c r="F89" s="234" t="s">
        <v>107</v>
      </c>
      <c r="G89" s="234" t="s">
        <v>201</v>
      </c>
      <c r="H89" s="235">
        <f t="shared" si="2"/>
        <v>1</v>
      </c>
      <c r="I89" s="235">
        <v>1</v>
      </c>
      <c r="J89" s="243"/>
      <c r="K89" s="244"/>
      <c r="L89" s="244"/>
      <c r="M89" s="244"/>
      <c r="N89" s="244"/>
      <c r="O89" s="244"/>
      <c r="P89" s="244"/>
    </row>
    <row r="90" s="229" customFormat="1" ht="20" customHeight="1" spans="2:16">
      <c r="B90" s="233" t="s">
        <v>275</v>
      </c>
      <c r="C90" s="234" t="s">
        <v>276</v>
      </c>
      <c r="D90" s="234" t="s">
        <v>351</v>
      </c>
      <c r="E90" s="234" t="s">
        <v>195</v>
      </c>
      <c r="F90" s="234" t="s">
        <v>107</v>
      </c>
      <c r="G90" s="234" t="s">
        <v>201</v>
      </c>
      <c r="H90" s="235">
        <f t="shared" si="2"/>
        <v>9.0612</v>
      </c>
      <c r="I90" s="235">
        <v>9.0612</v>
      </c>
      <c r="J90" s="243"/>
      <c r="K90" s="244"/>
      <c r="L90" s="244"/>
      <c r="M90" s="244"/>
      <c r="N90" s="244"/>
      <c r="O90" s="244"/>
      <c r="P90" s="244"/>
    </row>
    <row r="91" s="229" customFormat="1" ht="20" customHeight="1" spans="2:16">
      <c r="B91" s="233" t="s">
        <v>275</v>
      </c>
      <c r="C91" s="234" t="s">
        <v>276</v>
      </c>
      <c r="D91" s="234" t="s">
        <v>352</v>
      </c>
      <c r="E91" s="234" t="s">
        <v>185</v>
      </c>
      <c r="F91" s="234" t="s">
        <v>100</v>
      </c>
      <c r="G91" s="234" t="s">
        <v>101</v>
      </c>
      <c r="H91" s="235">
        <f t="shared" si="2"/>
        <v>9</v>
      </c>
      <c r="I91" s="235">
        <v>9</v>
      </c>
      <c r="J91" s="243"/>
      <c r="K91" s="244"/>
      <c r="L91" s="244"/>
      <c r="M91" s="244"/>
      <c r="N91" s="244"/>
      <c r="O91" s="244"/>
      <c r="P91" s="244"/>
    </row>
    <row r="92" s="229" customFormat="1" ht="20" customHeight="1" spans="2:16">
      <c r="B92" s="233" t="s">
        <v>275</v>
      </c>
      <c r="C92" s="234" t="s">
        <v>276</v>
      </c>
      <c r="D92" s="234" t="s">
        <v>353</v>
      </c>
      <c r="E92" s="234" t="s">
        <v>185</v>
      </c>
      <c r="F92" s="234" t="s">
        <v>100</v>
      </c>
      <c r="G92" s="234" t="s">
        <v>130</v>
      </c>
      <c r="H92" s="235">
        <f t="shared" si="2"/>
        <v>28</v>
      </c>
      <c r="I92" s="235">
        <v>28</v>
      </c>
      <c r="J92" s="243"/>
      <c r="K92" s="244"/>
      <c r="L92" s="244"/>
      <c r="M92" s="244"/>
      <c r="N92" s="244"/>
      <c r="O92" s="244"/>
      <c r="P92" s="244"/>
    </row>
    <row r="93" s="229" customFormat="1" ht="20" customHeight="1" spans="2:16">
      <c r="B93" s="233" t="s">
        <v>275</v>
      </c>
      <c r="C93" s="234" t="s">
        <v>276</v>
      </c>
      <c r="D93" s="234" t="s">
        <v>354</v>
      </c>
      <c r="E93" s="234" t="s">
        <v>170</v>
      </c>
      <c r="F93" s="234" t="s">
        <v>100</v>
      </c>
      <c r="G93" s="234" t="s">
        <v>130</v>
      </c>
      <c r="H93" s="235">
        <f t="shared" si="2"/>
        <v>30</v>
      </c>
      <c r="I93" s="235">
        <v>30</v>
      </c>
      <c r="J93" s="243"/>
      <c r="K93" s="244"/>
      <c r="L93" s="244"/>
      <c r="M93" s="244"/>
      <c r="N93" s="244"/>
      <c r="O93" s="244"/>
      <c r="P93" s="244"/>
    </row>
    <row r="94" s="229" customFormat="1" ht="20" customHeight="1" spans="2:16">
      <c r="B94" s="233" t="s">
        <v>275</v>
      </c>
      <c r="C94" s="234" t="s">
        <v>276</v>
      </c>
      <c r="D94" s="234" t="s">
        <v>355</v>
      </c>
      <c r="E94" s="234" t="s">
        <v>135</v>
      </c>
      <c r="F94" s="234" t="s">
        <v>107</v>
      </c>
      <c r="G94" s="234" t="s">
        <v>115</v>
      </c>
      <c r="H94" s="235">
        <f t="shared" si="2"/>
        <v>7</v>
      </c>
      <c r="I94" s="235">
        <v>7</v>
      </c>
      <c r="J94" s="243"/>
      <c r="K94" s="244"/>
      <c r="L94" s="244"/>
      <c r="M94" s="244"/>
      <c r="N94" s="244"/>
      <c r="O94" s="244"/>
      <c r="P94" s="244"/>
    </row>
    <row r="95" s="229" customFormat="1" ht="20" customHeight="1" spans="2:16">
      <c r="B95" s="233" t="s">
        <v>275</v>
      </c>
      <c r="C95" s="234" t="s">
        <v>276</v>
      </c>
      <c r="D95" s="234" t="s">
        <v>356</v>
      </c>
      <c r="E95" s="234" t="s">
        <v>160</v>
      </c>
      <c r="F95" s="234" t="s">
        <v>132</v>
      </c>
      <c r="G95" s="234" t="s">
        <v>133</v>
      </c>
      <c r="H95" s="235">
        <f t="shared" si="2"/>
        <v>23</v>
      </c>
      <c r="I95" s="235">
        <v>23</v>
      </c>
      <c r="J95" s="243"/>
      <c r="K95" s="244"/>
      <c r="L95" s="244"/>
      <c r="M95" s="244"/>
      <c r="N95" s="244"/>
      <c r="O95" s="244"/>
      <c r="P95" s="244"/>
    </row>
    <row r="96" s="229" customFormat="1" ht="20" customHeight="1" spans="2:16">
      <c r="B96" s="233" t="s">
        <v>275</v>
      </c>
      <c r="C96" s="234" t="s">
        <v>276</v>
      </c>
      <c r="D96" s="234" t="s">
        <v>357</v>
      </c>
      <c r="E96" s="234" t="s">
        <v>160</v>
      </c>
      <c r="F96" s="234" t="s">
        <v>100</v>
      </c>
      <c r="G96" s="234" t="s">
        <v>130</v>
      </c>
      <c r="H96" s="235">
        <f t="shared" si="2"/>
        <v>20</v>
      </c>
      <c r="I96" s="235">
        <v>20</v>
      </c>
      <c r="J96" s="243"/>
      <c r="K96" s="244"/>
      <c r="L96" s="244"/>
      <c r="M96" s="244"/>
      <c r="N96" s="244"/>
      <c r="O96" s="244"/>
      <c r="P96" s="244"/>
    </row>
    <row r="97" s="229" customFormat="1" ht="20" customHeight="1" spans="2:16">
      <c r="B97" s="233" t="s">
        <v>275</v>
      </c>
      <c r="C97" s="234" t="s">
        <v>276</v>
      </c>
      <c r="D97" s="234" t="s">
        <v>358</v>
      </c>
      <c r="E97" s="248" t="s">
        <v>160</v>
      </c>
      <c r="F97" s="248" t="s">
        <v>100</v>
      </c>
      <c r="G97" s="248" t="s">
        <v>130</v>
      </c>
      <c r="H97" s="235">
        <f t="shared" si="2"/>
        <v>0.04</v>
      </c>
      <c r="I97" s="235">
        <v>0.04</v>
      </c>
      <c r="J97" s="235"/>
      <c r="K97" s="244"/>
      <c r="L97" s="244"/>
      <c r="M97" s="244"/>
      <c r="N97" s="244"/>
      <c r="O97" s="244"/>
      <c r="P97" s="244"/>
    </row>
    <row r="98" s="229" customFormat="1" ht="20" customHeight="1" spans="2:16">
      <c r="B98" s="233" t="s">
        <v>275</v>
      </c>
      <c r="C98" s="234" t="s">
        <v>276</v>
      </c>
      <c r="D98" s="234" t="s">
        <v>359</v>
      </c>
      <c r="E98" s="248" t="s">
        <v>203</v>
      </c>
      <c r="F98" s="248" t="s">
        <v>107</v>
      </c>
      <c r="G98" s="248" t="s">
        <v>115</v>
      </c>
      <c r="H98" s="235">
        <f t="shared" si="2"/>
        <v>5</v>
      </c>
      <c r="I98" s="235">
        <v>5</v>
      </c>
      <c r="J98" s="235"/>
      <c r="K98" s="244"/>
      <c r="L98" s="244"/>
      <c r="M98" s="244"/>
      <c r="N98" s="244"/>
      <c r="O98" s="244"/>
      <c r="P98" s="244"/>
    </row>
    <row r="99" s="229" customFormat="1" ht="20" customHeight="1" spans="2:16">
      <c r="B99" s="233" t="s">
        <v>275</v>
      </c>
      <c r="C99" s="234" t="s">
        <v>276</v>
      </c>
      <c r="D99" s="234" t="s">
        <v>360</v>
      </c>
      <c r="E99" s="248" t="s">
        <v>145</v>
      </c>
      <c r="F99" s="248" t="s">
        <v>132</v>
      </c>
      <c r="G99" s="248" t="s">
        <v>133</v>
      </c>
      <c r="H99" s="235">
        <f t="shared" si="2"/>
        <v>70</v>
      </c>
      <c r="I99" s="235">
        <v>70</v>
      </c>
      <c r="J99" s="235"/>
      <c r="K99" s="244"/>
      <c r="L99" s="244"/>
      <c r="M99" s="244"/>
      <c r="N99" s="244"/>
      <c r="O99" s="244"/>
      <c r="P99" s="244"/>
    </row>
    <row r="100" s="229" customFormat="1" ht="20" customHeight="1" spans="2:16">
      <c r="B100" s="233" t="s">
        <v>275</v>
      </c>
      <c r="C100" s="234" t="s">
        <v>276</v>
      </c>
      <c r="D100" s="234" t="s">
        <v>361</v>
      </c>
      <c r="E100" s="248" t="s">
        <v>129</v>
      </c>
      <c r="F100" s="248" t="s">
        <v>100</v>
      </c>
      <c r="G100" s="248" t="s">
        <v>130</v>
      </c>
      <c r="H100" s="235">
        <f t="shared" si="2"/>
        <v>8.05</v>
      </c>
      <c r="I100" s="235">
        <v>8.05</v>
      </c>
      <c r="J100" s="235"/>
      <c r="K100" s="244"/>
      <c r="L100" s="244"/>
      <c r="M100" s="244"/>
      <c r="N100" s="244"/>
      <c r="O100" s="244"/>
      <c r="P100" s="244"/>
    </row>
    <row r="101" s="229" customFormat="1" ht="20" customHeight="1" spans="2:16">
      <c r="B101" s="233" t="s">
        <v>275</v>
      </c>
      <c r="C101" s="234" t="s">
        <v>276</v>
      </c>
      <c r="D101" s="234" t="s">
        <v>362</v>
      </c>
      <c r="E101" s="248" t="s">
        <v>129</v>
      </c>
      <c r="F101" s="248" t="s">
        <v>100</v>
      </c>
      <c r="G101" s="248" t="s">
        <v>130</v>
      </c>
      <c r="H101" s="235">
        <f t="shared" ref="H101:H132" si="3">I101+J101</f>
        <v>1.32</v>
      </c>
      <c r="I101" s="235">
        <v>1.32</v>
      </c>
      <c r="J101" s="235"/>
      <c r="K101" s="244"/>
      <c r="L101" s="244"/>
      <c r="M101" s="244"/>
      <c r="N101" s="244"/>
      <c r="O101" s="244"/>
      <c r="P101" s="244"/>
    </row>
    <row r="102" s="229" customFormat="1" ht="20" customHeight="1" spans="2:16">
      <c r="B102" s="233" t="s">
        <v>275</v>
      </c>
      <c r="C102" s="234" t="s">
        <v>276</v>
      </c>
      <c r="D102" s="234" t="s">
        <v>363</v>
      </c>
      <c r="E102" s="248" t="s">
        <v>163</v>
      </c>
      <c r="F102" s="248" t="s">
        <v>100</v>
      </c>
      <c r="G102" s="248" t="s">
        <v>130</v>
      </c>
      <c r="H102" s="235">
        <f t="shared" si="3"/>
        <v>0.85</v>
      </c>
      <c r="I102" s="235">
        <v>0.85</v>
      </c>
      <c r="J102" s="235"/>
      <c r="K102" s="244"/>
      <c r="L102" s="244"/>
      <c r="M102" s="244"/>
      <c r="N102" s="244"/>
      <c r="O102" s="244"/>
      <c r="P102" s="244"/>
    </row>
    <row r="103" s="229" customFormat="1" ht="20" customHeight="1" spans="2:16">
      <c r="B103" s="233" t="s">
        <v>275</v>
      </c>
      <c r="C103" s="234" t="s">
        <v>276</v>
      </c>
      <c r="D103" s="234" t="s">
        <v>364</v>
      </c>
      <c r="E103" s="248" t="s">
        <v>195</v>
      </c>
      <c r="F103" s="248" t="s">
        <v>132</v>
      </c>
      <c r="G103" s="248" t="s">
        <v>133</v>
      </c>
      <c r="H103" s="235">
        <f t="shared" si="3"/>
        <v>370</v>
      </c>
      <c r="I103" s="235">
        <v>370</v>
      </c>
      <c r="J103" s="235"/>
      <c r="K103" s="244"/>
      <c r="L103" s="244"/>
      <c r="M103" s="244"/>
      <c r="N103" s="244"/>
      <c r="O103" s="244"/>
      <c r="P103" s="244"/>
    </row>
    <row r="104" s="229" customFormat="1" ht="20" customHeight="1" spans="2:16">
      <c r="B104" s="233" t="s">
        <v>275</v>
      </c>
      <c r="C104" s="234" t="s">
        <v>276</v>
      </c>
      <c r="D104" s="234" t="s">
        <v>365</v>
      </c>
      <c r="E104" s="248" t="s">
        <v>195</v>
      </c>
      <c r="F104" s="248" t="s">
        <v>132</v>
      </c>
      <c r="G104" s="248" t="s">
        <v>133</v>
      </c>
      <c r="H104" s="235">
        <f t="shared" si="3"/>
        <v>250.04</v>
      </c>
      <c r="I104" s="235">
        <v>250.04</v>
      </c>
      <c r="J104" s="235"/>
      <c r="K104" s="244"/>
      <c r="L104" s="244"/>
      <c r="M104" s="244"/>
      <c r="N104" s="244"/>
      <c r="O104" s="244"/>
      <c r="P104" s="244"/>
    </row>
    <row r="105" s="229" customFormat="1" ht="20" customHeight="1" spans="2:16">
      <c r="B105" s="233" t="s">
        <v>275</v>
      </c>
      <c r="C105" s="234" t="s">
        <v>276</v>
      </c>
      <c r="D105" s="234" t="s">
        <v>366</v>
      </c>
      <c r="E105" s="248" t="s">
        <v>206</v>
      </c>
      <c r="F105" s="248" t="s">
        <v>100</v>
      </c>
      <c r="G105" s="248" t="s">
        <v>130</v>
      </c>
      <c r="H105" s="235">
        <f t="shared" si="3"/>
        <v>13.2</v>
      </c>
      <c r="I105" s="235">
        <v>13.2</v>
      </c>
      <c r="J105" s="235"/>
      <c r="K105" s="244"/>
      <c r="L105" s="244"/>
      <c r="M105" s="244"/>
      <c r="N105" s="244"/>
      <c r="O105" s="244"/>
      <c r="P105" s="244"/>
    </row>
    <row r="106" s="229" customFormat="1" ht="20" customHeight="1" spans="2:16">
      <c r="B106" s="233" t="s">
        <v>275</v>
      </c>
      <c r="C106" s="234" t="s">
        <v>276</v>
      </c>
      <c r="D106" s="234" t="s">
        <v>367</v>
      </c>
      <c r="E106" s="248" t="s">
        <v>171</v>
      </c>
      <c r="F106" s="248" t="s">
        <v>100</v>
      </c>
      <c r="G106" s="248" t="s">
        <v>130</v>
      </c>
      <c r="H106" s="235">
        <f t="shared" si="3"/>
        <v>14</v>
      </c>
      <c r="I106" s="235">
        <v>14</v>
      </c>
      <c r="J106" s="243"/>
      <c r="K106" s="244"/>
      <c r="L106" s="244"/>
      <c r="M106" s="244"/>
      <c r="N106" s="244"/>
      <c r="O106" s="244"/>
      <c r="P106" s="244"/>
    </row>
    <row r="107" s="229" customFormat="1" ht="20" customHeight="1" spans="2:16">
      <c r="B107" s="233" t="s">
        <v>275</v>
      </c>
      <c r="C107" s="234" t="s">
        <v>276</v>
      </c>
      <c r="D107" s="234" t="s">
        <v>368</v>
      </c>
      <c r="E107" s="248" t="s">
        <v>211</v>
      </c>
      <c r="F107" s="248" t="s">
        <v>132</v>
      </c>
      <c r="G107" s="248" t="s">
        <v>133</v>
      </c>
      <c r="H107" s="235">
        <f t="shared" si="3"/>
        <v>528</v>
      </c>
      <c r="I107" s="235">
        <v>528</v>
      </c>
      <c r="J107" s="243"/>
      <c r="K107" s="244"/>
      <c r="L107" s="244"/>
      <c r="M107" s="244"/>
      <c r="N107" s="244"/>
      <c r="O107" s="244"/>
      <c r="P107" s="244"/>
    </row>
    <row r="108" s="229" customFormat="1" ht="20" customHeight="1" spans="2:16">
      <c r="B108" s="233" t="s">
        <v>275</v>
      </c>
      <c r="C108" s="234" t="s">
        <v>276</v>
      </c>
      <c r="D108" s="234" t="s">
        <v>369</v>
      </c>
      <c r="E108" s="248" t="s">
        <v>160</v>
      </c>
      <c r="F108" s="248" t="s">
        <v>100</v>
      </c>
      <c r="G108" s="248" t="s">
        <v>130</v>
      </c>
      <c r="H108" s="235">
        <f t="shared" si="3"/>
        <v>31</v>
      </c>
      <c r="I108" s="235">
        <v>31</v>
      </c>
      <c r="J108" s="243"/>
      <c r="K108" s="244"/>
      <c r="L108" s="244"/>
      <c r="M108" s="244"/>
      <c r="N108" s="244"/>
      <c r="O108" s="244"/>
      <c r="P108" s="244"/>
    </row>
    <row r="109" s="229" customFormat="1" ht="20" customHeight="1" spans="2:16">
      <c r="B109" s="233" t="s">
        <v>275</v>
      </c>
      <c r="C109" s="234" t="s">
        <v>276</v>
      </c>
      <c r="D109" s="234" t="s">
        <v>370</v>
      </c>
      <c r="E109" s="248" t="s">
        <v>196</v>
      </c>
      <c r="F109" s="248" t="s">
        <v>107</v>
      </c>
      <c r="G109" s="248" t="s">
        <v>115</v>
      </c>
      <c r="H109" s="235">
        <f t="shared" si="3"/>
        <v>96.2</v>
      </c>
      <c r="I109" s="235">
        <v>96.2</v>
      </c>
      <c r="J109" s="243"/>
      <c r="K109" s="244"/>
      <c r="L109" s="244"/>
      <c r="M109" s="244"/>
      <c r="N109" s="244"/>
      <c r="O109" s="244"/>
      <c r="P109" s="244"/>
    </row>
    <row r="110" s="229" customFormat="1" ht="20" customHeight="1" spans="2:16">
      <c r="B110" s="233" t="s">
        <v>275</v>
      </c>
      <c r="C110" s="234" t="s">
        <v>276</v>
      </c>
      <c r="D110" s="234" t="s">
        <v>371</v>
      </c>
      <c r="E110" s="248" t="s">
        <v>159</v>
      </c>
      <c r="F110" s="248" t="s">
        <v>100</v>
      </c>
      <c r="G110" s="248" t="s">
        <v>130</v>
      </c>
      <c r="H110" s="235">
        <f t="shared" si="3"/>
        <v>6.6</v>
      </c>
      <c r="I110" s="235">
        <v>6.6</v>
      </c>
      <c r="J110" s="243"/>
      <c r="K110" s="244"/>
      <c r="L110" s="244"/>
      <c r="M110" s="244"/>
      <c r="N110" s="244"/>
      <c r="O110" s="244"/>
      <c r="P110" s="244"/>
    </row>
    <row r="111" s="229" customFormat="1" ht="20" customHeight="1" spans="2:16">
      <c r="B111" s="233" t="s">
        <v>275</v>
      </c>
      <c r="C111" s="234" t="s">
        <v>276</v>
      </c>
      <c r="D111" s="234" t="s">
        <v>372</v>
      </c>
      <c r="E111" s="248" t="s">
        <v>172</v>
      </c>
      <c r="F111" s="248" t="s">
        <v>100</v>
      </c>
      <c r="G111" s="248" t="s">
        <v>130</v>
      </c>
      <c r="H111" s="235">
        <f t="shared" si="3"/>
        <v>63</v>
      </c>
      <c r="I111" s="235">
        <v>63</v>
      </c>
      <c r="J111" s="243"/>
      <c r="K111" s="244"/>
      <c r="L111" s="244"/>
      <c r="M111" s="244"/>
      <c r="N111" s="244"/>
      <c r="O111" s="244"/>
      <c r="P111" s="244"/>
    </row>
    <row r="112" s="229" customFormat="1" ht="20" customHeight="1" spans="2:16">
      <c r="B112" s="233" t="s">
        <v>275</v>
      </c>
      <c r="C112" s="234" t="s">
        <v>276</v>
      </c>
      <c r="D112" s="234" t="s">
        <v>373</v>
      </c>
      <c r="E112" s="248" t="s">
        <v>170</v>
      </c>
      <c r="F112" s="248" t="s">
        <v>100</v>
      </c>
      <c r="G112" s="248" t="s">
        <v>130</v>
      </c>
      <c r="H112" s="235">
        <f t="shared" si="3"/>
        <v>33.77</v>
      </c>
      <c r="I112" s="235">
        <v>33.77</v>
      </c>
      <c r="J112" s="243"/>
      <c r="K112" s="244"/>
      <c r="L112" s="244"/>
      <c r="M112" s="244"/>
      <c r="N112" s="244"/>
      <c r="O112" s="244"/>
      <c r="P112" s="244"/>
    </row>
    <row r="113" s="229" customFormat="1" ht="20" customHeight="1" spans="2:16">
      <c r="B113" s="233" t="s">
        <v>275</v>
      </c>
      <c r="C113" s="234" t="s">
        <v>276</v>
      </c>
      <c r="D113" s="234" t="s">
        <v>374</v>
      </c>
      <c r="E113" s="248" t="s">
        <v>134</v>
      </c>
      <c r="F113" s="248" t="s">
        <v>132</v>
      </c>
      <c r="G113" s="248" t="s">
        <v>133</v>
      </c>
      <c r="H113" s="235">
        <f t="shared" si="3"/>
        <v>129.888</v>
      </c>
      <c r="I113" s="235">
        <v>129.888</v>
      </c>
      <c r="J113" s="243"/>
      <c r="K113" s="244"/>
      <c r="L113" s="244"/>
      <c r="M113" s="244"/>
      <c r="N113" s="244"/>
      <c r="O113" s="244"/>
      <c r="P113" s="244"/>
    </row>
    <row r="114" s="229" customFormat="1" ht="20" customHeight="1" spans="2:16">
      <c r="B114" s="233" t="s">
        <v>275</v>
      </c>
      <c r="C114" s="234" t="s">
        <v>276</v>
      </c>
      <c r="D114" s="234" t="s">
        <v>375</v>
      </c>
      <c r="E114" s="248" t="s">
        <v>195</v>
      </c>
      <c r="F114" s="248" t="s">
        <v>132</v>
      </c>
      <c r="G114" s="248" t="s">
        <v>133</v>
      </c>
      <c r="H114" s="235">
        <f t="shared" si="3"/>
        <v>1130.74483</v>
      </c>
      <c r="I114" s="235">
        <v>1130.74483</v>
      </c>
      <c r="J114" s="243"/>
      <c r="K114" s="244"/>
      <c r="L114" s="244"/>
      <c r="M114" s="244"/>
      <c r="N114" s="244"/>
      <c r="O114" s="244"/>
      <c r="P114" s="244"/>
    </row>
    <row r="115" s="229" customFormat="1" ht="20" customHeight="1" spans="2:16">
      <c r="B115" s="233" t="s">
        <v>275</v>
      </c>
      <c r="C115" s="234" t="s">
        <v>276</v>
      </c>
      <c r="D115" s="234" t="s">
        <v>376</v>
      </c>
      <c r="E115" s="248" t="s">
        <v>134</v>
      </c>
      <c r="F115" s="248" t="s">
        <v>132</v>
      </c>
      <c r="G115" s="248" t="s">
        <v>133</v>
      </c>
      <c r="H115" s="235">
        <f t="shared" si="3"/>
        <v>96.9468</v>
      </c>
      <c r="I115" s="235">
        <v>96.9468</v>
      </c>
      <c r="J115" s="243"/>
      <c r="K115" s="244"/>
      <c r="L115" s="244"/>
      <c r="M115" s="244"/>
      <c r="N115" s="244"/>
      <c r="O115" s="244"/>
      <c r="P115" s="244"/>
    </row>
    <row r="116" s="229" customFormat="1" ht="20" customHeight="1" spans="2:16">
      <c r="B116" s="233" t="s">
        <v>275</v>
      </c>
      <c r="C116" s="234" t="s">
        <v>276</v>
      </c>
      <c r="D116" s="234" t="s">
        <v>377</v>
      </c>
      <c r="E116" s="248" t="s">
        <v>207</v>
      </c>
      <c r="F116" s="248" t="s">
        <v>111</v>
      </c>
      <c r="G116" s="248" t="s">
        <v>112</v>
      </c>
      <c r="H116" s="235">
        <f t="shared" si="3"/>
        <v>180</v>
      </c>
      <c r="I116" s="235">
        <v>180</v>
      </c>
      <c r="J116" s="243"/>
      <c r="K116" s="244"/>
      <c r="L116" s="244"/>
      <c r="M116" s="244"/>
      <c r="N116" s="244"/>
      <c r="O116" s="244"/>
      <c r="P116" s="244"/>
    </row>
    <row r="117" s="229" customFormat="1" ht="20" customHeight="1" spans="2:16">
      <c r="B117" s="233" t="s">
        <v>275</v>
      </c>
      <c r="C117" s="234" t="s">
        <v>276</v>
      </c>
      <c r="D117" s="234" t="s">
        <v>378</v>
      </c>
      <c r="E117" s="248" t="s">
        <v>146</v>
      </c>
      <c r="F117" s="248" t="s">
        <v>132</v>
      </c>
      <c r="G117" s="248" t="s">
        <v>133</v>
      </c>
      <c r="H117" s="235">
        <f t="shared" si="3"/>
        <v>9</v>
      </c>
      <c r="I117" s="235">
        <v>9</v>
      </c>
      <c r="J117" s="243"/>
      <c r="K117" s="244"/>
      <c r="L117" s="244"/>
      <c r="M117" s="244"/>
      <c r="N117" s="244"/>
      <c r="O117" s="244"/>
      <c r="P117" s="244"/>
    </row>
    <row r="118" s="229" customFormat="1" ht="20" customHeight="1" spans="2:16">
      <c r="B118" s="233" t="s">
        <v>275</v>
      </c>
      <c r="C118" s="234" t="s">
        <v>276</v>
      </c>
      <c r="D118" s="234" t="s">
        <v>379</v>
      </c>
      <c r="E118" s="248" t="s">
        <v>202</v>
      </c>
      <c r="F118" s="248" t="s">
        <v>132</v>
      </c>
      <c r="G118" s="248" t="s">
        <v>133</v>
      </c>
      <c r="H118" s="235">
        <f t="shared" si="3"/>
        <v>128.153784</v>
      </c>
      <c r="I118" s="235">
        <v>128.153784</v>
      </c>
      <c r="J118" s="243"/>
      <c r="K118" s="244"/>
      <c r="L118" s="244"/>
      <c r="M118" s="244"/>
      <c r="N118" s="244"/>
      <c r="O118" s="244"/>
      <c r="P118" s="244"/>
    </row>
    <row r="119" s="229" customFormat="1" ht="20" customHeight="1" spans="2:16">
      <c r="B119" s="233" t="s">
        <v>275</v>
      </c>
      <c r="C119" s="234" t="s">
        <v>276</v>
      </c>
      <c r="D119" s="234" t="s">
        <v>380</v>
      </c>
      <c r="E119" s="248" t="s">
        <v>198</v>
      </c>
      <c r="F119" s="248" t="s">
        <v>132</v>
      </c>
      <c r="G119" s="248" t="s">
        <v>133</v>
      </c>
      <c r="H119" s="235">
        <f t="shared" si="3"/>
        <v>857.43472</v>
      </c>
      <c r="J119" s="235">
        <v>857.43472</v>
      </c>
      <c r="K119" s="244"/>
      <c r="L119" s="244"/>
      <c r="M119" s="244"/>
      <c r="N119" s="244"/>
      <c r="O119" s="244"/>
      <c r="P119" s="244"/>
    </row>
    <row r="120" s="229" customFormat="1" ht="20" customHeight="1" spans="2:16">
      <c r="B120" s="233" t="s">
        <v>275</v>
      </c>
      <c r="C120" s="234" t="s">
        <v>276</v>
      </c>
      <c r="D120" s="234" t="s">
        <v>381</v>
      </c>
      <c r="E120" s="248" t="s">
        <v>193</v>
      </c>
      <c r="F120" s="248" t="s">
        <v>132</v>
      </c>
      <c r="G120" s="248" t="s">
        <v>133</v>
      </c>
      <c r="H120" s="235">
        <f t="shared" si="3"/>
        <v>136</v>
      </c>
      <c r="I120" s="235">
        <v>136</v>
      </c>
      <c r="J120" s="235"/>
      <c r="K120" s="244"/>
      <c r="L120" s="244"/>
      <c r="M120" s="244"/>
      <c r="N120" s="244"/>
      <c r="O120" s="244"/>
      <c r="P120" s="244"/>
    </row>
    <row r="121" s="229" customFormat="1" ht="20" customHeight="1" spans="2:16">
      <c r="B121" s="233" t="s">
        <v>275</v>
      </c>
      <c r="C121" s="234" t="s">
        <v>276</v>
      </c>
      <c r="D121" s="234" t="s">
        <v>382</v>
      </c>
      <c r="E121" s="248" t="s">
        <v>134</v>
      </c>
      <c r="F121" s="248" t="s">
        <v>132</v>
      </c>
      <c r="G121" s="248" t="s">
        <v>133</v>
      </c>
      <c r="H121" s="235">
        <f t="shared" si="3"/>
        <v>365.363317</v>
      </c>
      <c r="I121" s="235">
        <v>365.363317</v>
      </c>
      <c r="J121" s="235"/>
      <c r="K121" s="244"/>
      <c r="L121" s="244"/>
      <c r="M121" s="244"/>
      <c r="N121" s="244"/>
      <c r="O121" s="244"/>
      <c r="P121" s="244"/>
    </row>
    <row r="122" s="229" customFormat="1" ht="20" customHeight="1" spans="2:16">
      <c r="B122" s="233" t="s">
        <v>275</v>
      </c>
      <c r="C122" s="234" t="s">
        <v>276</v>
      </c>
      <c r="D122" s="234" t="s">
        <v>383</v>
      </c>
      <c r="E122" s="248" t="s">
        <v>138</v>
      </c>
      <c r="F122" s="248" t="s">
        <v>107</v>
      </c>
      <c r="G122" s="248" t="s">
        <v>115</v>
      </c>
      <c r="H122" s="235">
        <f>I122+J122</f>
        <v>0.5</v>
      </c>
      <c r="I122" s="235">
        <v>0.5</v>
      </c>
      <c r="J122" s="243"/>
      <c r="K122" s="244"/>
      <c r="L122" s="244"/>
      <c r="M122" s="244"/>
      <c r="N122" s="244"/>
      <c r="O122" s="244"/>
      <c r="P122" s="244"/>
    </row>
    <row r="123" s="229" customFormat="1" ht="20" customHeight="1" spans="2:16">
      <c r="B123" s="233" t="s">
        <v>275</v>
      </c>
      <c r="C123" s="234" t="s">
        <v>276</v>
      </c>
      <c r="D123" s="234" t="s">
        <v>384</v>
      </c>
      <c r="E123" s="248" t="s">
        <v>196</v>
      </c>
      <c r="F123" s="248" t="s">
        <v>132</v>
      </c>
      <c r="G123" s="248" t="s">
        <v>133</v>
      </c>
      <c r="H123" s="235">
        <f>I123+J123</f>
        <v>8.2</v>
      </c>
      <c r="I123" s="235">
        <v>8.2</v>
      </c>
      <c r="J123" s="243"/>
      <c r="K123" s="244"/>
      <c r="L123" s="244"/>
      <c r="M123" s="244"/>
      <c r="N123" s="244"/>
      <c r="O123" s="244"/>
      <c r="P123" s="244"/>
    </row>
    <row r="124" s="229" customFormat="1" ht="20" customHeight="1" spans="2:16">
      <c r="B124" s="233" t="s">
        <v>275</v>
      </c>
      <c r="C124" s="234" t="s">
        <v>276</v>
      </c>
      <c r="D124" s="234" t="s">
        <v>385</v>
      </c>
      <c r="E124" s="248" t="s">
        <v>206</v>
      </c>
      <c r="F124" s="248" t="s">
        <v>100</v>
      </c>
      <c r="G124" s="248" t="s">
        <v>130</v>
      </c>
      <c r="H124" s="235">
        <f>I124+J124</f>
        <v>409.14</v>
      </c>
      <c r="I124" s="235">
        <v>409.14</v>
      </c>
      <c r="J124" s="243"/>
      <c r="K124" s="244"/>
      <c r="L124" s="244"/>
      <c r="M124" s="244"/>
      <c r="N124" s="244"/>
      <c r="O124" s="244"/>
      <c r="P124" s="244"/>
    </row>
    <row r="125" s="229" customFormat="1" ht="20" customHeight="1" spans="2:16">
      <c r="B125" s="233" t="s">
        <v>275</v>
      </c>
      <c r="C125" s="234" t="s">
        <v>276</v>
      </c>
      <c r="D125" s="234" t="s">
        <v>386</v>
      </c>
      <c r="E125" s="248" t="s">
        <v>206</v>
      </c>
      <c r="F125" s="248" t="s">
        <v>100</v>
      </c>
      <c r="G125" s="248" t="s">
        <v>130</v>
      </c>
      <c r="H125" s="235">
        <f>I125+J125</f>
        <v>612.7094</v>
      </c>
      <c r="I125" s="235">
        <v>612.7094</v>
      </c>
      <c r="J125" s="243"/>
      <c r="K125" s="244"/>
      <c r="L125" s="244"/>
      <c r="M125" s="244"/>
      <c r="N125" s="244"/>
      <c r="O125" s="244"/>
      <c r="P125" s="244"/>
    </row>
    <row r="126" s="229" customFormat="1" ht="20" customHeight="1" spans="2:16">
      <c r="B126" s="233" t="s">
        <v>275</v>
      </c>
      <c r="C126" s="234" t="s">
        <v>276</v>
      </c>
      <c r="D126" s="234" t="s">
        <v>386</v>
      </c>
      <c r="E126" s="248" t="s">
        <v>206</v>
      </c>
      <c r="F126" s="248" t="s">
        <v>100</v>
      </c>
      <c r="G126" s="248" t="s">
        <v>130</v>
      </c>
      <c r="H126" s="235">
        <f>I126+J126</f>
        <v>372.6506</v>
      </c>
      <c r="I126" s="235">
        <v>372.6506</v>
      </c>
      <c r="J126" s="243"/>
      <c r="K126" s="244"/>
      <c r="L126" s="244"/>
      <c r="M126" s="244"/>
      <c r="N126" s="244"/>
      <c r="O126" s="244"/>
      <c r="P126" s="244"/>
    </row>
    <row r="127" s="229" customFormat="1" ht="20" customHeight="1" spans="2:16">
      <c r="B127" s="233" t="s">
        <v>275</v>
      </c>
      <c r="C127" s="234" t="s">
        <v>276</v>
      </c>
      <c r="D127" s="234" t="s">
        <v>387</v>
      </c>
      <c r="E127" s="248" t="s">
        <v>193</v>
      </c>
      <c r="F127" s="248" t="s">
        <v>111</v>
      </c>
      <c r="G127" s="248" t="s">
        <v>112</v>
      </c>
      <c r="H127" s="235">
        <f>I127+J127</f>
        <v>63.36</v>
      </c>
      <c r="I127" s="235">
        <v>63.36</v>
      </c>
      <c r="J127" s="243"/>
      <c r="K127" s="244"/>
      <c r="L127" s="244"/>
      <c r="M127" s="244"/>
      <c r="N127" s="244"/>
      <c r="O127" s="244"/>
      <c r="P127" s="244"/>
    </row>
    <row r="128" s="229" customFormat="1" ht="20" customHeight="1" spans="2:16">
      <c r="B128" s="233" t="s">
        <v>275</v>
      </c>
      <c r="C128" s="234" t="s">
        <v>276</v>
      </c>
      <c r="D128" s="234" t="s">
        <v>388</v>
      </c>
      <c r="E128" s="248" t="s">
        <v>207</v>
      </c>
      <c r="F128" s="248" t="s">
        <v>111</v>
      </c>
      <c r="G128" s="248" t="s">
        <v>112</v>
      </c>
      <c r="H128" s="235">
        <f>I128+J128</f>
        <v>221.77</v>
      </c>
      <c r="I128" s="235">
        <v>221.77</v>
      </c>
      <c r="J128" s="243"/>
      <c r="K128" s="244"/>
      <c r="L128" s="244"/>
      <c r="M128" s="244"/>
      <c r="N128" s="244"/>
      <c r="O128" s="244"/>
      <c r="P128" s="244"/>
    </row>
    <row r="129" s="229" customFormat="1" ht="20" customHeight="1" spans="2:16">
      <c r="B129" s="233" t="s">
        <v>275</v>
      </c>
      <c r="C129" s="234" t="s">
        <v>276</v>
      </c>
      <c r="D129" s="234" t="s">
        <v>389</v>
      </c>
      <c r="E129" s="248" t="s">
        <v>134</v>
      </c>
      <c r="F129" s="248" t="s">
        <v>132</v>
      </c>
      <c r="G129" s="248" t="s">
        <v>133</v>
      </c>
      <c r="H129" s="235">
        <f>I129+J129</f>
        <v>10</v>
      </c>
      <c r="I129" s="235">
        <v>10</v>
      </c>
      <c r="J129" s="243"/>
      <c r="K129" s="244"/>
      <c r="L129" s="244"/>
      <c r="M129" s="244"/>
      <c r="N129" s="244"/>
      <c r="O129" s="244"/>
      <c r="P129" s="244"/>
    </row>
    <row r="130" s="229" customFormat="1" ht="20" customHeight="1" spans="2:16">
      <c r="B130" s="233" t="s">
        <v>275</v>
      </c>
      <c r="C130" s="234" t="s">
        <v>276</v>
      </c>
      <c r="D130" s="234" t="s">
        <v>390</v>
      </c>
      <c r="E130" s="248" t="s">
        <v>134</v>
      </c>
      <c r="F130" s="248" t="s">
        <v>139</v>
      </c>
      <c r="G130" s="248" t="s">
        <v>140</v>
      </c>
      <c r="H130" s="235">
        <f>I130+J130</f>
        <v>36.9114</v>
      </c>
      <c r="I130" s="235">
        <v>36.9114</v>
      </c>
      <c r="J130" s="243"/>
      <c r="K130" s="244"/>
      <c r="L130" s="244"/>
      <c r="M130" s="244"/>
      <c r="N130" s="244"/>
      <c r="O130" s="244"/>
      <c r="P130" s="244"/>
    </row>
    <row r="131" s="229" customFormat="1" ht="20" customHeight="1" spans="2:16">
      <c r="B131" s="233" t="s">
        <v>275</v>
      </c>
      <c r="C131" s="234" t="s">
        <v>276</v>
      </c>
      <c r="D131" s="234" t="s">
        <v>391</v>
      </c>
      <c r="E131" s="248" t="s">
        <v>202</v>
      </c>
      <c r="F131" s="248" t="s">
        <v>132</v>
      </c>
      <c r="G131" s="248" t="s">
        <v>133</v>
      </c>
      <c r="H131" s="235">
        <f>I131+J131</f>
        <v>154.75</v>
      </c>
      <c r="I131" s="235">
        <v>154.75</v>
      </c>
      <c r="J131" s="235"/>
      <c r="K131" s="244"/>
      <c r="L131" s="244"/>
      <c r="M131" s="244"/>
      <c r="N131" s="244"/>
      <c r="O131" s="244"/>
      <c r="P131" s="244"/>
    </row>
    <row r="132" s="229" customFormat="1" ht="20" customHeight="1" spans="2:16">
      <c r="B132" s="233" t="s">
        <v>275</v>
      </c>
      <c r="C132" s="234" t="s">
        <v>276</v>
      </c>
      <c r="D132" s="234" t="s">
        <v>391</v>
      </c>
      <c r="E132" s="248" t="s">
        <v>202</v>
      </c>
      <c r="F132" s="248" t="s">
        <v>132</v>
      </c>
      <c r="G132" s="248" t="s">
        <v>133</v>
      </c>
      <c r="H132" s="235">
        <f t="shared" ref="H132:H177" si="4">I132+J132</f>
        <v>38.0589</v>
      </c>
      <c r="I132" s="235">
        <v>38.0589</v>
      </c>
      <c r="J132" s="235"/>
      <c r="K132" s="244"/>
      <c r="L132" s="244"/>
      <c r="M132" s="244"/>
      <c r="N132" s="244"/>
      <c r="O132" s="244"/>
      <c r="P132" s="244"/>
    </row>
    <row r="133" s="229" customFormat="1" ht="20" customHeight="1" spans="2:16">
      <c r="B133" s="233" t="s">
        <v>275</v>
      </c>
      <c r="C133" s="234" t="s">
        <v>276</v>
      </c>
      <c r="D133" s="234" t="s">
        <v>391</v>
      </c>
      <c r="E133" s="248" t="s">
        <v>202</v>
      </c>
      <c r="F133" s="248" t="s">
        <v>132</v>
      </c>
      <c r="G133" s="248" t="s">
        <v>133</v>
      </c>
      <c r="H133" s="235">
        <f t="shared" si="4"/>
        <v>33.1411</v>
      </c>
      <c r="I133" s="235">
        <v>33.1411</v>
      </c>
      <c r="J133" s="243"/>
      <c r="K133" s="244"/>
      <c r="L133" s="244"/>
      <c r="M133" s="244"/>
      <c r="N133" s="244"/>
      <c r="O133" s="244"/>
      <c r="P133" s="244"/>
    </row>
    <row r="134" s="229" customFormat="1" ht="20" customHeight="1" spans="2:16">
      <c r="B134" s="233" t="s">
        <v>275</v>
      </c>
      <c r="C134" s="234" t="s">
        <v>276</v>
      </c>
      <c r="D134" s="234" t="s">
        <v>392</v>
      </c>
      <c r="E134" s="248" t="s">
        <v>129</v>
      </c>
      <c r="F134" s="248" t="s">
        <v>107</v>
      </c>
      <c r="G134" s="248" t="s">
        <v>115</v>
      </c>
      <c r="H134" s="235">
        <f t="shared" si="4"/>
        <v>9.5</v>
      </c>
      <c r="I134" s="235">
        <v>9.5</v>
      </c>
      <c r="J134" s="243"/>
      <c r="K134" s="244"/>
      <c r="L134" s="244"/>
      <c r="M134" s="244"/>
      <c r="N134" s="244"/>
      <c r="O134" s="244"/>
      <c r="P134" s="244"/>
    </row>
    <row r="135" s="229" customFormat="1" ht="20" customHeight="1" spans="2:16">
      <c r="B135" s="233" t="s">
        <v>275</v>
      </c>
      <c r="C135" s="234" t="s">
        <v>276</v>
      </c>
      <c r="D135" s="234" t="s">
        <v>393</v>
      </c>
      <c r="E135" s="248" t="s">
        <v>134</v>
      </c>
      <c r="F135" s="248" t="s">
        <v>132</v>
      </c>
      <c r="G135" s="248" t="s">
        <v>133</v>
      </c>
      <c r="H135" s="235">
        <f t="shared" si="4"/>
        <v>9.2432</v>
      </c>
      <c r="I135" s="235">
        <v>9.2432</v>
      </c>
      <c r="J135" s="243"/>
      <c r="K135" s="244"/>
      <c r="L135" s="244"/>
      <c r="M135" s="244"/>
      <c r="N135" s="244"/>
      <c r="O135" s="244"/>
      <c r="P135" s="244"/>
    </row>
    <row r="136" s="229" customFormat="1" ht="20" customHeight="1" spans="2:16">
      <c r="B136" s="233" t="s">
        <v>275</v>
      </c>
      <c r="C136" s="234" t="s">
        <v>276</v>
      </c>
      <c r="D136" s="234" t="s">
        <v>394</v>
      </c>
      <c r="E136" s="248" t="s">
        <v>167</v>
      </c>
      <c r="F136" s="248" t="s">
        <v>100</v>
      </c>
      <c r="G136" s="248" t="s">
        <v>130</v>
      </c>
      <c r="H136" s="235">
        <f t="shared" si="4"/>
        <v>5.462</v>
      </c>
      <c r="I136" s="235">
        <v>5.462</v>
      </c>
      <c r="J136" s="243"/>
      <c r="K136" s="244"/>
      <c r="L136" s="244"/>
      <c r="M136" s="244"/>
      <c r="N136" s="244"/>
      <c r="O136" s="244"/>
      <c r="P136" s="244"/>
    </row>
    <row r="137" s="229" customFormat="1" ht="20" customHeight="1" spans="2:16">
      <c r="B137" s="233" t="s">
        <v>275</v>
      </c>
      <c r="C137" s="234" t="s">
        <v>276</v>
      </c>
      <c r="D137" s="234" t="s">
        <v>395</v>
      </c>
      <c r="E137" s="248" t="s">
        <v>224</v>
      </c>
      <c r="F137" s="248" t="s">
        <v>111</v>
      </c>
      <c r="G137" s="248" t="s">
        <v>112</v>
      </c>
      <c r="H137" s="235">
        <f t="shared" si="4"/>
        <v>50</v>
      </c>
      <c r="I137" s="235"/>
      <c r="J137" s="243">
        <v>50</v>
      </c>
      <c r="K137" s="244"/>
      <c r="L137" s="244"/>
      <c r="M137" s="244"/>
      <c r="N137" s="244"/>
      <c r="O137" s="244"/>
      <c r="P137" s="244"/>
    </row>
    <row r="138" s="229" customFormat="1" ht="20" customHeight="1" spans="2:16">
      <c r="B138" s="233" t="s">
        <v>275</v>
      </c>
      <c r="C138" s="234" t="s">
        <v>276</v>
      </c>
      <c r="D138" s="234" t="s">
        <v>396</v>
      </c>
      <c r="E138" s="248" t="s">
        <v>183</v>
      </c>
      <c r="F138" s="248" t="s">
        <v>100</v>
      </c>
      <c r="G138" s="248" t="s">
        <v>184</v>
      </c>
      <c r="H138" s="235">
        <f t="shared" si="4"/>
        <v>9</v>
      </c>
      <c r="I138" s="235">
        <v>9</v>
      </c>
      <c r="J138" s="243"/>
      <c r="K138" s="244"/>
      <c r="L138" s="244"/>
      <c r="M138" s="244"/>
      <c r="N138" s="244"/>
      <c r="O138" s="244"/>
      <c r="P138" s="244"/>
    </row>
    <row r="139" s="229" customFormat="1" ht="20" customHeight="1" spans="2:16">
      <c r="B139" s="233" t="s">
        <v>275</v>
      </c>
      <c r="C139" s="234" t="s">
        <v>276</v>
      </c>
      <c r="D139" s="234" t="s">
        <v>397</v>
      </c>
      <c r="E139" s="248" t="s">
        <v>167</v>
      </c>
      <c r="F139" s="248" t="s">
        <v>100</v>
      </c>
      <c r="G139" s="248" t="s">
        <v>130</v>
      </c>
      <c r="H139" s="235">
        <f t="shared" si="4"/>
        <v>2</v>
      </c>
      <c r="I139" s="235">
        <v>2</v>
      </c>
      <c r="J139" s="243"/>
      <c r="K139" s="244"/>
      <c r="L139" s="244"/>
      <c r="M139" s="244"/>
      <c r="N139" s="244"/>
      <c r="O139" s="244"/>
      <c r="P139" s="244"/>
    </row>
    <row r="140" s="229" customFormat="1" ht="20" customHeight="1" spans="2:16">
      <c r="B140" s="233" t="s">
        <v>275</v>
      </c>
      <c r="C140" s="234" t="s">
        <v>276</v>
      </c>
      <c r="D140" s="234" t="s">
        <v>398</v>
      </c>
      <c r="E140" s="248" t="s">
        <v>177</v>
      </c>
      <c r="F140" s="248" t="s">
        <v>102</v>
      </c>
      <c r="G140" s="248" t="s">
        <v>106</v>
      </c>
      <c r="H140" s="235">
        <f t="shared" si="4"/>
        <v>140.06</v>
      </c>
      <c r="I140" s="235">
        <v>140.06</v>
      </c>
      <c r="J140" s="243"/>
      <c r="K140" s="244"/>
      <c r="L140" s="244"/>
      <c r="M140" s="244"/>
      <c r="N140" s="244"/>
      <c r="O140" s="244"/>
      <c r="P140" s="244"/>
    </row>
    <row r="141" s="229" customFormat="1" ht="20" customHeight="1" spans="2:16">
      <c r="B141" s="233" t="s">
        <v>275</v>
      </c>
      <c r="C141" s="234" t="s">
        <v>276</v>
      </c>
      <c r="D141" s="234" t="s">
        <v>398</v>
      </c>
      <c r="E141" s="248" t="s">
        <v>177</v>
      </c>
      <c r="F141" s="248" t="s">
        <v>102</v>
      </c>
      <c r="G141" s="248" t="s">
        <v>106</v>
      </c>
      <c r="H141" s="235">
        <f t="shared" si="4"/>
        <v>8.61</v>
      </c>
      <c r="I141" s="235">
        <v>8.61</v>
      </c>
      <c r="J141" s="243"/>
      <c r="K141" s="244"/>
      <c r="L141" s="244"/>
      <c r="M141" s="244"/>
      <c r="N141" s="244"/>
      <c r="O141" s="244"/>
      <c r="P141" s="244"/>
    </row>
    <row r="142" s="229" customFormat="1" ht="20" customHeight="1" spans="2:16">
      <c r="B142" s="233" t="s">
        <v>275</v>
      </c>
      <c r="C142" s="234" t="s">
        <v>276</v>
      </c>
      <c r="D142" s="234" t="s">
        <v>398</v>
      </c>
      <c r="E142" s="248" t="s">
        <v>177</v>
      </c>
      <c r="F142" s="248" t="s">
        <v>102</v>
      </c>
      <c r="G142" s="248" t="s">
        <v>106</v>
      </c>
      <c r="H142" s="235">
        <f t="shared" si="4"/>
        <v>246.57</v>
      </c>
      <c r="I142" s="235">
        <v>246.57</v>
      </c>
      <c r="J142" s="243"/>
      <c r="K142" s="244"/>
      <c r="L142" s="244"/>
      <c r="M142" s="244"/>
      <c r="N142" s="244"/>
      <c r="O142" s="244"/>
      <c r="P142" s="244"/>
    </row>
    <row r="143" s="229" customFormat="1" ht="20" customHeight="1" spans="2:16">
      <c r="B143" s="233" t="s">
        <v>275</v>
      </c>
      <c r="C143" s="234" t="s">
        <v>276</v>
      </c>
      <c r="D143" s="234" t="s">
        <v>399</v>
      </c>
      <c r="E143" s="248" t="s">
        <v>176</v>
      </c>
      <c r="F143" s="248" t="s">
        <v>132</v>
      </c>
      <c r="G143" s="248" t="s">
        <v>142</v>
      </c>
      <c r="H143" s="235">
        <f t="shared" si="4"/>
        <v>124.104</v>
      </c>
      <c r="I143" s="235">
        <v>124.104</v>
      </c>
      <c r="J143" s="243"/>
      <c r="K143" s="244"/>
      <c r="L143" s="244"/>
      <c r="M143" s="244"/>
      <c r="N143" s="244"/>
      <c r="O143" s="244"/>
      <c r="P143" s="244"/>
    </row>
    <row r="144" s="229" customFormat="1" ht="20" customHeight="1" spans="2:16">
      <c r="B144" s="233" t="s">
        <v>275</v>
      </c>
      <c r="C144" s="234" t="s">
        <v>276</v>
      </c>
      <c r="D144" s="234" t="s">
        <v>400</v>
      </c>
      <c r="E144" s="248" t="s">
        <v>174</v>
      </c>
      <c r="F144" s="248" t="s">
        <v>100</v>
      </c>
      <c r="G144" s="248" t="s">
        <v>165</v>
      </c>
      <c r="H144" s="235">
        <f t="shared" si="4"/>
        <v>4.075</v>
      </c>
      <c r="I144" s="235">
        <v>4.075</v>
      </c>
      <c r="J144" s="243"/>
      <c r="K144" s="244"/>
      <c r="L144" s="244"/>
      <c r="M144" s="244"/>
      <c r="N144" s="244"/>
      <c r="O144" s="244"/>
      <c r="P144" s="244"/>
    </row>
    <row r="145" s="229" customFormat="1" ht="20" customHeight="1" spans="2:16">
      <c r="B145" s="233" t="s">
        <v>275</v>
      </c>
      <c r="C145" s="234" t="s">
        <v>276</v>
      </c>
      <c r="D145" s="234" t="s">
        <v>401</v>
      </c>
      <c r="E145" s="248" t="s">
        <v>174</v>
      </c>
      <c r="F145" s="248" t="s">
        <v>100</v>
      </c>
      <c r="G145" s="248" t="s">
        <v>165</v>
      </c>
      <c r="H145" s="235">
        <f t="shared" si="4"/>
        <v>0.55</v>
      </c>
      <c r="I145" s="235">
        <v>0.55</v>
      </c>
      <c r="J145" s="243"/>
      <c r="K145" s="244"/>
      <c r="L145" s="244"/>
      <c r="M145" s="244"/>
      <c r="N145" s="244"/>
      <c r="O145" s="244"/>
      <c r="P145" s="244"/>
    </row>
    <row r="146" s="229" customFormat="1" ht="20" customHeight="1" spans="2:16">
      <c r="B146" s="233" t="s">
        <v>275</v>
      </c>
      <c r="C146" s="234" t="s">
        <v>276</v>
      </c>
      <c r="D146" s="234" t="s">
        <v>402</v>
      </c>
      <c r="E146" s="248" t="s">
        <v>174</v>
      </c>
      <c r="F146" s="248" t="s">
        <v>111</v>
      </c>
      <c r="G146" s="248" t="s">
        <v>112</v>
      </c>
      <c r="H146" s="235">
        <f t="shared" si="4"/>
        <v>11.5</v>
      </c>
      <c r="I146" s="235">
        <v>11.5</v>
      </c>
      <c r="J146" s="243"/>
      <c r="K146" s="244"/>
      <c r="L146" s="244"/>
      <c r="M146" s="244"/>
      <c r="N146" s="244"/>
      <c r="O146" s="244"/>
      <c r="P146" s="244"/>
    </row>
    <row r="147" s="229" customFormat="1" ht="20" customHeight="1" spans="2:16">
      <c r="B147" s="233" t="s">
        <v>275</v>
      </c>
      <c r="C147" s="234" t="s">
        <v>276</v>
      </c>
      <c r="D147" s="234" t="s">
        <v>403</v>
      </c>
      <c r="E147" s="248" t="s">
        <v>175</v>
      </c>
      <c r="F147" s="248" t="s">
        <v>100</v>
      </c>
      <c r="G147" s="248" t="s">
        <v>165</v>
      </c>
      <c r="H147" s="235">
        <f t="shared" si="4"/>
        <v>7</v>
      </c>
      <c r="I147" s="235">
        <v>7</v>
      </c>
      <c r="J147" s="243"/>
      <c r="K147" s="244"/>
      <c r="L147" s="244"/>
      <c r="M147" s="244"/>
      <c r="N147" s="244"/>
      <c r="O147" s="244"/>
      <c r="P147" s="244"/>
    </row>
    <row r="148" s="229" customFormat="1" ht="20" customHeight="1" spans="2:16">
      <c r="B148" s="233" t="s">
        <v>275</v>
      </c>
      <c r="C148" s="234" t="s">
        <v>276</v>
      </c>
      <c r="D148" s="234" t="s">
        <v>404</v>
      </c>
      <c r="E148" s="248" t="s">
        <v>174</v>
      </c>
      <c r="F148" s="248" t="s">
        <v>111</v>
      </c>
      <c r="G148" s="248" t="s">
        <v>112</v>
      </c>
      <c r="H148" s="235">
        <f t="shared" si="4"/>
        <v>30</v>
      </c>
      <c r="I148" s="235">
        <v>30</v>
      </c>
      <c r="J148" s="243"/>
      <c r="K148" s="244"/>
      <c r="L148" s="244"/>
      <c r="M148" s="244"/>
      <c r="N148" s="244"/>
      <c r="O148" s="244"/>
      <c r="P148" s="244"/>
    </row>
    <row r="149" s="229" customFormat="1" ht="20" customHeight="1" spans="2:16">
      <c r="B149" s="233" t="s">
        <v>275</v>
      </c>
      <c r="C149" s="234" t="s">
        <v>276</v>
      </c>
      <c r="D149" s="234" t="s">
        <v>405</v>
      </c>
      <c r="E149" s="248" t="s">
        <v>215</v>
      </c>
      <c r="F149" s="248" t="s">
        <v>111</v>
      </c>
      <c r="G149" s="248" t="s">
        <v>112</v>
      </c>
      <c r="H149" s="235">
        <f t="shared" si="4"/>
        <v>5</v>
      </c>
      <c r="I149" s="235">
        <v>5</v>
      </c>
      <c r="J149" s="243"/>
      <c r="K149" s="244"/>
      <c r="L149" s="244"/>
      <c r="M149" s="244"/>
      <c r="N149" s="244"/>
      <c r="O149" s="244"/>
      <c r="P149" s="244"/>
    </row>
    <row r="150" s="229" customFormat="1" ht="20" customHeight="1" spans="2:16">
      <c r="B150" s="233" t="s">
        <v>275</v>
      </c>
      <c r="C150" s="234" t="s">
        <v>276</v>
      </c>
      <c r="D150" s="234" t="s">
        <v>406</v>
      </c>
      <c r="E150" s="248" t="s">
        <v>141</v>
      </c>
      <c r="F150" s="248" t="s">
        <v>132</v>
      </c>
      <c r="G150" s="248" t="s">
        <v>142</v>
      </c>
      <c r="H150" s="235">
        <f t="shared" si="4"/>
        <v>187.0974</v>
      </c>
      <c r="I150" s="235">
        <v>187.0974</v>
      </c>
      <c r="J150" s="243"/>
      <c r="K150" s="244"/>
      <c r="L150" s="244"/>
      <c r="M150" s="244"/>
      <c r="N150" s="244"/>
      <c r="O150" s="244"/>
      <c r="P150" s="244"/>
    </row>
    <row r="151" s="229" customFormat="1" ht="20" customHeight="1" spans="2:16">
      <c r="B151" s="233" t="s">
        <v>275</v>
      </c>
      <c r="C151" s="234" t="s">
        <v>276</v>
      </c>
      <c r="D151" s="234" t="s">
        <v>407</v>
      </c>
      <c r="E151" s="248" t="s">
        <v>137</v>
      </c>
      <c r="F151" s="248" t="s">
        <v>111</v>
      </c>
      <c r="G151" s="248" t="s">
        <v>112</v>
      </c>
      <c r="H151" s="235">
        <f t="shared" si="4"/>
        <v>20</v>
      </c>
      <c r="I151" s="235">
        <v>20</v>
      </c>
      <c r="J151" s="243"/>
      <c r="K151" s="244"/>
      <c r="L151" s="244"/>
      <c r="M151" s="244"/>
      <c r="N151" s="244"/>
      <c r="O151" s="244"/>
      <c r="P151" s="244"/>
    </row>
    <row r="152" s="229" customFormat="1" ht="20" customHeight="1" spans="2:16">
      <c r="B152" s="233" t="s">
        <v>275</v>
      </c>
      <c r="C152" s="234" t="s">
        <v>276</v>
      </c>
      <c r="D152" s="234" t="s">
        <v>408</v>
      </c>
      <c r="E152" s="248" t="s">
        <v>137</v>
      </c>
      <c r="F152" s="248" t="s">
        <v>132</v>
      </c>
      <c r="G152" s="248" t="s">
        <v>133</v>
      </c>
      <c r="H152" s="235">
        <f t="shared" si="4"/>
        <v>1.4</v>
      </c>
      <c r="I152" s="235">
        <v>1.4</v>
      </c>
      <c r="J152" s="243"/>
      <c r="K152" s="244"/>
      <c r="L152" s="244"/>
      <c r="M152" s="244"/>
      <c r="N152" s="244"/>
      <c r="O152" s="244"/>
      <c r="P152" s="244"/>
    </row>
    <row r="153" s="229" customFormat="1" ht="20" customHeight="1" spans="2:16">
      <c r="B153" s="233" t="s">
        <v>275</v>
      </c>
      <c r="C153" s="234" t="s">
        <v>276</v>
      </c>
      <c r="D153" s="234" t="s">
        <v>409</v>
      </c>
      <c r="E153" s="248" t="s">
        <v>137</v>
      </c>
      <c r="F153" s="248" t="s">
        <v>132</v>
      </c>
      <c r="G153" s="248" t="s">
        <v>133</v>
      </c>
      <c r="H153" s="235">
        <f t="shared" si="4"/>
        <v>1.2</v>
      </c>
      <c r="I153" s="235">
        <v>1.2</v>
      </c>
      <c r="J153" s="243"/>
      <c r="K153" s="244"/>
      <c r="L153" s="244"/>
      <c r="M153" s="244"/>
      <c r="N153" s="244"/>
      <c r="O153" s="244"/>
      <c r="P153" s="244"/>
    </row>
    <row r="154" s="229" customFormat="1" ht="20" customHeight="1" spans="2:16">
      <c r="B154" s="233" t="s">
        <v>275</v>
      </c>
      <c r="C154" s="234" t="s">
        <v>276</v>
      </c>
      <c r="D154" s="234" t="s">
        <v>410</v>
      </c>
      <c r="E154" s="248" t="s">
        <v>134</v>
      </c>
      <c r="F154" s="248" t="s">
        <v>132</v>
      </c>
      <c r="G154" s="248" t="s">
        <v>133</v>
      </c>
      <c r="H154" s="235">
        <f t="shared" si="4"/>
        <v>85</v>
      </c>
      <c r="I154" s="235">
        <v>85</v>
      </c>
      <c r="J154" s="243"/>
      <c r="K154" s="244"/>
      <c r="L154" s="244"/>
      <c r="M154" s="244"/>
      <c r="N154" s="244"/>
      <c r="O154" s="244"/>
      <c r="P154" s="244"/>
    </row>
    <row r="155" s="229" customFormat="1" ht="20" customHeight="1" spans="2:16">
      <c r="B155" s="233" t="s">
        <v>275</v>
      </c>
      <c r="C155" s="234" t="s">
        <v>276</v>
      </c>
      <c r="D155" s="234" t="s">
        <v>411</v>
      </c>
      <c r="E155" s="248" t="s">
        <v>143</v>
      </c>
      <c r="F155" s="248" t="s">
        <v>132</v>
      </c>
      <c r="G155" s="248" t="s">
        <v>142</v>
      </c>
      <c r="H155" s="235">
        <f t="shared" si="4"/>
        <v>1.2299</v>
      </c>
      <c r="I155" s="235">
        <v>1.2299</v>
      </c>
      <c r="J155" s="243"/>
      <c r="K155" s="244"/>
      <c r="L155" s="244"/>
      <c r="M155" s="244"/>
      <c r="N155" s="244"/>
      <c r="O155" s="244"/>
      <c r="P155" s="244"/>
    </row>
    <row r="156" s="229" customFormat="1" ht="20" customHeight="1" spans="2:16">
      <c r="B156" s="233" t="s">
        <v>275</v>
      </c>
      <c r="C156" s="234" t="s">
        <v>276</v>
      </c>
      <c r="D156" s="234" t="s">
        <v>412</v>
      </c>
      <c r="E156" s="248" t="s">
        <v>129</v>
      </c>
      <c r="F156" s="248" t="s">
        <v>111</v>
      </c>
      <c r="G156" s="248" t="s">
        <v>112</v>
      </c>
      <c r="H156" s="235">
        <f t="shared" si="4"/>
        <v>44</v>
      </c>
      <c r="I156" s="235">
        <v>44</v>
      </c>
      <c r="J156" s="243"/>
      <c r="K156" s="244"/>
      <c r="L156" s="244"/>
      <c r="M156" s="244"/>
      <c r="N156" s="244"/>
      <c r="O156" s="244"/>
      <c r="P156" s="244"/>
    </row>
    <row r="157" s="229" customFormat="1" ht="20" customHeight="1" spans="2:16">
      <c r="B157" s="233" t="s">
        <v>275</v>
      </c>
      <c r="C157" s="234" t="s">
        <v>276</v>
      </c>
      <c r="D157" s="234" t="s">
        <v>413</v>
      </c>
      <c r="E157" s="248" t="s">
        <v>129</v>
      </c>
      <c r="F157" s="248" t="s">
        <v>111</v>
      </c>
      <c r="G157" s="248" t="s">
        <v>112</v>
      </c>
      <c r="H157" s="235">
        <f t="shared" si="4"/>
        <v>20</v>
      </c>
      <c r="I157" s="235">
        <v>20</v>
      </c>
      <c r="J157" s="243"/>
      <c r="K157" s="244"/>
      <c r="L157" s="244"/>
      <c r="M157" s="244"/>
      <c r="N157" s="244"/>
      <c r="O157" s="244"/>
      <c r="P157" s="244"/>
    </row>
    <row r="158" s="229" customFormat="1" ht="20" customHeight="1" spans="2:16">
      <c r="B158" s="233" t="s">
        <v>275</v>
      </c>
      <c r="C158" s="234" t="s">
        <v>276</v>
      </c>
      <c r="D158" s="234" t="s">
        <v>414</v>
      </c>
      <c r="E158" s="248" t="s">
        <v>129</v>
      </c>
      <c r="F158" s="248" t="s">
        <v>111</v>
      </c>
      <c r="G158" s="248" t="s">
        <v>112</v>
      </c>
      <c r="H158" s="235">
        <f t="shared" si="4"/>
        <v>6</v>
      </c>
      <c r="I158" s="235">
        <v>6</v>
      </c>
      <c r="J158" s="243"/>
      <c r="K158" s="244"/>
      <c r="L158" s="244"/>
      <c r="M158" s="244"/>
      <c r="N158" s="244"/>
      <c r="O158" s="244"/>
      <c r="P158" s="244"/>
    </row>
    <row r="159" s="229" customFormat="1" ht="20" customHeight="1" spans="2:16">
      <c r="B159" s="233" t="s">
        <v>275</v>
      </c>
      <c r="C159" s="234" t="s">
        <v>276</v>
      </c>
      <c r="D159" s="234" t="s">
        <v>415</v>
      </c>
      <c r="E159" s="248" t="s">
        <v>193</v>
      </c>
      <c r="F159" s="248" t="s">
        <v>132</v>
      </c>
      <c r="G159" s="248" t="s">
        <v>133</v>
      </c>
      <c r="H159" s="235">
        <f t="shared" si="4"/>
        <v>400</v>
      </c>
      <c r="I159" s="235">
        <v>400</v>
      </c>
      <c r="J159" s="243"/>
      <c r="K159" s="244"/>
      <c r="L159" s="244"/>
      <c r="M159" s="244"/>
      <c r="N159" s="244"/>
      <c r="O159" s="244"/>
      <c r="P159" s="244"/>
    </row>
    <row r="160" s="229" customFormat="1" ht="20" customHeight="1" spans="2:16">
      <c r="B160" s="233" t="s">
        <v>275</v>
      </c>
      <c r="C160" s="234" t="s">
        <v>276</v>
      </c>
      <c r="D160" s="234" t="s">
        <v>416</v>
      </c>
      <c r="E160" s="248" t="s">
        <v>194</v>
      </c>
      <c r="F160" s="248" t="s">
        <v>132</v>
      </c>
      <c r="G160" s="248" t="s">
        <v>133</v>
      </c>
      <c r="H160" s="235">
        <f t="shared" si="4"/>
        <v>413</v>
      </c>
      <c r="I160" s="235">
        <v>413</v>
      </c>
      <c r="J160" s="243"/>
      <c r="K160" s="244"/>
      <c r="L160" s="244"/>
      <c r="M160" s="244"/>
      <c r="N160" s="244"/>
      <c r="O160" s="244"/>
      <c r="P160" s="244"/>
    </row>
    <row r="161" s="229" customFormat="1" ht="20" customHeight="1" spans="2:16">
      <c r="B161" s="233" t="s">
        <v>275</v>
      </c>
      <c r="C161" s="234" t="s">
        <v>276</v>
      </c>
      <c r="D161" s="234" t="s">
        <v>416</v>
      </c>
      <c r="E161" s="248" t="s">
        <v>194</v>
      </c>
      <c r="F161" s="248" t="s">
        <v>132</v>
      </c>
      <c r="G161" s="248" t="s">
        <v>133</v>
      </c>
      <c r="H161" s="235">
        <f t="shared" si="4"/>
        <v>976.9</v>
      </c>
      <c r="I161" s="235">
        <v>976.9</v>
      </c>
      <c r="J161" s="243"/>
      <c r="K161" s="244"/>
      <c r="L161" s="244"/>
      <c r="M161" s="244"/>
      <c r="N161" s="244"/>
      <c r="O161" s="244"/>
      <c r="P161" s="244"/>
    </row>
    <row r="162" s="229" customFormat="1" ht="20" customHeight="1" spans="2:16">
      <c r="B162" s="233" t="s">
        <v>275</v>
      </c>
      <c r="C162" s="234" t="s">
        <v>276</v>
      </c>
      <c r="D162" s="234" t="s">
        <v>417</v>
      </c>
      <c r="E162" s="248" t="s">
        <v>202</v>
      </c>
      <c r="F162" s="248" t="s">
        <v>132</v>
      </c>
      <c r="G162" s="248" t="s">
        <v>133</v>
      </c>
      <c r="H162" s="235">
        <f t="shared" si="4"/>
        <v>3099.188746</v>
      </c>
      <c r="I162" s="235">
        <v>3099.188746</v>
      </c>
      <c r="J162" s="243"/>
      <c r="K162" s="244"/>
      <c r="L162" s="244"/>
      <c r="M162" s="244"/>
      <c r="N162" s="244"/>
      <c r="O162" s="244"/>
      <c r="P162" s="244"/>
    </row>
    <row r="163" s="229" customFormat="1" ht="20" customHeight="1" spans="2:16">
      <c r="B163" s="233" t="s">
        <v>275</v>
      </c>
      <c r="C163" s="234" t="s">
        <v>276</v>
      </c>
      <c r="D163" s="234" t="s">
        <v>417</v>
      </c>
      <c r="E163" s="248" t="s">
        <v>202</v>
      </c>
      <c r="F163" s="248" t="s">
        <v>132</v>
      </c>
      <c r="G163" s="248" t="s">
        <v>133</v>
      </c>
      <c r="H163" s="235">
        <f t="shared" si="4"/>
        <v>2248.499719</v>
      </c>
      <c r="I163" s="235">
        <v>2248.499719</v>
      </c>
      <c r="J163" s="243"/>
      <c r="K163" s="244"/>
      <c r="L163" s="244"/>
      <c r="M163" s="244"/>
      <c r="N163" s="244"/>
      <c r="O163" s="244"/>
      <c r="P163" s="244"/>
    </row>
    <row r="164" s="229" customFormat="1" ht="20" customHeight="1" spans="2:16">
      <c r="B164" s="233" t="s">
        <v>275</v>
      </c>
      <c r="C164" s="234" t="s">
        <v>276</v>
      </c>
      <c r="D164" s="234" t="s">
        <v>418</v>
      </c>
      <c r="E164" s="248" t="s">
        <v>202</v>
      </c>
      <c r="F164" s="248" t="s">
        <v>132</v>
      </c>
      <c r="G164" s="248" t="s">
        <v>133</v>
      </c>
      <c r="H164" s="235">
        <f t="shared" si="4"/>
        <v>3609.089083</v>
      </c>
      <c r="I164" s="235">
        <v>3609.089083</v>
      </c>
      <c r="J164" s="243"/>
      <c r="K164" s="244"/>
      <c r="L164" s="244"/>
      <c r="M164" s="244"/>
      <c r="N164" s="244"/>
      <c r="O164" s="244"/>
      <c r="P164" s="244"/>
    </row>
    <row r="165" s="229" customFormat="1" ht="20" customHeight="1" spans="2:16">
      <c r="B165" s="233" t="s">
        <v>275</v>
      </c>
      <c r="C165" s="234" t="s">
        <v>276</v>
      </c>
      <c r="D165" s="234" t="s">
        <v>418</v>
      </c>
      <c r="E165" s="248" t="s">
        <v>202</v>
      </c>
      <c r="F165" s="248" t="s">
        <v>132</v>
      </c>
      <c r="G165" s="248" t="s">
        <v>133</v>
      </c>
      <c r="H165" s="235">
        <f t="shared" si="4"/>
        <v>5450.215625</v>
      </c>
      <c r="I165" s="235">
        <v>5450.215625</v>
      </c>
      <c r="J165" s="243"/>
      <c r="K165" s="244"/>
      <c r="L165" s="244"/>
      <c r="M165" s="244"/>
      <c r="N165" s="244"/>
      <c r="O165" s="244"/>
      <c r="P165" s="244"/>
    </row>
    <row r="166" s="229" customFormat="1" ht="20" customHeight="1" spans="2:16">
      <c r="B166" s="233" t="s">
        <v>275</v>
      </c>
      <c r="C166" s="234" t="s">
        <v>276</v>
      </c>
      <c r="D166" s="234" t="s">
        <v>419</v>
      </c>
      <c r="E166" s="234" t="s">
        <v>207</v>
      </c>
      <c r="F166" s="248" t="s">
        <v>111</v>
      </c>
      <c r="G166" s="248" t="s">
        <v>112</v>
      </c>
      <c r="H166" s="235">
        <f t="shared" si="4"/>
        <v>3.2</v>
      </c>
      <c r="I166" s="235">
        <v>3.2</v>
      </c>
      <c r="J166" s="243"/>
      <c r="K166" s="244"/>
      <c r="L166" s="244"/>
      <c r="M166" s="244"/>
      <c r="N166" s="244"/>
      <c r="O166" s="244"/>
      <c r="P166" s="244"/>
    </row>
    <row r="167" s="229" customFormat="1" ht="20" customHeight="1" spans="2:16">
      <c r="B167" s="233" t="s">
        <v>275</v>
      </c>
      <c r="C167" s="234" t="s">
        <v>276</v>
      </c>
      <c r="D167" s="234" t="s">
        <v>420</v>
      </c>
      <c r="E167" s="234" t="s">
        <v>207</v>
      </c>
      <c r="F167" s="248" t="s">
        <v>111</v>
      </c>
      <c r="G167" s="248" t="s">
        <v>112</v>
      </c>
      <c r="H167" s="235">
        <f t="shared" si="4"/>
        <v>12</v>
      </c>
      <c r="I167" s="235">
        <v>12</v>
      </c>
      <c r="J167" s="243"/>
      <c r="K167" s="244"/>
      <c r="L167" s="244"/>
      <c r="M167" s="244"/>
      <c r="N167" s="244"/>
      <c r="O167" s="244"/>
      <c r="P167" s="244"/>
    </row>
    <row r="168" s="229" customFormat="1" ht="20" customHeight="1" spans="2:16">
      <c r="B168" s="233" t="s">
        <v>275</v>
      </c>
      <c r="C168" s="234" t="s">
        <v>276</v>
      </c>
      <c r="D168" s="234" t="s">
        <v>421</v>
      </c>
      <c r="E168" s="234" t="s">
        <v>207</v>
      </c>
      <c r="F168" s="234" t="s">
        <v>212</v>
      </c>
      <c r="G168" s="234" t="s">
        <v>213</v>
      </c>
      <c r="H168" s="235">
        <f t="shared" si="4"/>
        <v>0.672</v>
      </c>
      <c r="I168" s="235">
        <v>0.672</v>
      </c>
      <c r="J168" s="243"/>
      <c r="K168" s="244"/>
      <c r="L168" s="244"/>
      <c r="M168" s="244"/>
      <c r="N168" s="244"/>
      <c r="O168" s="244"/>
      <c r="P168" s="244"/>
    </row>
    <row r="169" s="229" customFormat="1" ht="20" customHeight="1" spans="2:16">
      <c r="B169" s="233" t="s">
        <v>275</v>
      </c>
      <c r="C169" s="234" t="s">
        <v>276</v>
      </c>
      <c r="D169" s="234" t="s">
        <v>422</v>
      </c>
      <c r="E169" s="234" t="s">
        <v>207</v>
      </c>
      <c r="F169" s="248" t="s">
        <v>212</v>
      </c>
      <c r="G169" s="234" t="s">
        <v>213</v>
      </c>
      <c r="H169" s="235">
        <f t="shared" si="4"/>
        <v>4</v>
      </c>
      <c r="I169" s="235">
        <v>4</v>
      </c>
      <c r="J169" s="243"/>
      <c r="K169" s="244"/>
      <c r="L169" s="244"/>
      <c r="M169" s="244"/>
      <c r="N169" s="244"/>
      <c r="O169" s="244"/>
      <c r="P169" s="244"/>
    </row>
    <row r="170" s="229" customFormat="1" ht="20" customHeight="1" spans="2:16">
      <c r="B170" s="233" t="s">
        <v>275</v>
      </c>
      <c r="C170" s="234" t="s">
        <v>276</v>
      </c>
      <c r="D170" s="234" t="s">
        <v>423</v>
      </c>
      <c r="E170" s="234" t="s">
        <v>204</v>
      </c>
      <c r="F170" s="248" t="s">
        <v>111</v>
      </c>
      <c r="G170" s="248" t="s">
        <v>112</v>
      </c>
      <c r="H170" s="235">
        <f t="shared" si="4"/>
        <v>4</v>
      </c>
      <c r="I170" s="235">
        <v>4</v>
      </c>
      <c r="J170" s="243"/>
      <c r="K170" s="244"/>
      <c r="L170" s="244"/>
      <c r="M170" s="244"/>
      <c r="N170" s="244"/>
      <c r="O170" s="244"/>
      <c r="P170" s="244"/>
    </row>
    <row r="171" s="229" customFormat="1" ht="20" customHeight="1" spans="2:16">
      <c r="B171" s="233" t="s">
        <v>275</v>
      </c>
      <c r="C171" s="234" t="s">
        <v>276</v>
      </c>
      <c r="D171" s="234" t="s">
        <v>424</v>
      </c>
      <c r="E171" s="234" t="s">
        <v>204</v>
      </c>
      <c r="F171" s="248" t="s">
        <v>208</v>
      </c>
      <c r="G171" s="234" t="s">
        <v>209</v>
      </c>
      <c r="H171" s="235">
        <f t="shared" si="4"/>
        <v>36.843345</v>
      </c>
      <c r="I171" s="235">
        <v>36.843345</v>
      </c>
      <c r="J171" s="243"/>
      <c r="K171" s="244"/>
      <c r="L171" s="244"/>
      <c r="M171" s="244"/>
      <c r="N171" s="244"/>
      <c r="O171" s="244"/>
      <c r="P171" s="244"/>
    </row>
    <row r="172" s="229" customFormat="1" ht="20" customHeight="1" spans="2:16">
      <c r="B172" s="233" t="s">
        <v>275</v>
      </c>
      <c r="C172" s="234" t="s">
        <v>276</v>
      </c>
      <c r="D172" s="234" t="s">
        <v>425</v>
      </c>
      <c r="E172" s="234" t="s">
        <v>204</v>
      </c>
      <c r="F172" s="248" t="s">
        <v>111</v>
      </c>
      <c r="G172" s="248" t="s">
        <v>112</v>
      </c>
      <c r="H172" s="235">
        <f t="shared" si="4"/>
        <v>905.196</v>
      </c>
      <c r="I172" s="235">
        <v>905.196</v>
      </c>
      <c r="J172" s="243"/>
      <c r="K172" s="244"/>
      <c r="L172" s="244"/>
      <c r="M172" s="244"/>
      <c r="N172" s="244"/>
      <c r="O172" s="244"/>
      <c r="P172" s="244"/>
    </row>
    <row r="173" s="229" customFormat="1" ht="20" customHeight="1" spans="2:16">
      <c r="B173" s="233" t="s">
        <v>275</v>
      </c>
      <c r="C173" s="234" t="s">
        <v>276</v>
      </c>
      <c r="D173" s="234" t="s">
        <v>426</v>
      </c>
      <c r="E173" s="234" t="s">
        <v>207</v>
      </c>
      <c r="F173" s="248" t="s">
        <v>111</v>
      </c>
      <c r="G173" s="248" t="s">
        <v>112</v>
      </c>
      <c r="H173" s="235">
        <f t="shared" si="4"/>
        <v>81</v>
      </c>
      <c r="I173" s="235">
        <v>81</v>
      </c>
      <c r="J173" s="243"/>
      <c r="K173" s="244"/>
      <c r="L173" s="244"/>
      <c r="M173" s="244"/>
      <c r="N173" s="244"/>
      <c r="O173" s="244"/>
      <c r="P173" s="244"/>
    </row>
    <row r="174" s="229" customFormat="1" ht="20" customHeight="1" spans="2:16">
      <c r="B174" s="233" t="s">
        <v>275</v>
      </c>
      <c r="C174" s="234" t="s">
        <v>276</v>
      </c>
      <c r="D174" s="234" t="s">
        <v>427</v>
      </c>
      <c r="E174" s="234" t="s">
        <v>207</v>
      </c>
      <c r="F174" s="234" t="s">
        <v>212</v>
      </c>
      <c r="G174" s="234" t="s">
        <v>213</v>
      </c>
      <c r="H174" s="235">
        <f t="shared" si="4"/>
        <v>10</v>
      </c>
      <c r="I174" s="235">
        <v>10</v>
      </c>
      <c r="J174" s="243"/>
      <c r="K174" s="244"/>
      <c r="L174" s="244"/>
      <c r="M174" s="244"/>
      <c r="N174" s="244"/>
      <c r="O174" s="244"/>
      <c r="P174" s="244"/>
    </row>
    <row r="175" s="229" customFormat="1" ht="20" customHeight="1" spans="2:16">
      <c r="B175" s="233" t="s">
        <v>275</v>
      </c>
      <c r="C175" s="234" t="s">
        <v>276</v>
      </c>
      <c r="D175" s="234" t="s">
        <v>428</v>
      </c>
      <c r="E175" s="234" t="s">
        <v>214</v>
      </c>
      <c r="F175" s="234" t="s">
        <v>208</v>
      </c>
      <c r="G175" s="234" t="s">
        <v>209</v>
      </c>
      <c r="H175" s="235">
        <f t="shared" si="4"/>
        <v>25</v>
      </c>
      <c r="I175" s="235">
        <v>25</v>
      </c>
      <c r="J175" s="243"/>
      <c r="K175" s="244"/>
      <c r="L175" s="244"/>
      <c r="M175" s="244"/>
      <c r="N175" s="244"/>
      <c r="O175" s="244"/>
      <c r="P175" s="244"/>
    </row>
    <row r="176" s="229" customFormat="1" ht="20" customHeight="1" spans="2:16">
      <c r="B176" s="233" t="s">
        <v>275</v>
      </c>
      <c r="C176" s="234" t="s">
        <v>276</v>
      </c>
      <c r="D176" s="234" t="s">
        <v>429</v>
      </c>
      <c r="E176" s="234" t="s">
        <v>205</v>
      </c>
      <c r="F176" s="234" t="s">
        <v>208</v>
      </c>
      <c r="G176" s="234" t="s">
        <v>209</v>
      </c>
      <c r="H176" s="235">
        <f t="shared" si="4"/>
        <v>73</v>
      </c>
      <c r="I176" s="235">
        <v>73</v>
      </c>
      <c r="J176" s="243"/>
      <c r="K176" s="244"/>
      <c r="L176" s="244"/>
      <c r="M176" s="244"/>
      <c r="N176" s="244"/>
      <c r="O176" s="244"/>
      <c r="P176" s="244"/>
    </row>
    <row r="177" s="229" customFormat="1" ht="20" customHeight="1" spans="2:16">
      <c r="B177" s="233" t="s">
        <v>275</v>
      </c>
      <c r="C177" s="234" t="s">
        <v>276</v>
      </c>
      <c r="D177" s="234" t="s">
        <v>430</v>
      </c>
      <c r="E177" s="234" t="s">
        <v>193</v>
      </c>
      <c r="F177" s="248" t="s">
        <v>111</v>
      </c>
      <c r="G177" s="248" t="s">
        <v>112</v>
      </c>
      <c r="H177" s="235">
        <f t="shared" si="4"/>
        <v>55.3</v>
      </c>
      <c r="I177" s="235">
        <v>55.3</v>
      </c>
      <c r="J177" s="243"/>
      <c r="K177" s="244"/>
      <c r="L177" s="244"/>
      <c r="M177" s="244"/>
      <c r="N177" s="244"/>
      <c r="O177" s="244"/>
      <c r="P177" s="244"/>
    </row>
    <row r="178" s="229" customFormat="1" ht="20" customHeight="1" spans="2:16">
      <c r="B178" s="233" t="s">
        <v>431</v>
      </c>
      <c r="C178" s="234" t="s">
        <v>432</v>
      </c>
      <c r="D178" s="234" t="s">
        <v>433</v>
      </c>
      <c r="E178" s="234" t="s">
        <v>187</v>
      </c>
      <c r="F178" s="234" t="s">
        <v>147</v>
      </c>
      <c r="G178" s="234" t="s">
        <v>133</v>
      </c>
      <c r="H178" s="235">
        <f t="shared" ref="H178:H188" si="5">I178+J178</f>
        <v>318.045</v>
      </c>
      <c r="I178" s="235">
        <v>318.045</v>
      </c>
      <c r="J178" s="243"/>
      <c r="K178" s="244"/>
      <c r="L178" s="244"/>
      <c r="M178" s="244"/>
      <c r="N178" s="244"/>
      <c r="O178" s="244"/>
      <c r="P178" s="244"/>
    </row>
    <row r="179" s="229" customFormat="1" ht="20" customHeight="1" spans="2:16">
      <c r="B179" s="233" t="s">
        <v>431</v>
      </c>
      <c r="C179" s="234" t="s">
        <v>432</v>
      </c>
      <c r="D179" s="234" t="s">
        <v>434</v>
      </c>
      <c r="E179" s="234" t="s">
        <v>186</v>
      </c>
      <c r="F179" s="234" t="s">
        <v>147</v>
      </c>
      <c r="G179" s="234" t="s">
        <v>133</v>
      </c>
      <c r="H179" s="235">
        <f t="shared" si="5"/>
        <v>169.610952</v>
      </c>
      <c r="I179" s="235">
        <v>169.610952</v>
      </c>
      <c r="J179" s="243"/>
      <c r="K179" s="244"/>
      <c r="L179" s="244"/>
      <c r="M179" s="244"/>
      <c r="N179" s="244"/>
      <c r="O179" s="244"/>
      <c r="P179" s="244"/>
    </row>
    <row r="180" s="229" customFormat="1" ht="20" customHeight="1" spans="2:16">
      <c r="B180" s="233" t="s">
        <v>431</v>
      </c>
      <c r="C180" s="234" t="s">
        <v>432</v>
      </c>
      <c r="D180" s="234" t="s">
        <v>435</v>
      </c>
      <c r="E180" s="234" t="s">
        <v>186</v>
      </c>
      <c r="F180" s="234" t="s">
        <v>147</v>
      </c>
      <c r="G180" s="234" t="s">
        <v>133</v>
      </c>
      <c r="H180" s="235">
        <f t="shared" si="5"/>
        <v>55.64724</v>
      </c>
      <c r="I180" s="235">
        <v>55.64724</v>
      </c>
      <c r="J180" s="243"/>
      <c r="K180" s="244"/>
      <c r="L180" s="244"/>
      <c r="M180" s="244"/>
      <c r="N180" s="244"/>
      <c r="O180" s="244"/>
      <c r="P180" s="244"/>
    </row>
    <row r="181" s="229" customFormat="1" ht="20" customHeight="1" spans="2:16">
      <c r="B181" s="233" t="s">
        <v>431</v>
      </c>
      <c r="C181" s="234" t="s">
        <v>432</v>
      </c>
      <c r="D181" s="234" t="s">
        <v>436</v>
      </c>
      <c r="E181" s="234" t="s">
        <v>159</v>
      </c>
      <c r="F181" s="234" t="s">
        <v>100</v>
      </c>
      <c r="G181" s="234" t="s">
        <v>130</v>
      </c>
      <c r="H181" s="235">
        <f t="shared" si="5"/>
        <v>0.492</v>
      </c>
      <c r="I181" s="235">
        <v>0.492</v>
      </c>
      <c r="J181" s="243"/>
      <c r="K181" s="244"/>
      <c r="L181" s="244"/>
      <c r="M181" s="244"/>
      <c r="N181" s="244"/>
      <c r="O181" s="244"/>
      <c r="P181" s="244"/>
    </row>
    <row r="182" s="229" customFormat="1" ht="20" customHeight="1" spans="2:16">
      <c r="B182" s="233" t="s">
        <v>431</v>
      </c>
      <c r="C182" s="234" t="s">
        <v>432</v>
      </c>
      <c r="D182" s="234" t="s">
        <v>437</v>
      </c>
      <c r="E182" s="234" t="s">
        <v>187</v>
      </c>
      <c r="F182" s="234" t="s">
        <v>151</v>
      </c>
      <c r="G182" s="234" t="s">
        <v>104</v>
      </c>
      <c r="H182" s="235">
        <f t="shared" si="5"/>
        <v>900</v>
      </c>
      <c r="I182" s="235">
        <v>900</v>
      </c>
      <c r="J182" s="243"/>
      <c r="K182" s="244"/>
      <c r="L182" s="244"/>
      <c r="M182" s="244"/>
      <c r="N182" s="244"/>
      <c r="O182" s="244"/>
      <c r="P182" s="244"/>
    </row>
    <row r="183" s="229" customFormat="1" ht="20" customHeight="1" spans="2:16">
      <c r="B183" s="233" t="s">
        <v>431</v>
      </c>
      <c r="C183" s="234" t="s">
        <v>432</v>
      </c>
      <c r="D183" s="234" t="s">
        <v>438</v>
      </c>
      <c r="E183" s="234" t="s">
        <v>188</v>
      </c>
      <c r="F183" s="234" t="s">
        <v>147</v>
      </c>
      <c r="G183" s="234" t="s">
        <v>142</v>
      </c>
      <c r="H183" s="235">
        <f t="shared" si="5"/>
        <v>5</v>
      </c>
      <c r="I183" s="235">
        <v>5</v>
      </c>
      <c r="J183" s="243"/>
      <c r="K183" s="244"/>
      <c r="L183" s="244"/>
      <c r="M183" s="244"/>
      <c r="N183" s="244"/>
      <c r="O183" s="244"/>
      <c r="P183" s="244"/>
    </row>
    <row r="184" s="229" customFormat="1" ht="20" customHeight="1" spans="2:16">
      <c r="B184" s="233" t="s">
        <v>431</v>
      </c>
      <c r="C184" s="234" t="s">
        <v>432</v>
      </c>
      <c r="D184" s="234" t="s">
        <v>439</v>
      </c>
      <c r="E184" s="234" t="s">
        <v>144</v>
      </c>
      <c r="F184" s="234" t="s">
        <v>147</v>
      </c>
      <c r="G184" s="234" t="s">
        <v>112</v>
      </c>
      <c r="H184" s="235">
        <f t="shared" si="5"/>
        <v>14.186466</v>
      </c>
      <c r="I184" s="235">
        <v>14.186466</v>
      </c>
      <c r="J184" s="243"/>
      <c r="K184" s="244"/>
      <c r="L184" s="244"/>
      <c r="M184" s="244"/>
      <c r="N184" s="244"/>
      <c r="O184" s="244"/>
      <c r="P184" s="244"/>
    </row>
    <row r="185" s="229" customFormat="1" ht="20" customHeight="1" spans="2:16">
      <c r="B185" s="233" t="s">
        <v>431</v>
      </c>
      <c r="C185" s="234" t="s">
        <v>432</v>
      </c>
      <c r="D185" s="234" t="s">
        <v>440</v>
      </c>
      <c r="E185" s="234" t="s">
        <v>189</v>
      </c>
      <c r="F185" s="234" t="s">
        <v>147</v>
      </c>
      <c r="G185" s="234" t="s">
        <v>112</v>
      </c>
      <c r="H185" s="235">
        <f t="shared" si="5"/>
        <v>46.81</v>
      </c>
      <c r="I185" s="235">
        <v>46.81</v>
      </c>
      <c r="J185" s="243"/>
      <c r="K185" s="244"/>
      <c r="L185" s="244"/>
      <c r="M185" s="244"/>
      <c r="N185" s="244"/>
      <c r="O185" s="244"/>
      <c r="P185" s="244"/>
    </row>
    <row r="186" s="229" customFormat="1" ht="20" customHeight="1" spans="2:16">
      <c r="B186" s="233" t="s">
        <v>431</v>
      </c>
      <c r="C186" s="234" t="s">
        <v>432</v>
      </c>
      <c r="D186" s="234" t="s">
        <v>441</v>
      </c>
      <c r="E186" s="234" t="s">
        <v>144</v>
      </c>
      <c r="F186" s="234" t="s">
        <v>151</v>
      </c>
      <c r="G186" s="234" t="s">
        <v>191</v>
      </c>
      <c r="H186" s="235">
        <f t="shared" si="5"/>
        <v>64.1322</v>
      </c>
      <c r="I186" s="235">
        <v>64.1322</v>
      </c>
      <c r="J186" s="243"/>
      <c r="K186" s="244"/>
      <c r="L186" s="244"/>
      <c r="M186" s="244"/>
      <c r="N186" s="244"/>
      <c r="O186" s="244"/>
      <c r="P186" s="244"/>
    </row>
    <row r="187" s="229" customFormat="1" ht="20" customHeight="1" spans="2:16">
      <c r="B187" s="233" t="s">
        <v>431</v>
      </c>
      <c r="C187" s="234" t="s">
        <v>432</v>
      </c>
      <c r="D187" s="234" t="s">
        <v>442</v>
      </c>
      <c r="E187" s="234" t="s">
        <v>188</v>
      </c>
      <c r="F187" s="234" t="s">
        <v>147</v>
      </c>
      <c r="G187" s="234" t="s">
        <v>112</v>
      </c>
      <c r="H187" s="235">
        <f t="shared" si="5"/>
        <v>5</v>
      </c>
      <c r="I187" s="235">
        <v>5</v>
      </c>
      <c r="J187" s="243"/>
      <c r="K187" s="244"/>
      <c r="L187" s="244"/>
      <c r="M187" s="244"/>
      <c r="N187" s="244"/>
      <c r="O187" s="244"/>
      <c r="P187" s="244"/>
    </row>
    <row r="188" s="229" customFormat="1" ht="20" customHeight="1" spans="2:16">
      <c r="B188" s="233" t="s">
        <v>431</v>
      </c>
      <c r="C188" s="234" t="s">
        <v>432</v>
      </c>
      <c r="D188" s="234" t="s">
        <v>443</v>
      </c>
      <c r="E188" s="234" t="s">
        <v>187</v>
      </c>
      <c r="F188" s="234" t="s">
        <v>147</v>
      </c>
      <c r="G188" s="234" t="s">
        <v>192</v>
      </c>
      <c r="H188" s="235">
        <f t="shared" si="5"/>
        <v>61.344264</v>
      </c>
      <c r="I188" s="235">
        <v>61.344264</v>
      </c>
      <c r="J188" s="243"/>
      <c r="K188" s="244"/>
      <c r="L188" s="244"/>
      <c r="M188" s="244"/>
      <c r="N188" s="244"/>
      <c r="O188" s="244"/>
      <c r="P188" s="244"/>
    </row>
    <row r="189" s="229" customFormat="1" ht="20" customHeight="1" spans="2:16">
      <c r="B189" s="233"/>
      <c r="C189" s="249" t="s">
        <v>444</v>
      </c>
      <c r="D189" s="249"/>
      <c r="E189" s="249"/>
      <c r="F189" s="249"/>
      <c r="G189" s="249"/>
      <c r="H189" s="250">
        <v>37132.439237</v>
      </c>
      <c r="I189" s="250">
        <v>34999.085637</v>
      </c>
      <c r="J189" s="250">
        <v>2133.3536</v>
      </c>
      <c r="K189" s="244"/>
      <c r="L189" s="244"/>
      <c r="M189" s="244"/>
      <c r="N189" s="244"/>
      <c r="O189" s="244"/>
      <c r="P189" s="244"/>
    </row>
    <row r="190" s="229" customFormat="1" spans="2:8">
      <c r="B190" s="251"/>
      <c r="C190" s="251"/>
      <c r="D190" s="251"/>
      <c r="E190" s="251"/>
      <c r="F190" s="251"/>
      <c r="G190" s="251"/>
      <c r="H190" s="252"/>
    </row>
    <row r="191" s="229" customFormat="1" spans="2:8">
      <c r="B191" s="251"/>
      <c r="C191" s="251"/>
      <c r="D191" s="251"/>
      <c r="E191" s="251"/>
      <c r="F191" s="251"/>
      <c r="G191" s="251"/>
      <c r="H191" s="252"/>
    </row>
    <row r="192" s="229" customFormat="1" spans="2:8">
      <c r="B192" s="251"/>
      <c r="C192" s="251"/>
      <c r="D192" s="251"/>
      <c r="E192" s="251"/>
      <c r="F192" s="251"/>
      <c r="G192" s="251"/>
      <c r="H192" s="252"/>
    </row>
    <row r="193" s="229" customFormat="1" spans="2:8">
      <c r="B193" s="251"/>
      <c r="C193" s="251"/>
      <c r="D193" s="251"/>
      <c r="E193" s="251"/>
      <c r="F193" s="251"/>
      <c r="G193" s="251"/>
      <c r="H193" s="252"/>
    </row>
    <row r="194" s="229" customFormat="1" spans="2:8">
      <c r="B194" s="251"/>
      <c r="C194" s="251"/>
      <c r="D194" s="251"/>
      <c r="E194" s="251"/>
      <c r="F194" s="251"/>
      <c r="G194" s="251"/>
      <c r="H194" s="252"/>
    </row>
    <row r="195" s="229" customFormat="1" spans="2:8">
      <c r="B195" s="251"/>
      <c r="C195" s="251"/>
      <c r="D195" s="251"/>
      <c r="E195" s="251"/>
      <c r="F195" s="251"/>
      <c r="G195" s="251"/>
      <c r="H195" s="252"/>
    </row>
    <row r="196" s="229" customFormat="1" spans="2:8">
      <c r="B196" s="251"/>
      <c r="C196" s="251"/>
      <c r="D196" s="251"/>
      <c r="E196" s="251"/>
      <c r="F196" s="251"/>
      <c r="G196" s="251"/>
      <c r="H196" s="252"/>
    </row>
    <row r="197" s="229" customFormat="1" spans="2:8">
      <c r="B197" s="251"/>
      <c r="C197" s="251"/>
      <c r="D197" s="251"/>
      <c r="E197" s="251"/>
      <c r="F197" s="251"/>
      <c r="G197" s="251"/>
      <c r="H197" s="252"/>
    </row>
    <row r="198" s="229" customFormat="1" spans="2:8">
      <c r="B198" s="251"/>
      <c r="C198" s="251"/>
      <c r="D198" s="251"/>
      <c r="E198" s="251"/>
      <c r="F198" s="251"/>
      <c r="G198" s="251"/>
      <c r="H198" s="252"/>
    </row>
    <row r="199" s="229" customFormat="1" spans="2:8">
      <c r="B199" s="251"/>
      <c r="C199" s="251"/>
      <c r="D199" s="251"/>
      <c r="E199" s="251"/>
      <c r="F199" s="251"/>
      <c r="G199" s="251"/>
      <c r="H199" s="252"/>
    </row>
    <row r="200" s="229" customFormat="1" spans="2:8">
      <c r="B200" s="251"/>
      <c r="C200" s="251"/>
      <c r="D200" s="251"/>
      <c r="E200" s="251"/>
      <c r="F200" s="251"/>
      <c r="G200" s="251"/>
      <c r="H200" s="252"/>
    </row>
    <row r="201" s="229" customFormat="1" spans="2:8">
      <c r="B201" s="251"/>
      <c r="C201" s="251"/>
      <c r="D201" s="251"/>
      <c r="E201" s="251"/>
      <c r="F201" s="251"/>
      <c r="G201" s="251"/>
      <c r="H201" s="252"/>
    </row>
    <row r="202" s="229" customFormat="1" spans="2:8">
      <c r="B202" s="251"/>
      <c r="C202" s="251"/>
      <c r="D202" s="251"/>
      <c r="E202" s="251"/>
      <c r="F202" s="251"/>
      <c r="G202" s="251"/>
      <c r="H202" s="252"/>
    </row>
    <row r="203" s="229" customFormat="1" spans="2:8">
      <c r="B203" s="252"/>
      <c r="C203" s="252"/>
      <c r="D203" s="252"/>
      <c r="E203" s="252"/>
      <c r="F203" s="252"/>
      <c r="G203" s="252"/>
      <c r="H203" s="252"/>
    </row>
    <row r="204" s="229" customFormat="1" spans="2:8">
      <c r="B204" s="252"/>
      <c r="C204" s="252"/>
      <c r="D204" s="252"/>
      <c r="E204" s="252"/>
      <c r="F204" s="252"/>
      <c r="G204" s="252"/>
      <c r="H204" s="252"/>
    </row>
    <row r="205" s="229" customFormat="1" spans="2:8">
      <c r="B205" s="252"/>
      <c r="C205" s="252"/>
      <c r="D205" s="252"/>
      <c r="E205" s="252"/>
      <c r="F205" s="252"/>
      <c r="G205" s="252"/>
      <c r="H205" s="252"/>
    </row>
  </sheetData>
  <mergeCells count="14">
    <mergeCell ref="B1:P1"/>
    <mergeCell ref="I2:K2"/>
    <mergeCell ref="L2:N2"/>
    <mergeCell ref="C189:G189"/>
    <mergeCell ref="A4:A34"/>
    <mergeCell ref="B2:B3"/>
    <mergeCell ref="C2:C3"/>
    <mergeCell ref="D2:D3"/>
    <mergeCell ref="E2:E3"/>
    <mergeCell ref="F2:F3"/>
    <mergeCell ref="G2:G3"/>
    <mergeCell ref="H2:H3"/>
    <mergeCell ref="O2:O3"/>
    <mergeCell ref="P2:P3"/>
  </mergeCells>
  <printOptions horizontalCentered="1"/>
  <pageMargins left="0.708000004291534" right="0.708000004291534" top="1.06200003623962" bottom="0.86599999666214" header="0" footer="0"/>
  <pageSetup paperSize="9" orientation="landscape"/>
  <headerFooter/>
  <ignoredErrors>
    <ignoredError sqref="H63 H77" formula="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XFD148"/>
  <sheetViews>
    <sheetView zoomScale="130" zoomScaleNormal="130" topLeftCell="A101" workbookViewId="0">
      <selection activeCell="E15" sqref="E15"/>
    </sheetView>
  </sheetViews>
  <sheetFormatPr defaultColWidth="9" defaultRowHeight="21" customHeight="1"/>
  <cols>
    <col min="1" max="1" width="1.04545454545455" style="195" customWidth="1"/>
    <col min="2" max="2" width="10" style="30" customWidth="1"/>
    <col min="3" max="3" width="31.1272727272727" style="30" customWidth="1"/>
    <col min="4" max="4" width="14.7545454545455" style="30" customWidth="1"/>
    <col min="5" max="5" width="16.6272727272727" style="30" customWidth="1"/>
    <col min="6" max="6" width="13.7545454545455" style="30" customWidth="1"/>
    <col min="7" max="7" width="14.8727272727273" style="30" customWidth="1"/>
    <col min="8" max="9" width="16.1272727272727" style="30" customWidth="1"/>
    <col min="10" max="16351" width="9" style="30"/>
    <col min="16352" max="16384" width="9" style="195"/>
  </cols>
  <sheetData>
    <row r="1" s="30" customFormat="1" customHeight="1" spans="2:9">
      <c r="B1" s="196" t="s">
        <v>445</v>
      </c>
      <c r="C1" s="197"/>
      <c r="D1" s="197"/>
      <c r="E1" s="197"/>
      <c r="F1" s="197"/>
      <c r="G1" s="197"/>
      <c r="H1" s="197"/>
      <c r="I1" s="197"/>
    </row>
    <row r="2" s="30" customFormat="1" customHeight="1" spans="2:10">
      <c r="B2" s="198"/>
      <c r="C2" s="198"/>
      <c r="D2" s="198"/>
      <c r="E2" s="198"/>
      <c r="F2" s="198"/>
      <c r="G2" s="198"/>
      <c r="H2" s="198"/>
      <c r="I2" s="215" t="s">
        <v>18</v>
      </c>
      <c r="J2" s="91"/>
    </row>
    <row r="3" s="30" customFormat="1" customHeight="1" spans="2:9">
      <c r="B3" s="199" t="s">
        <v>87</v>
      </c>
      <c r="C3" s="200"/>
      <c r="D3" s="201" t="s">
        <v>446</v>
      </c>
      <c r="E3" s="202" t="s">
        <v>447</v>
      </c>
      <c r="F3" s="202"/>
      <c r="G3" s="202"/>
      <c r="H3" s="203" t="s">
        <v>448</v>
      </c>
      <c r="I3" s="216"/>
    </row>
    <row r="4" s="30" customFormat="1" customHeight="1" spans="2:9">
      <c r="B4" s="201" t="s">
        <v>449</v>
      </c>
      <c r="C4" s="201" t="s">
        <v>450</v>
      </c>
      <c r="D4" s="201"/>
      <c r="E4" s="202" t="s">
        <v>68</v>
      </c>
      <c r="F4" s="202" t="s">
        <v>90</v>
      </c>
      <c r="G4" s="202" t="s">
        <v>91</v>
      </c>
      <c r="H4" s="203" t="s">
        <v>451</v>
      </c>
      <c r="I4" s="217" t="s">
        <v>452</v>
      </c>
    </row>
    <row r="5" s="30" customFormat="1" customHeight="1" spans="2:9">
      <c r="B5" s="204">
        <v>201</v>
      </c>
      <c r="C5" s="205" t="s">
        <v>453</v>
      </c>
      <c r="D5" s="206">
        <f>D6+D9+D13+D17+D19+D22+D24+D26+D29+D31</f>
        <v>10313.816763</v>
      </c>
      <c r="E5" s="207">
        <f>E6+E9+E13+E24+E26+E19+E22+E29+E31</f>
        <v>6530.773336</v>
      </c>
      <c r="F5" s="207">
        <f t="shared" ref="E5:G5" si="0">F6+F9+F13+F24+F26</f>
        <v>3269.156853</v>
      </c>
      <c r="G5" s="207">
        <f>G6+G9+G13+G24+G26+G19+G22+G29+G31</f>
        <v>3261.616483</v>
      </c>
      <c r="H5" s="206">
        <f>E5-D5</f>
        <v>-3783.043427</v>
      </c>
      <c r="I5" s="218">
        <f>H5/D5</f>
        <v>-0.366793740273859</v>
      </c>
    </row>
    <row r="6" s="30" customFormat="1" customHeight="1" spans="2:9">
      <c r="B6" s="204">
        <v>20101</v>
      </c>
      <c r="C6" s="205" t="s">
        <v>454</v>
      </c>
      <c r="D6" s="206">
        <f>SUM(D7:D8)</f>
        <v>68.996439</v>
      </c>
      <c r="E6" s="207">
        <f t="shared" ref="E6:G6" si="1">SUM(E7:E8)</f>
        <v>50.6</v>
      </c>
      <c r="F6" s="207">
        <f t="shared" si="1"/>
        <v>0</v>
      </c>
      <c r="G6" s="207">
        <f t="shared" si="1"/>
        <v>50.6</v>
      </c>
      <c r="H6" s="206">
        <f t="shared" ref="H6:H37" si="2">E6-D6</f>
        <v>-18.396439</v>
      </c>
      <c r="I6" s="218">
        <f t="shared" ref="I6:I37" si="3">H6/D6</f>
        <v>-0.266628818336552</v>
      </c>
    </row>
    <row r="7" s="30" customFormat="1" customHeight="1" spans="2:9">
      <c r="B7" s="208">
        <v>2010108</v>
      </c>
      <c r="C7" s="105" t="s">
        <v>455</v>
      </c>
      <c r="D7" s="209">
        <v>1.2</v>
      </c>
      <c r="E7" s="181">
        <f>SUM(F7:G7)</f>
        <v>0</v>
      </c>
      <c r="F7" s="181"/>
      <c r="G7" s="181"/>
      <c r="H7" s="181">
        <f t="shared" si="2"/>
        <v>-1.2</v>
      </c>
      <c r="I7" s="219">
        <f t="shared" si="3"/>
        <v>-1</v>
      </c>
    </row>
    <row r="8" s="30" customFormat="1" customHeight="1" spans="2:9">
      <c r="B8" s="208">
        <v>2010199</v>
      </c>
      <c r="C8" s="105" t="s">
        <v>456</v>
      </c>
      <c r="D8" s="209">
        <v>67.796439</v>
      </c>
      <c r="E8" s="181">
        <f>SUM(F8:G8)</f>
        <v>50.6</v>
      </c>
      <c r="F8" s="181"/>
      <c r="G8" s="181">
        <v>50.6</v>
      </c>
      <c r="H8" s="181">
        <f t="shared" si="2"/>
        <v>-17.196439</v>
      </c>
      <c r="I8" s="219">
        <f t="shared" si="3"/>
        <v>-0.25364811564808</v>
      </c>
    </row>
    <row r="9" s="30" customFormat="1" customHeight="1" spans="2:9">
      <c r="B9" s="204">
        <v>20103</v>
      </c>
      <c r="C9" s="210" t="s">
        <v>457</v>
      </c>
      <c r="D9" s="211">
        <f>SUM(D10:D12)</f>
        <v>5007.810579</v>
      </c>
      <c r="E9" s="206">
        <f>SUM(E10:E12)</f>
        <v>4282.50957</v>
      </c>
      <c r="F9" s="206">
        <f>SUM(F10:F11)</f>
        <v>3269.156853</v>
      </c>
      <c r="G9" s="206">
        <f>SUM(G10:G12)</f>
        <v>1013.352717</v>
      </c>
      <c r="H9" s="206">
        <f t="shared" si="2"/>
        <v>-725.301008999999</v>
      </c>
      <c r="I9" s="218">
        <f t="shared" si="3"/>
        <v>-0.144833954391468</v>
      </c>
    </row>
    <row r="10" s="30" customFormat="1" customHeight="1" spans="2:9">
      <c r="B10" s="208">
        <v>2010301</v>
      </c>
      <c r="C10" s="105" t="s">
        <v>458</v>
      </c>
      <c r="D10" s="212">
        <v>2209.713931</v>
      </c>
      <c r="E10" s="181">
        <f>SUM(F10:G10)</f>
        <v>1929.433813</v>
      </c>
      <c r="F10" s="181">
        <v>1929.433813</v>
      </c>
      <c r="G10" s="181"/>
      <c r="H10" s="181">
        <f t="shared" si="2"/>
        <v>-280.280118</v>
      </c>
      <c r="I10" s="219">
        <f t="shared" si="3"/>
        <v>-0.126840001354003</v>
      </c>
    </row>
    <row r="11" s="30" customFormat="1" customHeight="1" spans="2:9">
      <c r="B11" s="208">
        <v>2010350</v>
      </c>
      <c r="C11" s="105" t="s">
        <v>459</v>
      </c>
      <c r="D11" s="212">
        <v>1613.524647</v>
      </c>
      <c r="E11" s="181">
        <f>SUM(F11:G11)</f>
        <v>1339.72304</v>
      </c>
      <c r="F11" s="181">
        <v>1339.72304</v>
      </c>
      <c r="G11" s="181"/>
      <c r="H11" s="181">
        <f t="shared" si="2"/>
        <v>-273.801607</v>
      </c>
      <c r="I11" s="219">
        <f t="shared" si="3"/>
        <v>-0.169691617360215</v>
      </c>
    </row>
    <row r="12" s="30" customFormat="1" customHeight="1" spans="2:9">
      <c r="B12" s="208">
        <v>2010399</v>
      </c>
      <c r="C12" s="105" t="s">
        <v>460</v>
      </c>
      <c r="D12" s="212">
        <v>1184.572001</v>
      </c>
      <c r="E12" s="181">
        <f>SUM(F12:G12)</f>
        <v>1013.352717</v>
      </c>
      <c r="F12" s="181"/>
      <c r="G12" s="181">
        <v>1013.352717</v>
      </c>
      <c r="H12" s="181">
        <f t="shared" si="2"/>
        <v>-171.219284</v>
      </c>
      <c r="I12" s="219">
        <f t="shared" si="3"/>
        <v>-0.144541052680174</v>
      </c>
    </row>
    <row r="13" s="30" customFormat="1" customHeight="1" spans="2:9">
      <c r="B13" s="204">
        <v>20105</v>
      </c>
      <c r="C13" s="210" t="s">
        <v>461</v>
      </c>
      <c r="D13" s="211">
        <f>SUM(D14:D16)</f>
        <v>64.3348</v>
      </c>
      <c r="E13" s="206">
        <f>SUM(E14:E16)</f>
        <v>7.3499</v>
      </c>
      <c r="F13" s="206">
        <f>SUM(F15:F16)</f>
        <v>0</v>
      </c>
      <c r="G13" s="206">
        <f>SUM(G14:G16)</f>
        <v>7.3499</v>
      </c>
      <c r="H13" s="206">
        <f t="shared" si="2"/>
        <v>-56.9849</v>
      </c>
      <c r="I13" s="218">
        <f t="shared" si="3"/>
        <v>-0.885755454279799</v>
      </c>
    </row>
    <row r="14" s="30" customFormat="1" customHeight="1" spans="2:9">
      <c r="B14" s="208">
        <v>2010502</v>
      </c>
      <c r="C14" s="105" t="s">
        <v>462</v>
      </c>
      <c r="D14" s="211"/>
      <c r="E14" s="181">
        <f>SUM(F14:G14)</f>
        <v>6.12</v>
      </c>
      <c r="F14" s="206"/>
      <c r="G14" s="181">
        <v>6.12</v>
      </c>
      <c r="H14" s="181">
        <f t="shared" si="2"/>
        <v>6.12</v>
      </c>
      <c r="I14" s="219" t="e">
        <f t="shared" si="3"/>
        <v>#DIV/0!</v>
      </c>
    </row>
    <row r="15" s="30" customFormat="1" customHeight="1" spans="2:9">
      <c r="B15" s="208">
        <v>2010507</v>
      </c>
      <c r="C15" s="105" t="s">
        <v>463</v>
      </c>
      <c r="D15" s="212">
        <v>63.5406</v>
      </c>
      <c r="E15" s="181">
        <f>SUM(F15:G15)</f>
        <v>0</v>
      </c>
      <c r="F15" s="181"/>
      <c r="G15" s="181"/>
      <c r="H15" s="181">
        <f t="shared" si="2"/>
        <v>-63.5406</v>
      </c>
      <c r="I15" s="219">
        <f t="shared" si="3"/>
        <v>-1</v>
      </c>
    </row>
    <row r="16" s="30" customFormat="1" customHeight="1" spans="2:9">
      <c r="B16" s="208">
        <v>2010508</v>
      </c>
      <c r="C16" s="105" t="s">
        <v>464</v>
      </c>
      <c r="D16" s="212">
        <v>0.7942</v>
      </c>
      <c r="E16" s="181">
        <f>SUM(F16:G16)</f>
        <v>1.2299</v>
      </c>
      <c r="F16" s="181"/>
      <c r="G16" s="181">
        <v>1.2299</v>
      </c>
      <c r="H16" s="181">
        <f t="shared" si="2"/>
        <v>0.4357</v>
      </c>
      <c r="I16" s="219">
        <f t="shared" si="3"/>
        <v>0.548602367161924</v>
      </c>
    </row>
    <row r="17" s="30" customFormat="1" customHeight="1" spans="2:9">
      <c r="B17" s="204">
        <v>20113</v>
      </c>
      <c r="C17" s="210" t="s">
        <v>465</v>
      </c>
      <c r="D17" s="211">
        <f>SUM(D18)</f>
        <v>2936.3414</v>
      </c>
      <c r="E17" s="181"/>
      <c r="F17" s="181"/>
      <c r="G17" s="181"/>
      <c r="H17" s="206">
        <f t="shared" si="2"/>
        <v>-2936.3414</v>
      </c>
      <c r="I17" s="218">
        <f t="shared" si="3"/>
        <v>-1</v>
      </c>
    </row>
    <row r="18" s="30" customFormat="1" customHeight="1" spans="2:9">
      <c r="B18" s="208">
        <v>2011308</v>
      </c>
      <c r="C18" s="105" t="s">
        <v>466</v>
      </c>
      <c r="D18" s="212">
        <v>2936.3414</v>
      </c>
      <c r="E18" s="181"/>
      <c r="F18" s="181"/>
      <c r="G18" s="181"/>
      <c r="H18" s="181">
        <f t="shared" si="2"/>
        <v>-2936.3414</v>
      </c>
      <c r="I18" s="219">
        <f t="shared" si="3"/>
        <v>-1</v>
      </c>
    </row>
    <row r="19" s="194" customFormat="1" customHeight="1" spans="2:16384">
      <c r="B19" s="204">
        <v>20123</v>
      </c>
      <c r="C19" s="210" t="s">
        <v>467</v>
      </c>
      <c r="D19" s="211">
        <f>SUM(D20:D21)</f>
        <v>11.468</v>
      </c>
      <c r="E19" s="206">
        <f>SUM(E20:E21)</f>
        <v>11</v>
      </c>
      <c r="F19" s="206"/>
      <c r="G19" s="206">
        <f>SUM(G20:G21)</f>
        <v>11</v>
      </c>
      <c r="H19" s="206">
        <f t="shared" si="2"/>
        <v>-0.468</v>
      </c>
      <c r="I19" s="218">
        <f t="shared" si="3"/>
        <v>-0.040809208231601</v>
      </c>
      <c r="XDX19" s="220"/>
      <c r="XDY19" s="220"/>
      <c r="XDZ19" s="220"/>
      <c r="XEA19" s="220"/>
      <c r="XEB19" s="220"/>
      <c r="XEC19" s="220"/>
      <c r="XED19" s="220"/>
      <c r="XEE19" s="220"/>
      <c r="XEF19" s="220"/>
      <c r="XEG19" s="220"/>
      <c r="XEH19" s="220"/>
      <c r="XEI19" s="220"/>
      <c r="XEJ19" s="220"/>
      <c r="XEK19" s="220"/>
      <c r="XEL19" s="220"/>
      <c r="XEM19" s="220"/>
      <c r="XEN19" s="220"/>
      <c r="XEO19" s="220"/>
      <c r="XEP19" s="220"/>
      <c r="XEQ19" s="220"/>
      <c r="XER19" s="220"/>
      <c r="XES19" s="220"/>
      <c r="XET19" s="220"/>
      <c r="XEU19" s="220"/>
      <c r="XEV19" s="220"/>
      <c r="XEW19" s="220"/>
      <c r="XEX19" s="220"/>
      <c r="XEY19" s="220"/>
      <c r="XEZ19" s="220"/>
      <c r="XFA19" s="220"/>
      <c r="XFB19" s="220"/>
      <c r="XFC19" s="220"/>
      <c r="XFD19" s="220"/>
    </row>
    <row r="20" s="30" customFormat="1" customHeight="1" spans="2:9">
      <c r="B20" s="208">
        <v>2012304</v>
      </c>
      <c r="C20" s="105" t="s">
        <v>468</v>
      </c>
      <c r="D20" s="212">
        <v>0.468</v>
      </c>
      <c r="E20" s="181">
        <f>SUM(F20:G20)</f>
        <v>0</v>
      </c>
      <c r="F20" s="181"/>
      <c r="G20" s="181"/>
      <c r="H20" s="181">
        <f t="shared" si="2"/>
        <v>-0.468</v>
      </c>
      <c r="I20" s="219">
        <f t="shared" si="3"/>
        <v>-1</v>
      </c>
    </row>
    <row r="21" s="30" customFormat="1" customHeight="1" spans="2:9">
      <c r="B21" s="208">
        <v>2012399</v>
      </c>
      <c r="C21" s="105" t="s">
        <v>469</v>
      </c>
      <c r="D21" s="212">
        <v>11</v>
      </c>
      <c r="E21" s="181">
        <f>SUM(F21:G21)</f>
        <v>11</v>
      </c>
      <c r="F21" s="181"/>
      <c r="G21" s="181">
        <v>11</v>
      </c>
      <c r="H21" s="181">
        <f t="shared" si="2"/>
        <v>0</v>
      </c>
      <c r="I21" s="219">
        <f t="shared" si="3"/>
        <v>0</v>
      </c>
    </row>
    <row r="22" s="194" customFormat="1" customHeight="1" spans="2:16384">
      <c r="B22" s="204">
        <v>20129</v>
      </c>
      <c r="C22" s="204" t="s">
        <v>470</v>
      </c>
      <c r="D22" s="211">
        <f>SUM(D23)</f>
        <v>24.751764</v>
      </c>
      <c r="E22" s="206">
        <f>SUM(E23)</f>
        <v>13.8</v>
      </c>
      <c r="F22" s="206"/>
      <c r="G22" s="206">
        <f>SUM(G23)</f>
        <v>13.8</v>
      </c>
      <c r="H22" s="206">
        <f t="shared" si="2"/>
        <v>-10.951764</v>
      </c>
      <c r="I22" s="218">
        <f t="shared" si="3"/>
        <v>-0.442463979536974</v>
      </c>
      <c r="XDX22" s="220"/>
      <c r="XDY22" s="220"/>
      <c r="XDZ22" s="220"/>
      <c r="XEA22" s="220"/>
      <c r="XEB22" s="220"/>
      <c r="XEC22" s="220"/>
      <c r="XED22" s="220"/>
      <c r="XEE22" s="220"/>
      <c r="XEF22" s="220"/>
      <c r="XEG22" s="220"/>
      <c r="XEH22" s="220"/>
      <c r="XEI22" s="220"/>
      <c r="XEJ22" s="220"/>
      <c r="XEK22" s="220"/>
      <c r="XEL22" s="220"/>
      <c r="XEM22" s="220"/>
      <c r="XEN22" s="220"/>
      <c r="XEO22" s="220"/>
      <c r="XEP22" s="220"/>
      <c r="XEQ22" s="220"/>
      <c r="XER22" s="220"/>
      <c r="XES22" s="220"/>
      <c r="XET22" s="220"/>
      <c r="XEU22" s="220"/>
      <c r="XEV22" s="220"/>
      <c r="XEW22" s="220"/>
      <c r="XEX22" s="220"/>
      <c r="XEY22" s="220"/>
      <c r="XEZ22" s="220"/>
      <c r="XFA22" s="220"/>
      <c r="XFB22" s="220"/>
      <c r="XFC22" s="220"/>
      <c r="XFD22" s="220"/>
    </row>
    <row r="23" s="30" customFormat="1" customHeight="1" spans="2:9">
      <c r="B23" s="208">
        <v>2012999</v>
      </c>
      <c r="C23" s="105" t="s">
        <v>471</v>
      </c>
      <c r="D23" s="212">
        <v>24.751764</v>
      </c>
      <c r="E23" s="181">
        <f>SUM(F23:G23)</f>
        <v>13.8</v>
      </c>
      <c r="F23" s="181"/>
      <c r="G23" s="181">
        <v>13.8</v>
      </c>
      <c r="H23" s="181">
        <f t="shared" si="2"/>
        <v>-10.951764</v>
      </c>
      <c r="I23" s="219">
        <f t="shared" si="3"/>
        <v>-0.442463979536974</v>
      </c>
    </row>
    <row r="24" s="30" customFormat="1" customHeight="1" spans="2:9">
      <c r="B24" s="204">
        <v>20132</v>
      </c>
      <c r="C24" s="210" t="s">
        <v>472</v>
      </c>
      <c r="D24" s="211">
        <f>SUM(D25)</f>
        <v>1992.942516</v>
      </c>
      <c r="E24" s="206">
        <f t="shared" ref="E24:G24" si="4">SUM(E25)</f>
        <v>1963.73</v>
      </c>
      <c r="F24" s="206">
        <f t="shared" si="4"/>
        <v>0</v>
      </c>
      <c r="G24" s="206">
        <f t="shared" si="4"/>
        <v>1963.73</v>
      </c>
      <c r="H24" s="206">
        <f t="shared" si="2"/>
        <v>-29.2125160000001</v>
      </c>
      <c r="I24" s="218">
        <f t="shared" si="3"/>
        <v>-0.0146579822375569</v>
      </c>
    </row>
    <row r="25" s="30" customFormat="1" customHeight="1" spans="2:9">
      <c r="B25" s="208">
        <v>2013202</v>
      </c>
      <c r="C25" s="105" t="s">
        <v>462</v>
      </c>
      <c r="D25" s="212">
        <v>1992.942516</v>
      </c>
      <c r="E25" s="181">
        <f>SUM(F25:G25)</f>
        <v>1963.73</v>
      </c>
      <c r="F25" s="181"/>
      <c r="G25" s="181">
        <v>1963.73</v>
      </c>
      <c r="H25" s="181">
        <f t="shared" si="2"/>
        <v>-29.2125160000001</v>
      </c>
      <c r="I25" s="219">
        <f t="shared" si="3"/>
        <v>-0.0146579822375569</v>
      </c>
    </row>
    <row r="26" s="30" customFormat="1" customHeight="1" spans="2:9">
      <c r="B26" s="204">
        <v>20136</v>
      </c>
      <c r="C26" s="210" t="s">
        <v>473</v>
      </c>
      <c r="D26" s="211">
        <f>SUM(D27:D28)</f>
        <v>207.08</v>
      </c>
      <c r="E26" s="206">
        <f t="shared" ref="E26:G26" si="5">SUM(E27)</f>
        <v>187.0974</v>
      </c>
      <c r="F26" s="206">
        <f t="shared" si="5"/>
        <v>0</v>
      </c>
      <c r="G26" s="206">
        <f t="shared" si="5"/>
        <v>187.0974</v>
      </c>
      <c r="H26" s="206">
        <f t="shared" si="2"/>
        <v>-19.9826</v>
      </c>
      <c r="I26" s="218">
        <f t="shared" si="3"/>
        <v>-0.096497005988024</v>
      </c>
    </row>
    <row r="27" s="30" customFormat="1" customHeight="1" spans="2:9">
      <c r="B27" s="208">
        <v>2013602</v>
      </c>
      <c r="C27" s="105" t="s">
        <v>462</v>
      </c>
      <c r="D27" s="212">
        <v>187.08</v>
      </c>
      <c r="E27" s="181">
        <f>SUM(F27:G27)</f>
        <v>187.0974</v>
      </c>
      <c r="F27" s="181"/>
      <c r="G27" s="181">
        <v>187.0974</v>
      </c>
      <c r="H27" s="181">
        <f t="shared" si="2"/>
        <v>0.0173999999999808</v>
      </c>
      <c r="I27" s="219">
        <f t="shared" si="3"/>
        <v>9.30083386785373e-5</v>
      </c>
    </row>
    <row r="28" s="30" customFormat="1" customHeight="1" spans="2:9">
      <c r="B28" s="208">
        <v>2013902</v>
      </c>
      <c r="C28" s="105" t="s">
        <v>462</v>
      </c>
      <c r="D28" s="212">
        <v>20</v>
      </c>
      <c r="E28" s="181"/>
      <c r="F28" s="181"/>
      <c r="G28" s="181"/>
      <c r="H28" s="181">
        <f t="shared" si="2"/>
        <v>-20</v>
      </c>
      <c r="I28" s="219">
        <f t="shared" si="3"/>
        <v>-1</v>
      </c>
    </row>
    <row r="29" s="194" customFormat="1" customHeight="1" spans="2:16384">
      <c r="B29" s="204">
        <v>20140</v>
      </c>
      <c r="C29" s="210" t="s">
        <v>474</v>
      </c>
      <c r="D29" s="211">
        <f>SUM(D30)</f>
        <v>0.091265</v>
      </c>
      <c r="E29" s="206">
        <f>SUM(E30)</f>
        <v>0.5</v>
      </c>
      <c r="F29" s="206"/>
      <c r="G29" s="206">
        <f>SUM(G30)</f>
        <v>0.5</v>
      </c>
      <c r="H29" s="206">
        <f t="shared" si="2"/>
        <v>0.408735</v>
      </c>
      <c r="I29" s="218">
        <f t="shared" si="3"/>
        <v>4.47855147099107</v>
      </c>
      <c r="XDX29" s="220"/>
      <c r="XDY29" s="220"/>
      <c r="XDZ29" s="220"/>
      <c r="XEA29" s="220"/>
      <c r="XEB29" s="220"/>
      <c r="XEC29" s="220"/>
      <c r="XED29" s="220"/>
      <c r="XEE29" s="220"/>
      <c r="XEF29" s="220"/>
      <c r="XEG29" s="220"/>
      <c r="XEH29" s="220"/>
      <c r="XEI29" s="220"/>
      <c r="XEJ29" s="220"/>
      <c r="XEK29" s="220"/>
      <c r="XEL29" s="220"/>
      <c r="XEM29" s="220"/>
      <c r="XEN29" s="220"/>
      <c r="XEO29" s="220"/>
      <c r="XEP29" s="220"/>
      <c r="XEQ29" s="220"/>
      <c r="XER29" s="220"/>
      <c r="XES29" s="220"/>
      <c r="XET29" s="220"/>
      <c r="XEU29" s="220"/>
      <c r="XEV29" s="220"/>
      <c r="XEW29" s="220"/>
      <c r="XEX29" s="220"/>
      <c r="XEY29" s="220"/>
      <c r="XEZ29" s="220"/>
      <c r="XFA29" s="220"/>
      <c r="XFB29" s="220"/>
      <c r="XFC29" s="220"/>
      <c r="XFD29" s="220"/>
    </row>
    <row r="30" s="30" customFormat="1" customHeight="1" spans="2:9">
      <c r="B30" s="208">
        <v>2014004</v>
      </c>
      <c r="C30" s="105" t="s">
        <v>475</v>
      </c>
      <c r="D30" s="212">
        <v>0.091265</v>
      </c>
      <c r="E30" s="181">
        <f>SUM(F30:G30)</f>
        <v>0.5</v>
      </c>
      <c r="F30" s="181"/>
      <c r="G30" s="181">
        <v>0.5</v>
      </c>
      <c r="H30" s="181">
        <f t="shared" si="2"/>
        <v>0.408735</v>
      </c>
      <c r="I30" s="219">
        <f t="shared" si="3"/>
        <v>4.47855147099107</v>
      </c>
    </row>
    <row r="31" s="30" customFormat="1" customHeight="1" spans="2:9">
      <c r="B31" s="204">
        <v>20199</v>
      </c>
      <c r="C31" s="210" t="s">
        <v>476</v>
      </c>
      <c r="D31" s="211">
        <f>SUM(D32)</f>
        <v>0</v>
      </c>
      <c r="E31" s="206">
        <f>SUM(E32)</f>
        <v>14.186466</v>
      </c>
      <c r="F31" s="206"/>
      <c r="G31" s="206">
        <f>SUM(G32)</f>
        <v>14.186466</v>
      </c>
      <c r="H31" s="206">
        <f t="shared" si="2"/>
        <v>14.186466</v>
      </c>
      <c r="I31" s="218" t="e">
        <f t="shared" si="3"/>
        <v>#DIV/0!</v>
      </c>
    </row>
    <row r="32" s="30" customFormat="1" customHeight="1" spans="2:9">
      <c r="B32" s="208">
        <v>2019999</v>
      </c>
      <c r="C32" s="105" t="s">
        <v>476</v>
      </c>
      <c r="D32" s="212"/>
      <c r="E32" s="181">
        <f>SUM(F32:G32)</f>
        <v>14.186466</v>
      </c>
      <c r="F32" s="181"/>
      <c r="G32" s="181">
        <v>14.186466</v>
      </c>
      <c r="H32" s="181">
        <f t="shared" si="2"/>
        <v>14.186466</v>
      </c>
      <c r="I32" s="219" t="e">
        <f t="shared" si="3"/>
        <v>#DIV/0!</v>
      </c>
    </row>
    <row r="33" s="30" customFormat="1" customHeight="1" spans="2:9">
      <c r="B33" s="204">
        <v>204</v>
      </c>
      <c r="C33" s="210" t="s">
        <v>477</v>
      </c>
      <c r="D33" s="211">
        <f>D34+D36</f>
        <v>611.777369</v>
      </c>
      <c r="E33" s="206">
        <f>SUM(E36)</f>
        <v>642.890544</v>
      </c>
      <c r="F33" s="206">
        <f>SUM(F36)</f>
        <v>0</v>
      </c>
      <c r="G33" s="206">
        <f>SUM(G36)</f>
        <v>642.890544</v>
      </c>
      <c r="H33" s="206">
        <f t="shared" si="2"/>
        <v>31.113175</v>
      </c>
      <c r="I33" s="218">
        <f t="shared" si="3"/>
        <v>0.0508570218131099</v>
      </c>
    </row>
    <row r="34" s="30" customFormat="1" customHeight="1" spans="2:9">
      <c r="B34" s="204" t="s">
        <v>478</v>
      </c>
      <c r="C34" s="210" t="s">
        <v>479</v>
      </c>
      <c r="D34" s="211">
        <f>SUM(D35)</f>
        <v>1.192</v>
      </c>
      <c r="E34" s="206"/>
      <c r="F34" s="206"/>
      <c r="G34" s="206"/>
      <c r="H34" s="206">
        <f t="shared" si="2"/>
        <v>-1.192</v>
      </c>
      <c r="I34" s="218">
        <f t="shared" si="3"/>
        <v>-1</v>
      </c>
    </row>
    <row r="35" s="30" customFormat="1" customHeight="1" spans="2:9">
      <c r="B35" s="208" t="s">
        <v>480</v>
      </c>
      <c r="C35" s="105" t="s">
        <v>481</v>
      </c>
      <c r="D35" s="212">
        <v>1.192</v>
      </c>
      <c r="E35" s="206"/>
      <c r="F35" s="206"/>
      <c r="G35" s="206"/>
      <c r="H35" s="181">
        <f t="shared" si="2"/>
        <v>-1.192</v>
      </c>
      <c r="I35" s="219">
        <f t="shared" si="3"/>
        <v>-1</v>
      </c>
    </row>
    <row r="36" s="30" customFormat="1" customHeight="1" spans="2:9">
      <c r="B36" s="204">
        <v>20499</v>
      </c>
      <c r="C36" s="210" t="s">
        <v>482</v>
      </c>
      <c r="D36" s="211">
        <f>SUM(D37)</f>
        <v>610.585369</v>
      </c>
      <c r="E36" s="206">
        <f>SUM(F36:G36)</f>
        <v>642.890544</v>
      </c>
      <c r="F36" s="206"/>
      <c r="G36" s="206">
        <f>SUM(G37)</f>
        <v>642.890544</v>
      </c>
      <c r="H36" s="206">
        <f t="shared" si="2"/>
        <v>32.305175</v>
      </c>
      <c r="I36" s="218">
        <f t="shared" si="3"/>
        <v>0.0529085311246624</v>
      </c>
    </row>
    <row r="37" s="30" customFormat="1" customHeight="1" spans="2:9">
      <c r="B37" s="208">
        <v>2049999</v>
      </c>
      <c r="C37" s="105" t="s">
        <v>482</v>
      </c>
      <c r="D37" s="212">
        <v>610.585369</v>
      </c>
      <c r="E37" s="181">
        <f>SUM(F37:G37)</f>
        <v>642.890544</v>
      </c>
      <c r="F37" s="181"/>
      <c r="G37" s="181">
        <v>642.890544</v>
      </c>
      <c r="H37" s="181">
        <f t="shared" si="2"/>
        <v>32.305175</v>
      </c>
      <c r="I37" s="219">
        <f t="shared" si="3"/>
        <v>0.0529085311246624</v>
      </c>
    </row>
    <row r="38" s="30" customFormat="1" customHeight="1" spans="2:9">
      <c r="B38" s="204">
        <v>207</v>
      </c>
      <c r="C38" s="210" t="s">
        <v>483</v>
      </c>
      <c r="D38" s="211">
        <f>D39+D42</f>
        <v>264.320229</v>
      </c>
      <c r="E38" s="206">
        <f>E39+E42</f>
        <v>223.1452</v>
      </c>
      <c r="F38" s="206">
        <f>F39+F42</f>
        <v>0</v>
      </c>
      <c r="G38" s="206">
        <f>G39+G42</f>
        <v>223.1452</v>
      </c>
      <c r="H38" s="206">
        <f t="shared" ref="H38:H69" si="6">E38-D38</f>
        <v>-41.1750290000001</v>
      </c>
      <c r="I38" s="218">
        <f t="shared" ref="I38:I69" si="7">H38/D38</f>
        <v>-0.155777063132009</v>
      </c>
    </row>
    <row r="39" s="30" customFormat="1" customHeight="1" spans="2:9">
      <c r="B39" s="204">
        <v>20701</v>
      </c>
      <c r="C39" s="210" t="s">
        <v>484</v>
      </c>
      <c r="D39" s="211">
        <f>SUM(D40:D41)</f>
        <v>262.880229</v>
      </c>
      <c r="E39" s="206">
        <f>SUM(E40:E41)</f>
        <v>221.7052</v>
      </c>
      <c r="F39" s="206">
        <f>SUM(F40:F41)</f>
        <v>0</v>
      </c>
      <c r="G39" s="206">
        <f>SUM(G40:G41)</f>
        <v>221.7052</v>
      </c>
      <c r="H39" s="206">
        <f t="shared" si="6"/>
        <v>-41.1750290000001</v>
      </c>
      <c r="I39" s="218">
        <f t="shared" si="7"/>
        <v>-0.156630375576856</v>
      </c>
    </row>
    <row r="40" s="30" customFormat="1" customHeight="1" spans="2:9">
      <c r="B40" s="208">
        <v>2070112</v>
      </c>
      <c r="C40" s="105" t="s">
        <v>485</v>
      </c>
      <c r="D40" s="212">
        <v>0.72</v>
      </c>
      <c r="E40" s="181">
        <f>SUM(F40:G40)</f>
        <v>0.72</v>
      </c>
      <c r="F40" s="206"/>
      <c r="G40" s="181">
        <v>0.72</v>
      </c>
      <c r="H40" s="181">
        <f t="shared" si="6"/>
        <v>0</v>
      </c>
      <c r="I40" s="219">
        <f t="shared" si="7"/>
        <v>0</v>
      </c>
    </row>
    <row r="41" s="30" customFormat="1" customHeight="1" spans="2:9">
      <c r="B41" s="208">
        <v>2070199</v>
      </c>
      <c r="C41" s="105" t="s">
        <v>486</v>
      </c>
      <c r="D41" s="212">
        <v>262.160229</v>
      </c>
      <c r="E41" s="181">
        <f>SUM(F41:G41)</f>
        <v>220.9852</v>
      </c>
      <c r="F41" s="206"/>
      <c r="G41" s="181">
        <v>220.9852</v>
      </c>
      <c r="H41" s="181">
        <f t="shared" si="6"/>
        <v>-41.175029</v>
      </c>
      <c r="I41" s="219">
        <f t="shared" si="7"/>
        <v>-0.157060547120593</v>
      </c>
    </row>
    <row r="42" s="30" customFormat="1" customHeight="1" spans="2:9">
      <c r="B42" s="204">
        <v>20702</v>
      </c>
      <c r="C42" s="210" t="s">
        <v>487</v>
      </c>
      <c r="D42" s="211">
        <f>SUM(D43)</f>
        <v>1.44</v>
      </c>
      <c r="E42" s="206">
        <f>SUM(E43)</f>
        <v>1.44</v>
      </c>
      <c r="F42" s="206">
        <f>SUM(F43)</f>
        <v>0</v>
      </c>
      <c r="G42" s="206">
        <f>SUM(G43)</f>
        <v>1.44</v>
      </c>
      <c r="H42" s="206">
        <f t="shared" si="6"/>
        <v>0</v>
      </c>
      <c r="I42" s="218">
        <f t="shared" si="7"/>
        <v>0</v>
      </c>
    </row>
    <row r="43" s="30" customFormat="1" customHeight="1" spans="2:9">
      <c r="B43" s="208">
        <v>2070204</v>
      </c>
      <c r="C43" s="105" t="s">
        <v>488</v>
      </c>
      <c r="D43" s="209">
        <v>1.44</v>
      </c>
      <c r="E43" s="181">
        <f>SUM(F43:G43)</f>
        <v>1.44</v>
      </c>
      <c r="F43" s="181"/>
      <c r="G43" s="181">
        <v>1.44</v>
      </c>
      <c r="H43" s="181">
        <f t="shared" si="6"/>
        <v>0</v>
      </c>
      <c r="I43" s="219">
        <f t="shared" si="7"/>
        <v>0</v>
      </c>
    </row>
    <row r="44" s="30" customFormat="1" customHeight="1" spans="2:9">
      <c r="B44" s="204">
        <v>208</v>
      </c>
      <c r="C44" s="210" t="s">
        <v>489</v>
      </c>
      <c r="D44" s="213">
        <f>D45+D47+D49+D55+D58+D61+D63+D68+D73+D75+D77+D79</f>
        <v>1828.972062</v>
      </c>
      <c r="E44" s="206">
        <f>E45+E47+E49+E55+E58+E61+E63+E68+E73+E75+E77+E79</f>
        <v>2221.420456</v>
      </c>
      <c r="F44" s="206">
        <f>F45+F47+F49+F55+F58+F61+F63+F68+F73+F75+F77++F79</f>
        <v>1159.786344</v>
      </c>
      <c r="G44" s="206">
        <f>G45+G47+G49+G55+G58+G61+G63+G68+G73+G75+G77++G79</f>
        <v>1061.634112</v>
      </c>
      <c r="H44" s="206">
        <f t="shared" si="6"/>
        <v>392.448394</v>
      </c>
      <c r="I44" s="218">
        <f t="shared" si="7"/>
        <v>0.21457320325104</v>
      </c>
    </row>
    <row r="45" s="30" customFormat="1" customHeight="1" spans="2:9">
      <c r="B45" s="204">
        <v>20801</v>
      </c>
      <c r="C45" s="210" t="s">
        <v>490</v>
      </c>
      <c r="D45" s="213">
        <f>SUM(D46:D46)</f>
        <v>0</v>
      </c>
      <c r="E45" s="206">
        <f>SUM(E46:E46)</f>
        <v>395.24</v>
      </c>
      <c r="F45" s="206">
        <f>F46</f>
        <v>0</v>
      </c>
      <c r="G45" s="206">
        <f>SUM(G46:G46)</f>
        <v>395.24</v>
      </c>
      <c r="H45" s="206">
        <f t="shared" si="6"/>
        <v>395.24</v>
      </c>
      <c r="I45" s="218" t="e">
        <f t="shared" si="7"/>
        <v>#DIV/0!</v>
      </c>
    </row>
    <row r="46" s="30" customFormat="1" customHeight="1" spans="2:9">
      <c r="B46" s="208">
        <v>2080199</v>
      </c>
      <c r="C46" s="105" t="s">
        <v>491</v>
      </c>
      <c r="D46" s="209"/>
      <c r="E46" s="181">
        <f>SUM(F46:G46)</f>
        <v>395.24</v>
      </c>
      <c r="F46" s="181"/>
      <c r="G46" s="181">
        <v>395.24</v>
      </c>
      <c r="H46" s="181">
        <f t="shared" si="6"/>
        <v>395.24</v>
      </c>
      <c r="I46" s="219" t="e">
        <f t="shared" si="7"/>
        <v>#DIV/0!</v>
      </c>
    </row>
    <row r="47" s="30" customFormat="1" customHeight="1" spans="2:9">
      <c r="B47" s="204">
        <v>20802</v>
      </c>
      <c r="C47" s="210" t="s">
        <v>492</v>
      </c>
      <c r="D47" s="213">
        <f>SUM(D48:D48)</f>
        <v>7.925</v>
      </c>
      <c r="E47" s="213">
        <f>SUM(E48:E48)</f>
        <v>7</v>
      </c>
      <c r="F47" s="213">
        <f>SUM(F48:F48)</f>
        <v>0</v>
      </c>
      <c r="G47" s="213">
        <f>SUM(G48:G48)</f>
        <v>7</v>
      </c>
      <c r="H47" s="206">
        <f t="shared" si="6"/>
        <v>-0.925</v>
      </c>
      <c r="I47" s="218">
        <f t="shared" si="7"/>
        <v>-0.116719242902208</v>
      </c>
    </row>
    <row r="48" s="30" customFormat="1" customHeight="1" spans="2:9">
      <c r="B48" s="208">
        <v>2080299</v>
      </c>
      <c r="C48" s="105" t="s">
        <v>493</v>
      </c>
      <c r="D48" s="209">
        <v>7.925</v>
      </c>
      <c r="E48" s="181">
        <f>SUM(F48:G48)</f>
        <v>7</v>
      </c>
      <c r="F48" s="181"/>
      <c r="G48" s="181">
        <v>7</v>
      </c>
      <c r="H48" s="181">
        <f t="shared" si="6"/>
        <v>-0.925</v>
      </c>
      <c r="I48" s="219">
        <f t="shared" si="7"/>
        <v>-0.116719242902208</v>
      </c>
    </row>
    <row r="49" s="30" customFormat="1" customHeight="1" spans="2:9">
      <c r="B49" s="204">
        <v>20805</v>
      </c>
      <c r="C49" s="210" t="s">
        <v>494</v>
      </c>
      <c r="D49" s="213">
        <f>SUM(D50:D54)</f>
        <v>946.493801</v>
      </c>
      <c r="E49" s="206">
        <f>SUM(E50:E54)</f>
        <v>1170.473544</v>
      </c>
      <c r="F49" s="206">
        <f>SUM(F50:F54)</f>
        <v>1159.786344</v>
      </c>
      <c r="G49" s="206">
        <f>SUM(G50:G54)</f>
        <v>10.6872</v>
      </c>
      <c r="H49" s="206">
        <f t="shared" si="6"/>
        <v>223.979743</v>
      </c>
      <c r="I49" s="218">
        <f t="shared" si="7"/>
        <v>0.236641531897365</v>
      </c>
    </row>
    <row r="50" s="30" customFormat="1" customHeight="1" spans="2:9">
      <c r="B50" s="208">
        <v>2080501</v>
      </c>
      <c r="C50" s="105" t="s">
        <v>495</v>
      </c>
      <c r="D50" s="209">
        <v>15.323</v>
      </c>
      <c r="E50" s="181">
        <f>SUM(F50:F50)</f>
        <v>17.592</v>
      </c>
      <c r="F50" s="181">
        <v>17.592</v>
      </c>
      <c r="G50" s="214"/>
      <c r="H50" s="181">
        <f t="shared" si="6"/>
        <v>2.269</v>
      </c>
      <c r="I50" s="219">
        <f t="shared" si="7"/>
        <v>0.148078052600666</v>
      </c>
    </row>
    <row r="51" s="30" customFormat="1" customHeight="1" spans="2:9">
      <c r="B51" s="208">
        <v>2080502</v>
      </c>
      <c r="C51" s="105" t="s">
        <v>496</v>
      </c>
      <c r="D51" s="209">
        <v>96.749283</v>
      </c>
      <c r="E51" s="181">
        <f>SUM(F51:F51)</f>
        <v>48.509392</v>
      </c>
      <c r="F51" s="181">
        <v>48.509392</v>
      </c>
      <c r="G51" s="214"/>
      <c r="H51" s="181">
        <f t="shared" si="6"/>
        <v>-48.239891</v>
      </c>
      <c r="I51" s="219">
        <f t="shared" si="7"/>
        <v>-0.49860721965247</v>
      </c>
    </row>
    <row r="52" s="30" customFormat="1" customHeight="1" spans="2:9">
      <c r="B52" s="208">
        <v>2080505</v>
      </c>
      <c r="C52" s="105" t="s">
        <v>497</v>
      </c>
      <c r="D52" s="209">
        <v>552.180647</v>
      </c>
      <c r="E52" s="181">
        <f>SUM(F52:F52)</f>
        <v>795.789968</v>
      </c>
      <c r="F52" s="181">
        <v>795.789968</v>
      </c>
      <c r="G52" s="214"/>
      <c r="H52" s="181">
        <f t="shared" si="6"/>
        <v>243.609321</v>
      </c>
      <c r="I52" s="219">
        <f t="shared" si="7"/>
        <v>0.441176854573826</v>
      </c>
    </row>
    <row r="53" s="30" customFormat="1" customHeight="1" spans="2:9">
      <c r="B53" s="208">
        <v>2080506</v>
      </c>
      <c r="C53" s="105" t="s">
        <v>498</v>
      </c>
      <c r="D53" s="209">
        <v>273.685671</v>
      </c>
      <c r="E53" s="181">
        <f>SUM(F53:F53)</f>
        <v>297.894984</v>
      </c>
      <c r="F53" s="181">
        <v>297.894984</v>
      </c>
      <c r="G53" s="214"/>
      <c r="H53" s="181">
        <f t="shared" si="6"/>
        <v>24.209313</v>
      </c>
      <c r="I53" s="219">
        <f t="shared" si="7"/>
        <v>0.0884566331570936</v>
      </c>
    </row>
    <row r="54" s="30" customFormat="1" customHeight="1" spans="2:9">
      <c r="B54" s="208">
        <v>2080599</v>
      </c>
      <c r="C54" s="105" t="s">
        <v>499</v>
      </c>
      <c r="D54" s="209">
        <v>8.5552</v>
      </c>
      <c r="E54" s="181">
        <f>SUM(F54:G54)</f>
        <v>10.6872</v>
      </c>
      <c r="F54" s="181"/>
      <c r="G54" s="181">
        <v>10.6872</v>
      </c>
      <c r="H54" s="181">
        <f t="shared" si="6"/>
        <v>2.132</v>
      </c>
      <c r="I54" s="219">
        <f t="shared" si="7"/>
        <v>0.249205161772957</v>
      </c>
    </row>
    <row r="55" s="30" customFormat="1" customHeight="1" spans="2:9">
      <c r="B55" s="204">
        <v>20807</v>
      </c>
      <c r="C55" s="210" t="s">
        <v>500</v>
      </c>
      <c r="D55" s="213">
        <f>SUM(D56:D57)</f>
        <v>305.568628</v>
      </c>
      <c r="E55" s="206">
        <f>SUM(E56:E57)</f>
        <v>224.104</v>
      </c>
      <c r="F55" s="206">
        <f>SUM(F56:F57)</f>
        <v>0</v>
      </c>
      <c r="G55" s="206">
        <f>SUM(G56:G57)</f>
        <v>224.104</v>
      </c>
      <c r="H55" s="206">
        <f t="shared" si="6"/>
        <v>-81.4646280000001</v>
      </c>
      <c r="I55" s="218">
        <f t="shared" si="7"/>
        <v>-0.266600103987115</v>
      </c>
    </row>
    <row r="56" s="30" customFormat="1" customHeight="1" spans="2:9">
      <c r="B56" s="208">
        <v>2080705</v>
      </c>
      <c r="C56" s="105" t="s">
        <v>501</v>
      </c>
      <c r="D56" s="212">
        <v>283.7988</v>
      </c>
      <c r="E56" s="181">
        <f>SUM(F56:G56)</f>
        <v>100</v>
      </c>
      <c r="F56" s="181"/>
      <c r="G56" s="181">
        <v>100</v>
      </c>
      <c r="H56" s="181">
        <f t="shared" si="6"/>
        <v>-183.7988</v>
      </c>
      <c r="I56" s="219">
        <f t="shared" si="7"/>
        <v>-0.647637692618855</v>
      </c>
    </row>
    <row r="57" s="30" customFormat="1" customHeight="1" spans="2:9">
      <c r="B57" s="208">
        <v>2080799</v>
      </c>
      <c r="C57" s="105" t="s">
        <v>502</v>
      </c>
      <c r="D57" s="212">
        <v>21.769828</v>
      </c>
      <c r="E57" s="181">
        <f>SUM(F57:G57)</f>
        <v>124.104</v>
      </c>
      <c r="F57" s="181"/>
      <c r="G57" s="181">
        <v>124.104</v>
      </c>
      <c r="H57" s="181">
        <f t="shared" si="6"/>
        <v>102.334172</v>
      </c>
      <c r="I57" s="219">
        <f t="shared" si="7"/>
        <v>4.70073406184008</v>
      </c>
    </row>
    <row r="58" s="30" customFormat="1" customHeight="1" spans="2:9">
      <c r="B58" s="204">
        <v>20808</v>
      </c>
      <c r="C58" s="210" t="s">
        <v>503</v>
      </c>
      <c r="D58" s="211">
        <f>SUM(D59:D60)</f>
        <v>92.52126</v>
      </c>
      <c r="E58" s="206">
        <f>SUM(E59:E60)</f>
        <v>123.04</v>
      </c>
      <c r="F58" s="206"/>
      <c r="G58" s="206">
        <f>SUM(G59:G60)</f>
        <v>123.04</v>
      </c>
      <c r="H58" s="206">
        <f t="shared" si="6"/>
        <v>30.51874</v>
      </c>
      <c r="I58" s="218">
        <f t="shared" si="7"/>
        <v>0.329856510817082</v>
      </c>
    </row>
    <row r="59" s="30" customFormat="1" customHeight="1" spans="2:9">
      <c r="B59" s="208">
        <v>2080805</v>
      </c>
      <c r="C59" s="105" t="s">
        <v>504</v>
      </c>
      <c r="D59" s="212">
        <v>27.9485</v>
      </c>
      <c r="E59" s="181">
        <f>SUM(F59:G59)</f>
        <v>32</v>
      </c>
      <c r="F59" s="181"/>
      <c r="G59" s="181">
        <v>32</v>
      </c>
      <c r="H59" s="181">
        <f t="shared" si="6"/>
        <v>4.0515</v>
      </c>
      <c r="I59" s="219">
        <f t="shared" si="7"/>
        <v>0.144963057051362</v>
      </c>
    </row>
    <row r="60" s="30" customFormat="1" customHeight="1" spans="2:9">
      <c r="B60" s="208">
        <v>2080899</v>
      </c>
      <c r="C60" s="105" t="s">
        <v>505</v>
      </c>
      <c r="D60" s="212">
        <v>64.57276</v>
      </c>
      <c r="E60" s="181">
        <f>SUM(F60:G60)</f>
        <v>91.04</v>
      </c>
      <c r="F60" s="181"/>
      <c r="G60" s="181">
        <v>91.04</v>
      </c>
      <c r="H60" s="181">
        <f t="shared" si="6"/>
        <v>26.46724</v>
      </c>
      <c r="I60" s="219">
        <f t="shared" si="7"/>
        <v>0.409882433397612</v>
      </c>
    </row>
    <row r="61" s="30" customFormat="1" customHeight="1" spans="2:9">
      <c r="B61" s="204">
        <v>20809</v>
      </c>
      <c r="C61" s="210" t="s">
        <v>506</v>
      </c>
      <c r="D61" s="211">
        <f>SUM(D62:D62)</f>
        <v>0.3</v>
      </c>
      <c r="E61" s="206">
        <f>SUM(E62:E62)</f>
        <v>0.3</v>
      </c>
      <c r="F61" s="206">
        <f>F62</f>
        <v>0</v>
      </c>
      <c r="G61" s="206">
        <f>SUM(G62:G62)</f>
        <v>0.3</v>
      </c>
      <c r="H61" s="206">
        <f t="shared" si="6"/>
        <v>0</v>
      </c>
      <c r="I61" s="218">
        <f t="shared" si="7"/>
        <v>0</v>
      </c>
    </row>
    <row r="62" s="30" customFormat="1" customHeight="1" spans="2:9">
      <c r="B62" s="208">
        <v>2080901</v>
      </c>
      <c r="C62" s="105" t="s">
        <v>507</v>
      </c>
      <c r="D62" s="212">
        <v>0.3</v>
      </c>
      <c r="E62" s="181">
        <f>SUM(F62:G62)</f>
        <v>0.3</v>
      </c>
      <c r="F62" s="206"/>
      <c r="G62" s="181">
        <v>0.3</v>
      </c>
      <c r="H62" s="181">
        <f t="shared" si="6"/>
        <v>0</v>
      </c>
      <c r="I62" s="219">
        <f t="shared" si="7"/>
        <v>0</v>
      </c>
    </row>
    <row r="63" s="30" customFormat="1" customHeight="1" spans="2:9">
      <c r="B63" s="204">
        <v>20810</v>
      </c>
      <c r="C63" s="210" t="s">
        <v>508</v>
      </c>
      <c r="D63" s="211">
        <f>SUM(D64:D67)</f>
        <v>168.3688</v>
      </c>
      <c r="E63" s="206">
        <f>SUM(E64:E67)</f>
        <v>111.495</v>
      </c>
      <c r="F63" s="206">
        <f t="shared" ref="E63:G63" si="8">F66+F67</f>
        <v>0</v>
      </c>
      <c r="G63" s="206">
        <f>SUM(G64:G67)</f>
        <v>111.495</v>
      </c>
      <c r="H63" s="206">
        <f t="shared" si="6"/>
        <v>-56.8738</v>
      </c>
      <c r="I63" s="218">
        <f t="shared" si="7"/>
        <v>-0.337792987774457</v>
      </c>
    </row>
    <row r="64" s="30" customFormat="1" customHeight="1" spans="2:9">
      <c r="B64" s="208">
        <v>2081002</v>
      </c>
      <c r="C64" s="105" t="s">
        <v>509</v>
      </c>
      <c r="D64" s="212">
        <v>0.75</v>
      </c>
      <c r="E64" s="181">
        <f>SUM(F64:G64)</f>
        <v>1.6</v>
      </c>
      <c r="F64" s="206"/>
      <c r="G64" s="181">
        <v>1.6</v>
      </c>
      <c r="H64" s="181">
        <f t="shared" si="6"/>
        <v>0.85</v>
      </c>
      <c r="I64" s="219">
        <f t="shared" si="7"/>
        <v>1.13333333333333</v>
      </c>
    </row>
    <row r="65" s="30" customFormat="1" customHeight="1" spans="2:9">
      <c r="B65" s="208">
        <v>2081004</v>
      </c>
      <c r="C65" s="105" t="s">
        <v>510</v>
      </c>
      <c r="D65" s="212">
        <v>93.8188</v>
      </c>
      <c r="E65" s="181"/>
      <c r="F65" s="206"/>
      <c r="G65" s="181"/>
      <c r="H65" s="181">
        <f t="shared" si="6"/>
        <v>-93.8188</v>
      </c>
      <c r="I65" s="219">
        <f t="shared" si="7"/>
        <v>-1</v>
      </c>
    </row>
    <row r="66" s="30" customFormat="1" customHeight="1" spans="2:9">
      <c r="B66" s="208">
        <v>2081006</v>
      </c>
      <c r="C66" s="105" t="s">
        <v>511</v>
      </c>
      <c r="D66" s="212">
        <v>28.97</v>
      </c>
      <c r="E66" s="181">
        <f>SUM(F66:G66)</f>
        <v>46.125</v>
      </c>
      <c r="F66" s="181"/>
      <c r="G66" s="181">
        <v>46.125</v>
      </c>
      <c r="H66" s="181">
        <f t="shared" si="6"/>
        <v>17.155</v>
      </c>
      <c r="I66" s="219">
        <f t="shared" si="7"/>
        <v>0.592164307904729</v>
      </c>
    </row>
    <row r="67" s="30" customFormat="1" customHeight="1" spans="2:9">
      <c r="B67" s="208">
        <v>2081099</v>
      </c>
      <c r="C67" s="105" t="s">
        <v>512</v>
      </c>
      <c r="D67" s="212">
        <v>44.83</v>
      </c>
      <c r="E67" s="181">
        <f>SUM(F67:G67)</f>
        <v>63.77</v>
      </c>
      <c r="F67" s="181"/>
      <c r="G67" s="181">
        <v>63.77</v>
      </c>
      <c r="H67" s="181">
        <f t="shared" si="6"/>
        <v>18.94</v>
      </c>
      <c r="I67" s="219">
        <f t="shared" si="7"/>
        <v>0.422484943118448</v>
      </c>
    </row>
    <row r="68" s="30" customFormat="1" customHeight="1" spans="2:9">
      <c r="B68" s="204">
        <v>20811</v>
      </c>
      <c r="C68" s="210" t="s">
        <v>513</v>
      </c>
      <c r="D68" s="211">
        <f>SUM(D69:D72)</f>
        <v>162.914667</v>
      </c>
      <c r="E68" s="211">
        <f>SUM(E69:E72)</f>
        <v>97</v>
      </c>
      <c r="F68" s="211">
        <f>SUM(F69:F72)</f>
        <v>0</v>
      </c>
      <c r="G68" s="211">
        <f>SUM(G69:G72)</f>
        <v>97</v>
      </c>
      <c r="H68" s="206">
        <f t="shared" si="6"/>
        <v>-65.914667</v>
      </c>
      <c r="I68" s="218">
        <f t="shared" si="7"/>
        <v>-0.404596272476805</v>
      </c>
    </row>
    <row r="69" s="30" customFormat="1" customHeight="1" spans="2:9">
      <c r="B69" s="208">
        <v>2081105</v>
      </c>
      <c r="C69" s="105" t="s">
        <v>514</v>
      </c>
      <c r="D69" s="212">
        <v>42.779164</v>
      </c>
      <c r="E69" s="181">
        <f>SUM(F69:G69)</f>
        <v>34</v>
      </c>
      <c r="F69" s="181"/>
      <c r="G69" s="181">
        <v>34</v>
      </c>
      <c r="H69" s="181">
        <f t="shared" si="6"/>
        <v>-8.779164</v>
      </c>
      <c r="I69" s="219">
        <f t="shared" si="7"/>
        <v>-0.20522056017738</v>
      </c>
    </row>
    <row r="70" s="30" customFormat="1" customHeight="1" spans="2:9">
      <c r="B70" s="208">
        <v>2081106</v>
      </c>
      <c r="C70" s="105" t="s">
        <v>515</v>
      </c>
      <c r="D70" s="212">
        <v>1.1809</v>
      </c>
      <c r="E70" s="181"/>
      <c r="F70" s="181"/>
      <c r="G70" s="181"/>
      <c r="H70" s="181">
        <f t="shared" ref="H70:H101" si="9">E70-D70</f>
        <v>-1.1809</v>
      </c>
      <c r="I70" s="219">
        <f t="shared" ref="I70:I101" si="10">H70/D70</f>
        <v>-1</v>
      </c>
    </row>
    <row r="71" s="30" customFormat="1" customHeight="1" spans="2:9">
      <c r="B71" s="208">
        <v>2081107</v>
      </c>
      <c r="C71" s="105" t="s">
        <v>516</v>
      </c>
      <c r="D71" s="212">
        <v>43.28</v>
      </c>
      <c r="E71" s="181"/>
      <c r="F71" s="181"/>
      <c r="G71" s="181"/>
      <c r="H71" s="181">
        <f t="shared" si="9"/>
        <v>-43.28</v>
      </c>
      <c r="I71" s="219">
        <f t="shared" si="10"/>
        <v>-1</v>
      </c>
    </row>
    <row r="72" s="30" customFormat="1" customHeight="1" spans="2:9">
      <c r="B72" s="208">
        <v>2081199</v>
      </c>
      <c r="C72" s="105" t="s">
        <v>517</v>
      </c>
      <c r="D72" s="212">
        <v>75.674603</v>
      </c>
      <c r="E72" s="181">
        <f>SUM(F72:G72)</f>
        <v>63</v>
      </c>
      <c r="F72" s="181"/>
      <c r="G72" s="181">
        <v>63</v>
      </c>
      <c r="H72" s="181">
        <f t="shared" si="9"/>
        <v>-12.674603</v>
      </c>
      <c r="I72" s="219">
        <f t="shared" si="10"/>
        <v>-0.167488199442553</v>
      </c>
    </row>
    <row r="73" s="194" customFormat="1" customHeight="1" spans="2:16384">
      <c r="B73" s="204">
        <v>20819</v>
      </c>
      <c r="C73" s="210" t="s">
        <v>518</v>
      </c>
      <c r="D73" s="211">
        <f>SUM(D74)</f>
        <v>13.041084</v>
      </c>
      <c r="E73" s="206">
        <f>SUM(E74)</f>
        <v>14</v>
      </c>
      <c r="F73" s="206">
        <f>SUM(F74)</f>
        <v>0</v>
      </c>
      <c r="G73" s="206">
        <f>SUM(G74)</f>
        <v>14</v>
      </c>
      <c r="H73" s="206">
        <f t="shared" si="9"/>
        <v>0.958916</v>
      </c>
      <c r="I73" s="218">
        <f t="shared" si="10"/>
        <v>0.0735303905718267</v>
      </c>
      <c r="XDX73" s="220"/>
      <c r="XDY73" s="220"/>
      <c r="XDZ73" s="220"/>
      <c r="XEA73" s="220"/>
      <c r="XEB73" s="220"/>
      <c r="XEC73" s="220"/>
      <c r="XED73" s="220"/>
      <c r="XEE73" s="220"/>
      <c r="XEF73" s="220"/>
      <c r="XEG73" s="220"/>
      <c r="XEH73" s="220"/>
      <c r="XEI73" s="220"/>
      <c r="XEJ73" s="220"/>
      <c r="XEK73" s="220"/>
      <c r="XEL73" s="220"/>
      <c r="XEM73" s="220"/>
      <c r="XEN73" s="220"/>
      <c r="XEO73" s="220"/>
      <c r="XEP73" s="220"/>
      <c r="XEQ73" s="220"/>
      <c r="XER73" s="220"/>
      <c r="XES73" s="220"/>
      <c r="XET73" s="220"/>
      <c r="XEU73" s="220"/>
      <c r="XEV73" s="220"/>
      <c r="XEW73" s="220"/>
      <c r="XEX73" s="220"/>
      <c r="XEY73" s="220"/>
      <c r="XEZ73" s="220"/>
      <c r="XFA73" s="220"/>
      <c r="XFB73" s="220"/>
      <c r="XFC73" s="220"/>
      <c r="XFD73" s="220"/>
    </row>
    <row r="74" s="30" customFormat="1" customHeight="1" spans="2:9">
      <c r="B74" s="208">
        <v>2081902</v>
      </c>
      <c r="C74" s="105" t="s">
        <v>519</v>
      </c>
      <c r="D74" s="212">
        <v>13.041084</v>
      </c>
      <c r="E74" s="181">
        <f>SUM(F74:G74)</f>
        <v>14</v>
      </c>
      <c r="F74" s="181"/>
      <c r="G74" s="181">
        <v>14</v>
      </c>
      <c r="H74" s="181">
        <f t="shared" si="9"/>
        <v>0.958916</v>
      </c>
      <c r="I74" s="219">
        <f t="shared" si="10"/>
        <v>0.0735303905718267</v>
      </c>
    </row>
    <row r="75" s="30" customFormat="1" customHeight="1" spans="2:9">
      <c r="B75" s="204">
        <v>20820</v>
      </c>
      <c r="C75" s="210" t="s">
        <v>520</v>
      </c>
      <c r="D75" s="211">
        <f>SUM(D76)</f>
        <v>2.432</v>
      </c>
      <c r="E75" s="206">
        <f>E76</f>
        <v>3</v>
      </c>
      <c r="F75" s="206">
        <f t="shared" ref="E75:G75" si="11">F76</f>
        <v>0</v>
      </c>
      <c r="G75" s="206">
        <f t="shared" si="11"/>
        <v>3</v>
      </c>
      <c r="H75" s="206">
        <f t="shared" si="9"/>
        <v>0.568</v>
      </c>
      <c r="I75" s="218">
        <f t="shared" si="10"/>
        <v>0.233552631578947</v>
      </c>
    </row>
    <row r="76" s="30" customFormat="1" customHeight="1" spans="2:9">
      <c r="B76" s="208">
        <v>2082001</v>
      </c>
      <c r="C76" s="208" t="s">
        <v>521</v>
      </c>
      <c r="D76" s="212">
        <v>2.432</v>
      </c>
      <c r="E76" s="181">
        <f>SUM(F76:G76)</f>
        <v>3</v>
      </c>
      <c r="F76" s="181"/>
      <c r="G76" s="181">
        <v>3</v>
      </c>
      <c r="H76" s="181">
        <f t="shared" si="9"/>
        <v>0.568</v>
      </c>
      <c r="I76" s="219">
        <f t="shared" si="10"/>
        <v>0.233552631578947</v>
      </c>
    </row>
    <row r="77" s="194" customFormat="1" customHeight="1" spans="2:16384">
      <c r="B77" s="204">
        <v>20821</v>
      </c>
      <c r="C77" s="204" t="s">
        <v>522</v>
      </c>
      <c r="D77" s="211">
        <f>SUM(D78)</f>
        <v>7.972293</v>
      </c>
      <c r="E77" s="206">
        <f>SUM(E78)</f>
        <v>15</v>
      </c>
      <c r="F77" s="206">
        <f>SUM(F78)</f>
        <v>0</v>
      </c>
      <c r="G77" s="206">
        <f>SUM(G78)</f>
        <v>15</v>
      </c>
      <c r="H77" s="206">
        <f t="shared" si="9"/>
        <v>7.027707</v>
      </c>
      <c r="I77" s="218">
        <f t="shared" si="10"/>
        <v>0.881516396850944</v>
      </c>
      <c r="XDX77" s="220"/>
      <c r="XDY77" s="220"/>
      <c r="XDZ77" s="220"/>
      <c r="XEA77" s="220"/>
      <c r="XEB77" s="220"/>
      <c r="XEC77" s="220"/>
      <c r="XED77" s="220"/>
      <c r="XEE77" s="220"/>
      <c r="XEF77" s="220"/>
      <c r="XEG77" s="220"/>
      <c r="XEH77" s="220"/>
      <c r="XEI77" s="220"/>
      <c r="XEJ77" s="220"/>
      <c r="XEK77" s="220"/>
      <c r="XEL77" s="220"/>
      <c r="XEM77" s="220"/>
      <c r="XEN77" s="220"/>
      <c r="XEO77" s="220"/>
      <c r="XEP77" s="220"/>
      <c r="XEQ77" s="220"/>
      <c r="XER77" s="220"/>
      <c r="XES77" s="220"/>
      <c r="XET77" s="220"/>
      <c r="XEU77" s="220"/>
      <c r="XEV77" s="220"/>
      <c r="XEW77" s="220"/>
      <c r="XEX77" s="220"/>
      <c r="XEY77" s="220"/>
      <c r="XEZ77" s="220"/>
      <c r="XFA77" s="220"/>
      <c r="XFB77" s="220"/>
      <c r="XFC77" s="220"/>
      <c r="XFD77" s="220"/>
    </row>
    <row r="78" s="30" customFormat="1" customHeight="1" spans="2:9">
      <c r="B78" s="208">
        <v>2082102</v>
      </c>
      <c r="C78" s="208" t="s">
        <v>523</v>
      </c>
      <c r="D78" s="212">
        <v>7.972293</v>
      </c>
      <c r="E78" s="181">
        <f>SUM(F78:G78)</f>
        <v>15</v>
      </c>
      <c r="F78" s="181"/>
      <c r="G78" s="181">
        <v>15</v>
      </c>
      <c r="H78" s="181">
        <f t="shared" si="9"/>
        <v>7.027707</v>
      </c>
      <c r="I78" s="219">
        <f t="shared" si="10"/>
        <v>0.881516396850944</v>
      </c>
    </row>
    <row r="79" s="30" customFormat="1" customHeight="1" spans="2:9">
      <c r="B79" s="204">
        <v>20899</v>
      </c>
      <c r="C79" s="221" t="s">
        <v>524</v>
      </c>
      <c r="D79" s="211">
        <f>SUM(D80)</f>
        <v>121.434529</v>
      </c>
      <c r="E79" s="206">
        <f t="shared" ref="E79:G79" si="12">E80</f>
        <v>60.767912</v>
      </c>
      <c r="F79" s="206">
        <f t="shared" si="12"/>
        <v>0</v>
      </c>
      <c r="G79" s="206">
        <f t="shared" si="12"/>
        <v>60.767912</v>
      </c>
      <c r="H79" s="206">
        <f t="shared" si="9"/>
        <v>-60.666617</v>
      </c>
      <c r="I79" s="218">
        <f t="shared" si="10"/>
        <v>-0.499582923403936</v>
      </c>
    </row>
    <row r="80" s="30" customFormat="1" customHeight="1" spans="2:9">
      <c r="B80" s="208">
        <v>2089999</v>
      </c>
      <c r="C80" s="105" t="s">
        <v>524</v>
      </c>
      <c r="D80" s="212">
        <v>121.434529</v>
      </c>
      <c r="E80" s="181">
        <f>SUM(F80:G80)</f>
        <v>60.767912</v>
      </c>
      <c r="F80" s="181"/>
      <c r="G80" s="181">
        <v>60.767912</v>
      </c>
      <c r="H80" s="181">
        <f t="shared" si="9"/>
        <v>-60.666617</v>
      </c>
      <c r="I80" s="219">
        <f t="shared" si="10"/>
        <v>-0.499582923403936</v>
      </c>
    </row>
    <row r="81" s="30" customFormat="1" customHeight="1" spans="2:9">
      <c r="B81" s="204">
        <v>210</v>
      </c>
      <c r="C81" s="210" t="s">
        <v>525</v>
      </c>
      <c r="D81" s="211">
        <f>D82+D85+D90+D92+D96+D98+D100</f>
        <v>4147.262573</v>
      </c>
      <c r="E81" s="206">
        <f>E82+E85++E90+E92+E96+E98+E100</f>
        <v>3079.877852</v>
      </c>
      <c r="F81" s="206">
        <f>F82+F85++F90+F92+F96+F98+F100</f>
        <v>1378.288196</v>
      </c>
      <c r="G81" s="206">
        <f>G82+G85++G90+G92+G96+G98+G100</f>
        <v>1701.589656</v>
      </c>
      <c r="H81" s="206">
        <f t="shared" si="9"/>
        <v>-1067.384721</v>
      </c>
      <c r="I81" s="218">
        <f t="shared" si="10"/>
        <v>-0.257370904834677</v>
      </c>
    </row>
    <row r="82" s="30" customFormat="1" customHeight="1" spans="2:9">
      <c r="B82" s="204">
        <v>21003</v>
      </c>
      <c r="C82" s="210" t="s">
        <v>526</v>
      </c>
      <c r="D82" s="211">
        <f>SUM(D83:D84)</f>
        <v>1619.272006</v>
      </c>
      <c r="E82" s="206">
        <f t="shared" ref="E82:G82" si="13">E83+E84</f>
        <v>931.702124</v>
      </c>
      <c r="F82" s="206">
        <f t="shared" si="13"/>
        <v>706.443932</v>
      </c>
      <c r="G82" s="206">
        <f t="shared" si="13"/>
        <v>225.258192</v>
      </c>
      <c r="H82" s="206">
        <f t="shared" si="9"/>
        <v>-687.569882</v>
      </c>
      <c r="I82" s="218">
        <f t="shared" si="10"/>
        <v>-0.424616666904819</v>
      </c>
    </row>
    <row r="83" s="30" customFormat="1" customHeight="1" spans="2:9">
      <c r="B83" s="208">
        <v>2100302</v>
      </c>
      <c r="C83" s="105" t="s">
        <v>527</v>
      </c>
      <c r="D83" s="212">
        <v>1600.516314</v>
      </c>
      <c r="E83" s="181">
        <f>SUM(F83:G83)</f>
        <v>931.702124</v>
      </c>
      <c r="F83" s="181">
        <v>706.443932</v>
      </c>
      <c r="G83" s="181">
        <v>225.258192</v>
      </c>
      <c r="H83" s="181">
        <f t="shared" si="9"/>
        <v>-668.81419</v>
      </c>
      <c r="I83" s="219">
        <f t="shared" si="10"/>
        <v>-0.417874022370009</v>
      </c>
    </row>
    <row r="84" s="30" customFormat="1" customHeight="1" spans="2:9">
      <c r="B84" s="208">
        <v>2100399</v>
      </c>
      <c r="C84" s="105" t="s">
        <v>528</v>
      </c>
      <c r="D84" s="212">
        <v>18.755692</v>
      </c>
      <c r="E84" s="181"/>
      <c r="F84" s="181"/>
      <c r="G84" s="181"/>
      <c r="H84" s="181">
        <f t="shared" si="9"/>
        <v>-18.755692</v>
      </c>
      <c r="I84" s="219">
        <f t="shared" si="10"/>
        <v>-1</v>
      </c>
    </row>
    <row r="85" s="30" customFormat="1" customHeight="1" spans="2:9">
      <c r="B85" s="204">
        <v>21004</v>
      </c>
      <c r="C85" s="210" t="s">
        <v>529</v>
      </c>
      <c r="D85" s="211">
        <f>SUM(D86:D89)</f>
        <v>1516.6536</v>
      </c>
      <c r="E85" s="206">
        <f>SUM(E86:E89)</f>
        <v>1326.199264</v>
      </c>
      <c r="F85" s="206">
        <f t="shared" ref="E85:G85" si="14">SUM(F86:F89)</f>
        <v>0</v>
      </c>
      <c r="G85" s="206">
        <f t="shared" si="14"/>
        <v>1326.199264</v>
      </c>
      <c r="H85" s="206">
        <f t="shared" si="9"/>
        <v>-190.454336</v>
      </c>
      <c r="I85" s="218">
        <f t="shared" si="10"/>
        <v>-0.125575369352633</v>
      </c>
    </row>
    <row r="86" s="30" customFormat="1" customHeight="1" spans="2:9">
      <c r="B86" s="208">
        <v>2100408</v>
      </c>
      <c r="C86" s="105" t="s">
        <v>433</v>
      </c>
      <c r="D86" s="212">
        <v>1345.9674</v>
      </c>
      <c r="E86" s="181">
        <f>SUM(F86:G86)</f>
        <v>1279.389264</v>
      </c>
      <c r="F86" s="181"/>
      <c r="G86" s="181">
        <v>1279.389264</v>
      </c>
      <c r="H86" s="181">
        <f t="shared" si="9"/>
        <v>-66.5781360000001</v>
      </c>
      <c r="I86" s="219">
        <f t="shared" si="10"/>
        <v>-0.0494648949149883</v>
      </c>
    </row>
    <row r="87" s="30" customFormat="1" customHeight="1" spans="2:9">
      <c r="B87" s="208">
        <v>2100409</v>
      </c>
      <c r="C87" s="105" t="s">
        <v>530</v>
      </c>
      <c r="D87" s="212">
        <v>0.1329</v>
      </c>
      <c r="E87" s="181"/>
      <c r="F87" s="181"/>
      <c r="G87" s="181"/>
      <c r="H87" s="181">
        <f t="shared" si="9"/>
        <v>-0.1329</v>
      </c>
      <c r="I87" s="219">
        <f t="shared" si="10"/>
        <v>-1</v>
      </c>
    </row>
    <row r="88" s="30" customFormat="1" customHeight="1" spans="2:9">
      <c r="B88" s="208">
        <v>2100410</v>
      </c>
      <c r="C88" s="105" t="s">
        <v>531</v>
      </c>
      <c r="D88" s="212">
        <v>86.7498</v>
      </c>
      <c r="E88" s="181">
        <f>SUM(F88:G88)</f>
        <v>46.81</v>
      </c>
      <c r="F88" s="181"/>
      <c r="G88" s="181">
        <v>46.81</v>
      </c>
      <c r="H88" s="181">
        <f t="shared" si="9"/>
        <v>-39.9398</v>
      </c>
      <c r="I88" s="219">
        <f t="shared" si="10"/>
        <v>-0.460402214183779</v>
      </c>
    </row>
    <row r="89" s="30" customFormat="1" customHeight="1" spans="2:9">
      <c r="B89" s="208">
        <v>2100499</v>
      </c>
      <c r="C89" s="105" t="s">
        <v>532</v>
      </c>
      <c r="D89" s="212">
        <v>83.8035</v>
      </c>
      <c r="E89" s="181"/>
      <c r="F89" s="181"/>
      <c r="G89" s="181"/>
      <c r="H89" s="181">
        <f t="shared" si="9"/>
        <v>-83.8035</v>
      </c>
      <c r="I89" s="219">
        <f t="shared" si="10"/>
        <v>-1</v>
      </c>
    </row>
    <row r="90" s="30" customFormat="1" customHeight="1" spans="2:9">
      <c r="B90" s="204">
        <v>21007</v>
      </c>
      <c r="C90" s="210" t="s">
        <v>533</v>
      </c>
      <c r="D90" s="211">
        <f>SUM(D91:D91)</f>
        <v>206.83442</v>
      </c>
      <c r="E90" s="206">
        <f>SUM(E91:E91)</f>
        <v>37</v>
      </c>
      <c r="F90" s="206">
        <f>SUM(F91:F91)</f>
        <v>0</v>
      </c>
      <c r="G90" s="206">
        <f>SUM(G91:G91)</f>
        <v>37</v>
      </c>
      <c r="H90" s="206">
        <f t="shared" si="9"/>
        <v>-169.83442</v>
      </c>
      <c r="I90" s="218">
        <f t="shared" si="10"/>
        <v>-0.821112946288147</v>
      </c>
    </row>
    <row r="91" s="30" customFormat="1" customHeight="1" spans="2:9">
      <c r="B91" s="208">
        <v>2100799</v>
      </c>
      <c r="C91" s="105" t="s">
        <v>534</v>
      </c>
      <c r="D91" s="212">
        <v>206.83442</v>
      </c>
      <c r="E91" s="181">
        <f>SUM(F91:G91)</f>
        <v>37</v>
      </c>
      <c r="F91" s="181"/>
      <c r="G91" s="181">
        <v>37</v>
      </c>
      <c r="H91" s="181">
        <f t="shared" si="9"/>
        <v>-169.83442</v>
      </c>
      <c r="I91" s="219">
        <f t="shared" si="10"/>
        <v>-0.821112946288147</v>
      </c>
    </row>
    <row r="92" s="30" customFormat="1" customHeight="1" spans="2:9">
      <c r="B92" s="204">
        <v>21011</v>
      </c>
      <c r="C92" s="210" t="s">
        <v>535</v>
      </c>
      <c r="D92" s="211">
        <f>SUM(D93:D95)</f>
        <v>626.397287</v>
      </c>
      <c r="E92" s="206">
        <f>SUM(E93:E95)</f>
        <v>671.844264</v>
      </c>
      <c r="F92" s="206">
        <f>SUM(F93:F95)</f>
        <v>671.844264</v>
      </c>
      <c r="G92" s="206">
        <f>SUM(G93:G95)</f>
        <v>0</v>
      </c>
      <c r="H92" s="206">
        <f t="shared" si="9"/>
        <v>45.4469769999999</v>
      </c>
      <c r="I92" s="218">
        <f t="shared" si="10"/>
        <v>0.0725529595085873</v>
      </c>
    </row>
    <row r="93" s="30" customFormat="1" customHeight="1" spans="2:16384">
      <c r="B93" s="208">
        <v>2101101</v>
      </c>
      <c r="C93" s="105" t="s">
        <v>536</v>
      </c>
      <c r="D93" s="212">
        <v>169.075594</v>
      </c>
      <c r="E93" s="181">
        <f>SUM(F93:F93)</f>
        <v>170.99646</v>
      </c>
      <c r="F93" s="181">
        <v>170.99646</v>
      </c>
      <c r="G93" s="214"/>
      <c r="H93" s="181">
        <f t="shared" si="9"/>
        <v>1.92086600000002</v>
      </c>
      <c r="I93" s="219">
        <f t="shared" si="10"/>
        <v>0.0113609892152738</v>
      </c>
      <c r="XDX93" s="195"/>
      <c r="XDY93" s="195"/>
      <c r="XDZ93" s="195"/>
      <c r="XEA93" s="195"/>
      <c r="XEB93" s="195"/>
      <c r="XEC93" s="195"/>
      <c r="XED93" s="195"/>
      <c r="XEE93" s="195"/>
      <c r="XEF93" s="195"/>
      <c r="XEG93" s="195"/>
      <c r="XEH93" s="195"/>
      <c r="XEI93" s="195"/>
      <c r="XEJ93" s="195"/>
      <c r="XEK93" s="195"/>
      <c r="XEL93" s="195"/>
      <c r="XEM93" s="195"/>
      <c r="XEN93" s="195"/>
      <c r="XEO93" s="195"/>
      <c r="XEP93" s="195"/>
      <c r="XEQ93" s="195"/>
      <c r="XER93" s="195"/>
      <c r="XES93" s="195"/>
      <c r="XET93" s="195"/>
      <c r="XEU93" s="195"/>
      <c r="XEV93" s="195"/>
      <c r="XEW93" s="195"/>
      <c r="XEX93" s="195"/>
      <c r="XEY93" s="195"/>
      <c r="XEZ93" s="195"/>
      <c r="XFA93" s="195"/>
      <c r="XFB93" s="195"/>
      <c r="XFC93" s="195"/>
      <c r="XFD93" s="195"/>
    </row>
    <row r="94" s="30" customFormat="1" customHeight="1" spans="2:9">
      <c r="B94" s="208">
        <v>2101102</v>
      </c>
      <c r="C94" s="105" t="s">
        <v>537</v>
      </c>
      <c r="D94" s="212">
        <v>306.819313</v>
      </c>
      <c r="E94" s="181">
        <f>SUM(F94:F94)</f>
        <v>343.38432</v>
      </c>
      <c r="F94" s="181">
        <v>343.38432</v>
      </c>
      <c r="G94" s="181"/>
      <c r="H94" s="181">
        <f t="shared" si="9"/>
        <v>36.565007</v>
      </c>
      <c r="I94" s="219">
        <f t="shared" si="10"/>
        <v>0.119174398255693</v>
      </c>
    </row>
    <row r="95" s="30" customFormat="1" customHeight="1" spans="2:9">
      <c r="B95" s="208">
        <v>2101103</v>
      </c>
      <c r="C95" s="105" t="s">
        <v>538</v>
      </c>
      <c r="D95" s="212">
        <v>150.50238</v>
      </c>
      <c r="E95" s="181">
        <f>SUM(F95:F95)</f>
        <v>157.463484</v>
      </c>
      <c r="F95" s="181">
        <v>157.463484</v>
      </c>
      <c r="G95" s="181"/>
      <c r="H95" s="181">
        <f t="shared" si="9"/>
        <v>6.96110400000001</v>
      </c>
      <c r="I95" s="219">
        <f t="shared" si="10"/>
        <v>0.0462524512901391</v>
      </c>
    </row>
    <row r="96" s="30" customFormat="1" customHeight="1" spans="2:9">
      <c r="B96" s="204">
        <v>21014</v>
      </c>
      <c r="C96" s="210" t="s">
        <v>539</v>
      </c>
      <c r="D96" s="211">
        <f>SUM(D97)</f>
        <v>35.015486</v>
      </c>
      <c r="E96" s="206">
        <f t="shared" ref="E96:G96" si="15">E97</f>
        <v>39</v>
      </c>
      <c r="F96" s="206">
        <f t="shared" si="15"/>
        <v>0</v>
      </c>
      <c r="G96" s="206">
        <f t="shared" si="15"/>
        <v>39</v>
      </c>
      <c r="H96" s="206">
        <f t="shared" si="9"/>
        <v>3.984514</v>
      </c>
      <c r="I96" s="218">
        <f t="shared" si="10"/>
        <v>0.113792908657615</v>
      </c>
    </row>
    <row r="97" s="30" customFormat="1" customHeight="1" spans="2:9">
      <c r="B97" s="208">
        <v>2101401</v>
      </c>
      <c r="C97" s="105" t="s">
        <v>540</v>
      </c>
      <c r="D97" s="212">
        <v>35.015486</v>
      </c>
      <c r="E97" s="181">
        <f>SUM(F97:G97)</f>
        <v>39</v>
      </c>
      <c r="F97" s="181"/>
      <c r="G97" s="181">
        <v>39</v>
      </c>
      <c r="H97" s="181">
        <f t="shared" si="9"/>
        <v>3.984514</v>
      </c>
      <c r="I97" s="219">
        <f t="shared" si="10"/>
        <v>0.113792908657615</v>
      </c>
    </row>
    <row r="98" s="30" customFormat="1" customHeight="1" spans="2:9">
      <c r="B98" s="204">
        <v>21017</v>
      </c>
      <c r="C98" s="210" t="s">
        <v>541</v>
      </c>
      <c r="D98" s="211">
        <f>SUM(D99)</f>
        <v>5.94</v>
      </c>
      <c r="E98" s="206">
        <f t="shared" ref="E98:G98" si="16">E99</f>
        <v>10</v>
      </c>
      <c r="F98" s="206">
        <f t="shared" si="16"/>
        <v>0</v>
      </c>
      <c r="G98" s="206">
        <f t="shared" si="16"/>
        <v>10</v>
      </c>
      <c r="H98" s="206">
        <f t="shared" si="9"/>
        <v>4.06</v>
      </c>
      <c r="I98" s="218">
        <f t="shared" si="10"/>
        <v>0.683501683501683</v>
      </c>
    </row>
    <row r="99" s="30" customFormat="1" customHeight="1" spans="2:9">
      <c r="B99" s="208">
        <v>2101704</v>
      </c>
      <c r="C99" s="105" t="s">
        <v>542</v>
      </c>
      <c r="D99" s="212">
        <v>5.94</v>
      </c>
      <c r="E99" s="181">
        <f>SUM(F99:G99)</f>
        <v>10</v>
      </c>
      <c r="F99" s="181"/>
      <c r="G99" s="181">
        <v>10</v>
      </c>
      <c r="H99" s="181">
        <f t="shared" si="9"/>
        <v>4.06</v>
      </c>
      <c r="I99" s="219">
        <f t="shared" si="10"/>
        <v>0.683501683501683</v>
      </c>
    </row>
    <row r="100" s="30" customFormat="1" customHeight="1" spans="2:9">
      <c r="B100" s="204">
        <v>21099</v>
      </c>
      <c r="C100" s="210" t="s">
        <v>543</v>
      </c>
      <c r="D100" s="211">
        <f>SUM(D101)</f>
        <v>137.149774</v>
      </c>
      <c r="E100" s="206">
        <f t="shared" ref="E100:G100" si="17">E101</f>
        <v>64.1322</v>
      </c>
      <c r="F100" s="206">
        <f t="shared" si="17"/>
        <v>0</v>
      </c>
      <c r="G100" s="206">
        <f t="shared" si="17"/>
        <v>64.1322</v>
      </c>
      <c r="H100" s="206">
        <f t="shared" si="9"/>
        <v>-73.017574</v>
      </c>
      <c r="I100" s="218">
        <f t="shared" si="10"/>
        <v>-0.532392958955951</v>
      </c>
    </row>
    <row r="101" s="30" customFormat="1" customHeight="1" spans="2:9">
      <c r="B101" s="208">
        <v>2109999</v>
      </c>
      <c r="C101" s="105" t="s">
        <v>543</v>
      </c>
      <c r="D101" s="212">
        <v>137.149774</v>
      </c>
      <c r="E101" s="181">
        <f>SUM(F101:G101)</f>
        <v>64.1322</v>
      </c>
      <c r="F101" s="181"/>
      <c r="G101" s="181">
        <v>64.1322</v>
      </c>
      <c r="H101" s="181">
        <f t="shared" si="9"/>
        <v>-73.017574</v>
      </c>
      <c r="I101" s="219">
        <f t="shared" si="10"/>
        <v>-0.532392958955951</v>
      </c>
    </row>
    <row r="102" s="30" customFormat="1" customHeight="1" spans="2:9">
      <c r="B102" s="204">
        <v>211</v>
      </c>
      <c r="C102" s="210" t="s">
        <v>544</v>
      </c>
      <c r="D102" s="211">
        <f>D103</f>
        <v>4178.54376</v>
      </c>
      <c r="E102" s="211">
        <f>E103</f>
        <v>2054.046944</v>
      </c>
      <c r="F102" s="211">
        <f>F103</f>
        <v>0</v>
      </c>
      <c r="G102" s="211">
        <f>G103</f>
        <v>2054.046944</v>
      </c>
      <c r="H102" s="206">
        <f t="shared" ref="H102:H148" si="18">E102-D102</f>
        <v>-2124.496816</v>
      </c>
      <c r="I102" s="218">
        <f t="shared" ref="I102:I148" si="19">H102/D102</f>
        <v>-0.508429955032947</v>
      </c>
    </row>
    <row r="103" s="30" customFormat="1" customHeight="1" spans="2:9">
      <c r="B103" s="204">
        <v>21103</v>
      </c>
      <c r="C103" s="210" t="s">
        <v>545</v>
      </c>
      <c r="D103" s="211">
        <f>SUM(D104:D105)</f>
        <v>4178.54376</v>
      </c>
      <c r="E103" s="206">
        <f>SUM(E104:E105)</f>
        <v>2054.046944</v>
      </c>
      <c r="F103" s="206">
        <f>SUM(F104:F105)</f>
        <v>0</v>
      </c>
      <c r="G103" s="206">
        <f>SUM(G104:G105)</f>
        <v>2054.046944</v>
      </c>
      <c r="H103" s="206">
        <f t="shared" si="18"/>
        <v>-2124.496816</v>
      </c>
      <c r="I103" s="218">
        <f t="shared" si="19"/>
        <v>-0.508429955032947</v>
      </c>
    </row>
    <row r="104" s="30" customFormat="1" customHeight="1" spans="2:9">
      <c r="B104" s="208">
        <v>2110301</v>
      </c>
      <c r="C104" s="105" t="s">
        <v>546</v>
      </c>
      <c r="D104" s="212">
        <v>994.54376</v>
      </c>
      <c r="E104" s="181">
        <f>SUM(F104:G104)</f>
        <v>664.146944</v>
      </c>
      <c r="F104" s="181"/>
      <c r="G104" s="181">
        <v>664.146944</v>
      </c>
      <c r="H104" s="181">
        <f t="shared" si="18"/>
        <v>-330.396816</v>
      </c>
      <c r="I104" s="219">
        <f t="shared" si="19"/>
        <v>-0.33220943038243</v>
      </c>
    </row>
    <row r="105" s="30" customFormat="1" customHeight="1" spans="2:9">
      <c r="B105" s="208">
        <v>2110302</v>
      </c>
      <c r="C105" s="105" t="s">
        <v>547</v>
      </c>
      <c r="D105" s="212">
        <v>3184</v>
      </c>
      <c r="E105" s="181">
        <f>SUM(F105:G105)</f>
        <v>1389.9</v>
      </c>
      <c r="F105" s="181"/>
      <c r="G105" s="181">
        <v>1389.9</v>
      </c>
      <c r="H105" s="181">
        <f t="shared" si="18"/>
        <v>-1794.1</v>
      </c>
      <c r="I105" s="219">
        <f t="shared" si="19"/>
        <v>-0.563473618090452</v>
      </c>
    </row>
    <row r="106" s="30" customFormat="1" customHeight="1" spans="2:9">
      <c r="B106" s="204">
        <v>212</v>
      </c>
      <c r="C106" s="210" t="s">
        <v>548</v>
      </c>
      <c r="D106" s="211">
        <f>D107+D110+D112+D114</f>
        <v>5446.402552</v>
      </c>
      <c r="E106" s="206">
        <f>E107+E110+E112+E114</f>
        <v>3703.922082</v>
      </c>
      <c r="F106" s="206">
        <f t="shared" ref="E106:G106" si="20">F107+F110+F114</f>
        <v>0</v>
      </c>
      <c r="G106" s="206">
        <f>G107+G110+G114+G112</f>
        <v>3703.922082</v>
      </c>
      <c r="H106" s="206">
        <f t="shared" si="18"/>
        <v>-1742.48047</v>
      </c>
      <c r="I106" s="218">
        <f t="shared" si="19"/>
        <v>-0.319932368818411</v>
      </c>
    </row>
    <row r="107" s="30" customFormat="1" customHeight="1" spans="2:9">
      <c r="B107" s="204">
        <v>21201</v>
      </c>
      <c r="C107" s="210" t="s">
        <v>549</v>
      </c>
      <c r="D107" s="211">
        <f>SUM(D108:D109)</f>
        <v>2921.667667</v>
      </c>
      <c r="E107" s="206">
        <f t="shared" ref="E107:G107" si="21">E108+E109</f>
        <v>2894.78603</v>
      </c>
      <c r="F107" s="206">
        <f t="shared" si="21"/>
        <v>0</v>
      </c>
      <c r="G107" s="206">
        <f t="shared" si="21"/>
        <v>2894.78603</v>
      </c>
      <c r="H107" s="206">
        <f t="shared" si="18"/>
        <v>-26.8816370000004</v>
      </c>
      <c r="I107" s="218">
        <f t="shared" si="19"/>
        <v>-0.00920078532669075</v>
      </c>
    </row>
    <row r="108" s="30" customFormat="1" customHeight="1" spans="2:9">
      <c r="B108" s="208">
        <v>2120104</v>
      </c>
      <c r="C108" s="105" t="s">
        <v>550</v>
      </c>
      <c r="D108" s="212">
        <v>3.56</v>
      </c>
      <c r="E108" s="181">
        <f>F108+G108</f>
        <v>3.6</v>
      </c>
      <c r="F108" s="181"/>
      <c r="G108" s="181">
        <v>3.6</v>
      </c>
      <c r="H108" s="181">
        <f t="shared" si="18"/>
        <v>0.04</v>
      </c>
      <c r="I108" s="219">
        <f t="shared" si="19"/>
        <v>0.0112359550561798</v>
      </c>
    </row>
    <row r="109" s="30" customFormat="1" customHeight="1" spans="2:9">
      <c r="B109" s="208">
        <v>2120199</v>
      </c>
      <c r="C109" s="222" t="s">
        <v>551</v>
      </c>
      <c r="D109" s="212">
        <v>2918.107667</v>
      </c>
      <c r="E109" s="181">
        <f>F109+G109</f>
        <v>2891.18603</v>
      </c>
      <c r="F109" s="181"/>
      <c r="G109" s="181">
        <v>2891.18603</v>
      </c>
      <c r="H109" s="181">
        <f t="shared" si="18"/>
        <v>-26.9216370000004</v>
      </c>
      <c r="I109" s="219">
        <f t="shared" si="19"/>
        <v>-0.00922571751016902</v>
      </c>
    </row>
    <row r="110" s="30" customFormat="1" customHeight="1" spans="2:9">
      <c r="B110" s="204">
        <v>21202</v>
      </c>
      <c r="C110" s="210" t="s">
        <v>552</v>
      </c>
      <c r="D110" s="211">
        <f>SUM(D111)</f>
        <v>169</v>
      </c>
      <c r="E110" s="206">
        <f t="shared" ref="E110:G110" si="22">E111</f>
        <v>0</v>
      </c>
      <c r="F110" s="206">
        <f t="shared" si="22"/>
        <v>0</v>
      </c>
      <c r="G110" s="206">
        <f t="shared" si="22"/>
        <v>0</v>
      </c>
      <c r="H110" s="206">
        <f t="shared" si="18"/>
        <v>-169</v>
      </c>
      <c r="I110" s="218">
        <f t="shared" si="19"/>
        <v>-1</v>
      </c>
    </row>
    <row r="111" s="30" customFormat="1" customHeight="1" spans="2:9">
      <c r="B111" s="208">
        <v>2120201</v>
      </c>
      <c r="C111" s="105" t="s">
        <v>552</v>
      </c>
      <c r="D111" s="212">
        <v>169</v>
      </c>
      <c r="E111" s="181"/>
      <c r="F111" s="181"/>
      <c r="G111" s="181"/>
      <c r="H111" s="181">
        <f t="shared" si="18"/>
        <v>-169</v>
      </c>
      <c r="I111" s="219">
        <f t="shared" si="19"/>
        <v>-1</v>
      </c>
    </row>
    <row r="112" s="30" customFormat="1" customHeight="1" spans="2:9">
      <c r="B112" s="204">
        <v>21203</v>
      </c>
      <c r="C112" s="210" t="s">
        <v>553</v>
      </c>
      <c r="D112" s="211">
        <f>SUM(D113)</f>
        <v>150.020949</v>
      </c>
      <c r="E112" s="206">
        <f>E113</f>
        <v>60</v>
      </c>
      <c r="F112" s="206">
        <f>F113</f>
        <v>0</v>
      </c>
      <c r="G112" s="206">
        <f>G113</f>
        <v>60</v>
      </c>
      <c r="H112" s="206">
        <f t="shared" si="18"/>
        <v>-90.020949</v>
      </c>
      <c r="I112" s="218">
        <f t="shared" si="19"/>
        <v>-0.600055856199123</v>
      </c>
    </row>
    <row r="113" s="30" customFormat="1" customHeight="1" spans="2:9">
      <c r="B113" s="208">
        <v>2120399</v>
      </c>
      <c r="C113" s="105" t="s">
        <v>554</v>
      </c>
      <c r="D113" s="212">
        <v>150.020949</v>
      </c>
      <c r="E113" s="181">
        <f>F113+G113</f>
        <v>60</v>
      </c>
      <c r="F113" s="181"/>
      <c r="G113" s="181">
        <v>60</v>
      </c>
      <c r="H113" s="181">
        <f t="shared" si="18"/>
        <v>-90.020949</v>
      </c>
      <c r="I113" s="219">
        <f t="shared" si="19"/>
        <v>-0.600055856199123</v>
      </c>
    </row>
    <row r="114" s="30" customFormat="1" customHeight="1" spans="2:9">
      <c r="B114" s="204">
        <v>21205</v>
      </c>
      <c r="C114" s="210" t="s">
        <v>555</v>
      </c>
      <c r="D114" s="211">
        <f>SUM(D115)</f>
        <v>2205.713936</v>
      </c>
      <c r="E114" s="206">
        <f>E115</f>
        <v>749.136052</v>
      </c>
      <c r="F114" s="206">
        <f t="shared" ref="E114:G114" si="23">F115</f>
        <v>0</v>
      </c>
      <c r="G114" s="206">
        <f t="shared" si="23"/>
        <v>749.136052</v>
      </c>
      <c r="H114" s="206">
        <f t="shared" si="18"/>
        <v>-1456.577884</v>
      </c>
      <c r="I114" s="218">
        <f t="shared" si="19"/>
        <v>-0.660365725684929</v>
      </c>
    </row>
    <row r="115" s="30" customFormat="1" customHeight="1" spans="2:9">
      <c r="B115" s="208">
        <v>2120501</v>
      </c>
      <c r="C115" s="105" t="s">
        <v>555</v>
      </c>
      <c r="D115" s="212">
        <v>2205.713936</v>
      </c>
      <c r="E115" s="181">
        <f>F115+G115</f>
        <v>749.136052</v>
      </c>
      <c r="F115" s="181"/>
      <c r="G115" s="181">
        <v>749.136052</v>
      </c>
      <c r="H115" s="181">
        <f t="shared" si="18"/>
        <v>-1456.577884</v>
      </c>
      <c r="I115" s="219">
        <f t="shared" si="19"/>
        <v>-0.660365725684929</v>
      </c>
    </row>
    <row r="116" s="30" customFormat="1" customHeight="1" spans="2:9">
      <c r="B116" s="204">
        <v>213</v>
      </c>
      <c r="C116" s="210" t="s">
        <v>556</v>
      </c>
      <c r="D116" s="211">
        <f>D117+D125+D128+D131+D133</f>
        <v>27629.091067</v>
      </c>
      <c r="E116" s="206">
        <f t="shared" ref="E116:G116" si="24">E117+E125+E128+E131+E133</f>
        <v>21890.206428</v>
      </c>
      <c r="F116" s="206">
        <f t="shared" si="24"/>
        <v>0</v>
      </c>
      <c r="G116" s="206">
        <f t="shared" si="24"/>
        <v>21890.206428</v>
      </c>
      <c r="H116" s="206">
        <f t="shared" si="18"/>
        <v>-5738.884639</v>
      </c>
      <c r="I116" s="218">
        <f t="shared" si="19"/>
        <v>-0.207711669742711</v>
      </c>
    </row>
    <row r="117" s="30" customFormat="1" customHeight="1" spans="2:9">
      <c r="B117" s="204">
        <v>21301</v>
      </c>
      <c r="C117" s="210" t="s">
        <v>557</v>
      </c>
      <c r="D117" s="211">
        <f>SUM(D118:D124)</f>
        <v>3844.025242</v>
      </c>
      <c r="E117" s="206">
        <f>SUM(E118:E124)</f>
        <v>2519.94364</v>
      </c>
      <c r="F117" s="206">
        <f>SUM(F120:F124)</f>
        <v>0</v>
      </c>
      <c r="G117" s="206">
        <f>SUM(G118:G124)</f>
        <v>2519.94364</v>
      </c>
      <c r="H117" s="206">
        <f t="shared" si="18"/>
        <v>-1324.081602</v>
      </c>
      <c r="I117" s="218">
        <f t="shared" si="19"/>
        <v>-0.344451848945481</v>
      </c>
    </row>
    <row r="118" s="30" customFormat="1" customHeight="1" spans="2:9">
      <c r="B118" s="208">
        <v>2130108</v>
      </c>
      <c r="C118" s="105" t="s">
        <v>558</v>
      </c>
      <c r="D118" s="212">
        <v>23.850038</v>
      </c>
      <c r="E118" s="181">
        <f>SUM(F118:G118)</f>
        <v>19.4</v>
      </c>
      <c r="F118" s="181"/>
      <c r="G118" s="181">
        <v>19.4</v>
      </c>
      <c r="H118" s="181">
        <f t="shared" si="18"/>
        <v>-4.450038</v>
      </c>
      <c r="I118" s="219">
        <f t="shared" si="19"/>
        <v>-0.186584105232872</v>
      </c>
    </row>
    <row r="119" s="30" customFormat="1" customHeight="1" spans="2:9">
      <c r="B119" s="208">
        <v>2130109</v>
      </c>
      <c r="C119" s="105" t="s">
        <v>559</v>
      </c>
      <c r="D119" s="212">
        <v>11</v>
      </c>
      <c r="E119" s="181"/>
      <c r="F119" s="181"/>
      <c r="G119" s="181"/>
      <c r="H119" s="181">
        <f t="shared" si="18"/>
        <v>-11</v>
      </c>
      <c r="I119" s="219">
        <f t="shared" si="19"/>
        <v>-1</v>
      </c>
    </row>
    <row r="120" s="30" customFormat="1" customHeight="1" spans="2:9">
      <c r="B120" s="208">
        <v>2130122</v>
      </c>
      <c r="C120" s="105" t="s">
        <v>560</v>
      </c>
      <c r="D120" s="212">
        <v>1584.087816</v>
      </c>
      <c r="E120" s="181">
        <f>SUM(F120:G120)</f>
        <v>708.4572</v>
      </c>
      <c r="F120" s="181"/>
      <c r="G120" s="181">
        <v>708.4572</v>
      </c>
      <c r="H120" s="181">
        <f t="shared" si="18"/>
        <v>-875.630616</v>
      </c>
      <c r="I120" s="219">
        <f t="shared" si="19"/>
        <v>-0.552766461023017</v>
      </c>
    </row>
    <row r="121" s="30" customFormat="1" customHeight="1" spans="2:9">
      <c r="B121" s="208">
        <v>2130126</v>
      </c>
      <c r="C121" s="105" t="s">
        <v>561</v>
      </c>
      <c r="D121" s="212">
        <v>561</v>
      </c>
      <c r="E121" s="181">
        <f>SUM(F121:G121)</f>
        <v>528</v>
      </c>
      <c r="F121" s="181"/>
      <c r="G121" s="181">
        <v>528</v>
      </c>
      <c r="H121" s="181">
        <f t="shared" si="18"/>
        <v>-33</v>
      </c>
      <c r="I121" s="219">
        <f t="shared" si="19"/>
        <v>-0.0588235294117647</v>
      </c>
    </row>
    <row r="122" s="30" customFormat="1" customHeight="1" spans="2:9">
      <c r="B122" s="208">
        <v>2130135</v>
      </c>
      <c r="C122" s="105" t="s">
        <v>562</v>
      </c>
      <c r="D122" s="212">
        <v>52.5</v>
      </c>
      <c r="E122" s="181"/>
      <c r="F122" s="181"/>
      <c r="G122" s="181"/>
      <c r="H122" s="181">
        <f t="shared" si="18"/>
        <v>-52.5</v>
      </c>
      <c r="I122" s="219">
        <f t="shared" si="19"/>
        <v>-1</v>
      </c>
    </row>
    <row r="123" s="30" customFormat="1" customHeight="1" spans="2:9">
      <c r="B123" s="208">
        <v>2130153</v>
      </c>
      <c r="C123" s="105" t="s">
        <v>563</v>
      </c>
      <c r="D123" s="212">
        <v>538.68</v>
      </c>
      <c r="E123" s="181">
        <f>SUM(F123:G123)</f>
        <v>270</v>
      </c>
      <c r="F123" s="181"/>
      <c r="G123" s="181">
        <v>270</v>
      </c>
      <c r="H123" s="181">
        <f t="shared" si="18"/>
        <v>-268.68</v>
      </c>
      <c r="I123" s="219">
        <f t="shared" si="19"/>
        <v>-0.498774782802406</v>
      </c>
    </row>
    <row r="124" s="30" customFormat="1" customHeight="1" spans="2:9">
      <c r="B124" s="208">
        <v>2130199</v>
      </c>
      <c r="C124" s="105" t="s">
        <v>564</v>
      </c>
      <c r="D124" s="212">
        <v>1072.907388</v>
      </c>
      <c r="E124" s="181">
        <f>SUM(F124:G124)</f>
        <v>994.08644</v>
      </c>
      <c r="F124" s="181"/>
      <c r="G124" s="181">
        <v>994.08644</v>
      </c>
      <c r="H124" s="181">
        <f t="shared" si="18"/>
        <v>-78.820948</v>
      </c>
      <c r="I124" s="219">
        <f t="shared" si="19"/>
        <v>-0.0734648198731576</v>
      </c>
    </row>
    <row r="125" s="30" customFormat="1" customHeight="1" spans="2:9">
      <c r="B125" s="204">
        <v>21302</v>
      </c>
      <c r="C125" s="210" t="s">
        <v>565</v>
      </c>
      <c r="D125" s="211">
        <f>SUM(D126:D127)</f>
        <v>20925.861245</v>
      </c>
      <c r="E125" s="206">
        <f t="shared" ref="E125:G125" si="25">E126</f>
        <v>16579.592788</v>
      </c>
      <c r="F125" s="206">
        <f t="shared" si="25"/>
        <v>0</v>
      </c>
      <c r="G125" s="206">
        <f t="shared" si="25"/>
        <v>16579.592788</v>
      </c>
      <c r="H125" s="206">
        <f t="shared" si="18"/>
        <v>-4346.268457</v>
      </c>
      <c r="I125" s="218">
        <f t="shared" si="19"/>
        <v>-0.207698426655605</v>
      </c>
    </row>
    <row r="126" s="30" customFormat="1" customHeight="1" spans="2:9">
      <c r="B126" s="208">
        <v>2130205</v>
      </c>
      <c r="C126" s="105" t="s">
        <v>566</v>
      </c>
      <c r="D126" s="212">
        <v>20881.381245</v>
      </c>
      <c r="E126" s="181">
        <f>SUM(F126:G126)</f>
        <v>16579.592788</v>
      </c>
      <c r="F126" s="181"/>
      <c r="G126" s="181">
        <v>16579.592788</v>
      </c>
      <c r="H126" s="181">
        <f t="shared" si="18"/>
        <v>-4301.788457</v>
      </c>
      <c r="I126" s="219">
        <f t="shared" si="19"/>
        <v>-0.206010723453941</v>
      </c>
    </row>
    <row r="127" s="30" customFormat="1" customHeight="1" spans="2:9">
      <c r="B127" s="208">
        <v>2130234</v>
      </c>
      <c r="C127" s="105" t="s">
        <v>567</v>
      </c>
      <c r="D127" s="212">
        <v>44.48</v>
      </c>
      <c r="E127" s="181">
        <f>SUM(F127:G127)</f>
        <v>0</v>
      </c>
      <c r="F127" s="181"/>
      <c r="G127" s="181"/>
      <c r="H127" s="181">
        <f t="shared" si="18"/>
        <v>-44.48</v>
      </c>
      <c r="I127" s="219">
        <f t="shared" si="19"/>
        <v>-1</v>
      </c>
    </row>
    <row r="128" s="30" customFormat="1" customHeight="1" spans="2:16375">
      <c r="B128" s="204">
        <v>21303</v>
      </c>
      <c r="C128" s="210" t="s">
        <v>568</v>
      </c>
      <c r="D128" s="211">
        <f>SUM(D129:D130)</f>
        <v>511.846254</v>
      </c>
      <c r="E128" s="206">
        <f>SUM(E129:E130)</f>
        <v>414.6</v>
      </c>
      <c r="F128" s="206">
        <f>SUM(F129:F130)</f>
        <v>0</v>
      </c>
      <c r="G128" s="206">
        <f>SUM(G129:G130)</f>
        <v>414.6</v>
      </c>
      <c r="H128" s="206">
        <f t="shared" si="18"/>
        <v>-97.246254</v>
      </c>
      <c r="I128" s="218">
        <f t="shared" si="19"/>
        <v>-0.18999114136332</v>
      </c>
      <c r="XDX128" s="195"/>
      <c r="XDY128" s="195"/>
      <c r="XDZ128" s="195"/>
      <c r="XEA128" s="195"/>
      <c r="XEB128" s="195"/>
      <c r="XEC128" s="195"/>
      <c r="XED128" s="195"/>
      <c r="XEE128" s="195"/>
      <c r="XEF128" s="195"/>
      <c r="XEG128" s="195"/>
      <c r="XEH128" s="195"/>
      <c r="XEI128" s="195"/>
      <c r="XEJ128" s="195"/>
      <c r="XEK128" s="195"/>
      <c r="XEL128" s="195"/>
      <c r="XEM128" s="195"/>
      <c r="XEN128" s="195"/>
      <c r="XEO128" s="195"/>
      <c r="XEP128" s="195"/>
      <c r="XEQ128" s="195"/>
      <c r="XER128" s="195"/>
      <c r="XES128" s="195"/>
      <c r="XET128" s="195"/>
      <c r="XEU128" s="195"/>
    </row>
    <row r="129" s="30" customFormat="1" customHeight="1" spans="2:16375">
      <c r="B129" s="208">
        <v>2130311</v>
      </c>
      <c r="C129" s="105" t="s">
        <v>569</v>
      </c>
      <c r="D129" s="212">
        <v>40</v>
      </c>
      <c r="E129" s="181">
        <f>SUM(F129:G129)</f>
        <v>25</v>
      </c>
      <c r="F129" s="181"/>
      <c r="G129" s="181">
        <v>25</v>
      </c>
      <c r="H129" s="181">
        <f t="shared" si="18"/>
        <v>-15</v>
      </c>
      <c r="I129" s="219">
        <f t="shared" si="19"/>
        <v>-0.375</v>
      </c>
      <c r="XDX129" s="195"/>
      <c r="XDY129" s="195"/>
      <c r="XDZ129" s="195"/>
      <c r="XEA129" s="195"/>
      <c r="XEB129" s="195"/>
      <c r="XEC129" s="195"/>
      <c r="XED129" s="195"/>
      <c r="XEE129" s="195"/>
      <c r="XEF129" s="195"/>
      <c r="XEG129" s="195"/>
      <c r="XEH129" s="195"/>
      <c r="XEI129" s="195"/>
      <c r="XEJ129" s="195"/>
      <c r="XEK129" s="195"/>
      <c r="XEL129" s="195"/>
      <c r="XEM129" s="195"/>
      <c r="XEN129" s="195"/>
      <c r="XEO129" s="195"/>
      <c r="XEP129" s="195"/>
      <c r="XEQ129" s="195"/>
      <c r="XER129" s="195"/>
      <c r="XES129" s="195"/>
      <c r="XET129" s="195"/>
      <c r="XEU129" s="195"/>
    </row>
    <row r="130" s="30" customFormat="1" customHeight="1" spans="2:16375">
      <c r="B130" s="223">
        <v>2130399</v>
      </c>
      <c r="C130" s="224" t="s">
        <v>570</v>
      </c>
      <c r="D130" s="209">
        <v>471.846254</v>
      </c>
      <c r="E130" s="181">
        <f>SUM(F130:G130)</f>
        <v>389.6</v>
      </c>
      <c r="F130" s="209"/>
      <c r="G130" s="209">
        <v>389.6</v>
      </c>
      <c r="H130" s="181">
        <f t="shared" si="18"/>
        <v>-82.246254</v>
      </c>
      <c r="I130" s="219">
        <f t="shared" si="19"/>
        <v>-0.17430731578935</v>
      </c>
      <c r="XDX130" s="195"/>
      <c r="XDY130" s="195"/>
      <c r="XDZ130" s="195"/>
      <c r="XEA130" s="195"/>
      <c r="XEB130" s="195"/>
      <c r="XEC130" s="195"/>
      <c r="XED130" s="195"/>
      <c r="XEE130" s="195"/>
      <c r="XEF130" s="195"/>
      <c r="XEG130" s="195"/>
      <c r="XEH130" s="195"/>
      <c r="XEI130" s="195"/>
      <c r="XEJ130" s="195"/>
      <c r="XEK130" s="195"/>
      <c r="XEL130" s="195"/>
      <c r="XEM130" s="195"/>
      <c r="XEN130" s="195"/>
      <c r="XEO130" s="195"/>
      <c r="XEP130" s="195"/>
      <c r="XEQ130" s="195"/>
      <c r="XER130" s="195"/>
      <c r="XES130" s="195"/>
      <c r="XET130" s="195"/>
      <c r="XEU130" s="195"/>
    </row>
    <row r="131" s="30" customFormat="1" customHeight="1" spans="2:16375">
      <c r="B131" s="225">
        <v>21307</v>
      </c>
      <c r="C131" s="226" t="s">
        <v>571</v>
      </c>
      <c r="D131" s="213">
        <f>SUM(D132)</f>
        <v>2311.887117</v>
      </c>
      <c r="E131" s="213">
        <f t="shared" ref="E131:G131" si="26">E132</f>
        <v>2376.07</v>
      </c>
      <c r="F131" s="213">
        <f t="shared" si="26"/>
        <v>0</v>
      </c>
      <c r="G131" s="213">
        <f t="shared" si="26"/>
        <v>2376.07</v>
      </c>
      <c r="H131" s="206">
        <f t="shared" si="18"/>
        <v>64.1828829999999</v>
      </c>
      <c r="I131" s="218">
        <f t="shared" si="19"/>
        <v>0.0277621180238619</v>
      </c>
      <c r="XDX131" s="195"/>
      <c r="XDY131" s="195"/>
      <c r="XDZ131" s="195"/>
      <c r="XEA131" s="195"/>
      <c r="XEB131" s="195"/>
      <c r="XEC131" s="195"/>
      <c r="XED131" s="195"/>
      <c r="XEE131" s="195"/>
      <c r="XEF131" s="195"/>
      <c r="XEG131" s="195"/>
      <c r="XEH131" s="195"/>
      <c r="XEI131" s="195"/>
      <c r="XEJ131" s="195"/>
      <c r="XEK131" s="195"/>
      <c r="XEL131" s="195"/>
      <c r="XEM131" s="195"/>
      <c r="XEN131" s="195"/>
      <c r="XEO131" s="195"/>
      <c r="XEP131" s="195"/>
      <c r="XEQ131" s="195"/>
      <c r="XER131" s="195"/>
      <c r="XES131" s="195"/>
      <c r="XET131" s="195"/>
      <c r="XEU131" s="195"/>
    </row>
    <row r="132" s="30" customFormat="1" customHeight="1" spans="2:16375">
      <c r="B132" s="223">
        <v>2130705</v>
      </c>
      <c r="C132" s="224" t="s">
        <v>572</v>
      </c>
      <c r="D132" s="209">
        <v>2311.887117</v>
      </c>
      <c r="E132" s="209">
        <f>SUM(F132:G132)</f>
        <v>2376.07</v>
      </c>
      <c r="F132" s="209"/>
      <c r="G132" s="209">
        <v>2376.07</v>
      </c>
      <c r="H132" s="181">
        <f t="shared" si="18"/>
        <v>64.1828829999999</v>
      </c>
      <c r="I132" s="219">
        <f t="shared" si="19"/>
        <v>0.0277621180238619</v>
      </c>
      <c r="XDX132" s="195"/>
      <c r="XDY132" s="195"/>
      <c r="XDZ132" s="195"/>
      <c r="XEA132" s="195"/>
      <c r="XEB132" s="195"/>
      <c r="XEC132" s="195"/>
      <c r="XED132" s="195"/>
      <c r="XEE132" s="195"/>
      <c r="XEF132" s="195"/>
      <c r="XEG132" s="195"/>
      <c r="XEH132" s="195"/>
      <c r="XEI132" s="195"/>
      <c r="XEJ132" s="195"/>
      <c r="XEK132" s="195"/>
      <c r="XEL132" s="195"/>
      <c r="XEM132" s="195"/>
      <c r="XEN132" s="195"/>
      <c r="XEO132" s="195"/>
      <c r="XEP132" s="195"/>
      <c r="XEQ132" s="195"/>
      <c r="XER132" s="195"/>
      <c r="XES132" s="195"/>
      <c r="XET132" s="195"/>
      <c r="XEU132" s="195"/>
    </row>
    <row r="133" s="30" customFormat="1" customHeight="1" spans="2:16375">
      <c r="B133" s="225">
        <v>21308</v>
      </c>
      <c r="C133" s="226" t="s">
        <v>573</v>
      </c>
      <c r="D133" s="213">
        <f>SUM(D134)</f>
        <v>35.471209</v>
      </c>
      <c r="E133" s="213">
        <f t="shared" ref="E133:G133" si="27">E134</f>
        <v>0</v>
      </c>
      <c r="F133" s="213">
        <f t="shared" si="27"/>
        <v>0</v>
      </c>
      <c r="G133" s="213">
        <f t="shared" si="27"/>
        <v>0</v>
      </c>
      <c r="H133" s="206">
        <f t="shared" si="18"/>
        <v>-35.471209</v>
      </c>
      <c r="I133" s="218">
        <f t="shared" si="19"/>
        <v>-1</v>
      </c>
      <c r="XDX133" s="195"/>
      <c r="XDY133" s="195"/>
      <c r="XDZ133" s="195"/>
      <c r="XEA133" s="195"/>
      <c r="XEB133" s="195"/>
      <c r="XEC133" s="195"/>
      <c r="XED133" s="195"/>
      <c r="XEE133" s="195"/>
      <c r="XEF133" s="195"/>
      <c r="XEG133" s="195"/>
      <c r="XEH133" s="195"/>
      <c r="XEI133" s="195"/>
      <c r="XEJ133" s="195"/>
      <c r="XEK133" s="195"/>
      <c r="XEL133" s="195"/>
      <c r="XEM133" s="195"/>
      <c r="XEN133" s="195"/>
      <c r="XEO133" s="195"/>
      <c r="XEP133" s="195"/>
      <c r="XEQ133" s="195"/>
      <c r="XER133" s="195"/>
      <c r="XES133" s="195"/>
      <c r="XET133" s="195"/>
      <c r="XEU133" s="195"/>
    </row>
    <row r="134" s="30" customFormat="1" customHeight="1" spans="2:16375">
      <c r="B134" s="223">
        <v>2130803</v>
      </c>
      <c r="C134" s="224" t="s">
        <v>574</v>
      </c>
      <c r="D134" s="209">
        <v>35.471209</v>
      </c>
      <c r="E134" s="209"/>
      <c r="F134" s="209"/>
      <c r="G134" s="209"/>
      <c r="H134" s="181">
        <f t="shared" si="18"/>
        <v>-35.471209</v>
      </c>
      <c r="I134" s="219">
        <f t="shared" si="19"/>
        <v>-1</v>
      </c>
      <c r="XDX134" s="195"/>
      <c r="XDY134" s="195"/>
      <c r="XDZ134" s="195"/>
      <c r="XEA134" s="195"/>
      <c r="XEB134" s="195"/>
      <c r="XEC134" s="195"/>
      <c r="XED134" s="195"/>
      <c r="XEE134" s="195"/>
      <c r="XEF134" s="195"/>
      <c r="XEG134" s="195"/>
      <c r="XEH134" s="195"/>
      <c r="XEI134" s="195"/>
      <c r="XEJ134" s="195"/>
      <c r="XEK134" s="195"/>
      <c r="XEL134" s="195"/>
      <c r="XEM134" s="195"/>
      <c r="XEN134" s="195"/>
      <c r="XEO134" s="195"/>
      <c r="XEP134" s="195"/>
      <c r="XEQ134" s="195"/>
      <c r="XER134" s="195"/>
      <c r="XES134" s="195"/>
      <c r="XET134" s="195"/>
      <c r="XEU134" s="195"/>
    </row>
    <row r="135" s="30" customFormat="1" customHeight="1" spans="2:16375">
      <c r="B135" s="225">
        <v>214</v>
      </c>
      <c r="C135" s="226" t="s">
        <v>575</v>
      </c>
      <c r="D135" s="213">
        <f>D136</f>
        <v>114.591485</v>
      </c>
      <c r="E135" s="213">
        <f t="shared" ref="E135:G135" si="28">E136</f>
        <v>115.36018</v>
      </c>
      <c r="F135" s="213">
        <f t="shared" si="28"/>
        <v>0</v>
      </c>
      <c r="G135" s="213">
        <f t="shared" si="28"/>
        <v>115.36018</v>
      </c>
      <c r="H135" s="206">
        <f t="shared" si="18"/>
        <v>0.768694999999994</v>
      </c>
      <c r="I135" s="218">
        <f t="shared" si="19"/>
        <v>0.00670813368026423</v>
      </c>
      <c r="XDX135" s="195"/>
      <c r="XDY135" s="195"/>
      <c r="XDZ135" s="195"/>
      <c r="XEA135" s="195"/>
      <c r="XEB135" s="195"/>
      <c r="XEC135" s="195"/>
      <c r="XED135" s="195"/>
      <c r="XEE135" s="195"/>
      <c r="XEF135" s="195"/>
      <c r="XEG135" s="195"/>
      <c r="XEH135" s="195"/>
      <c r="XEI135" s="195"/>
      <c r="XEJ135" s="195"/>
      <c r="XEK135" s="195"/>
      <c r="XEL135" s="195"/>
      <c r="XEM135" s="195"/>
      <c r="XEN135" s="195"/>
      <c r="XEO135" s="195"/>
      <c r="XEP135" s="195"/>
      <c r="XEQ135" s="195"/>
      <c r="XER135" s="195"/>
      <c r="XES135" s="195"/>
      <c r="XET135" s="195"/>
      <c r="XEU135" s="195"/>
    </row>
    <row r="136" s="30" customFormat="1" customHeight="1" spans="2:16375">
      <c r="B136" s="225">
        <v>21402</v>
      </c>
      <c r="C136" s="226" t="s">
        <v>576</v>
      </c>
      <c r="D136" s="213">
        <f>SUM(D137)</f>
        <v>114.591485</v>
      </c>
      <c r="E136" s="213">
        <f t="shared" ref="E136:G136" si="29">E137</f>
        <v>115.36018</v>
      </c>
      <c r="F136" s="213">
        <f t="shared" si="29"/>
        <v>0</v>
      </c>
      <c r="G136" s="213">
        <f t="shared" si="29"/>
        <v>115.36018</v>
      </c>
      <c r="H136" s="206">
        <f t="shared" si="18"/>
        <v>0.768694999999994</v>
      </c>
      <c r="I136" s="218">
        <f t="shared" si="19"/>
        <v>0.00670813368026423</v>
      </c>
      <c r="XDX136" s="195"/>
      <c r="XDY136" s="195"/>
      <c r="XDZ136" s="195"/>
      <c r="XEA136" s="195"/>
      <c r="XEB136" s="195"/>
      <c r="XEC136" s="195"/>
      <c r="XED136" s="195"/>
      <c r="XEE136" s="195"/>
      <c r="XEF136" s="195"/>
      <c r="XEG136" s="195"/>
      <c r="XEH136" s="195"/>
      <c r="XEI136" s="195"/>
      <c r="XEJ136" s="195"/>
      <c r="XEK136" s="195"/>
      <c r="XEL136" s="195"/>
      <c r="XEM136" s="195"/>
      <c r="XEN136" s="195"/>
      <c r="XEO136" s="195"/>
      <c r="XEP136" s="195"/>
      <c r="XEQ136" s="195"/>
      <c r="XER136" s="195"/>
      <c r="XES136" s="195"/>
      <c r="XET136" s="195"/>
      <c r="XEU136" s="195"/>
    </row>
    <row r="137" s="30" customFormat="1" customHeight="1" spans="2:16375">
      <c r="B137" s="223">
        <v>2140206</v>
      </c>
      <c r="C137" s="224" t="s">
        <v>577</v>
      </c>
      <c r="D137" s="209">
        <v>114.591485</v>
      </c>
      <c r="E137" s="209">
        <f>F137+G137</f>
        <v>115.36018</v>
      </c>
      <c r="F137" s="209"/>
      <c r="G137" s="209">
        <v>115.36018</v>
      </c>
      <c r="H137" s="181">
        <f t="shared" si="18"/>
        <v>0.768694999999994</v>
      </c>
      <c r="I137" s="219">
        <f t="shared" si="19"/>
        <v>0.00670813368026423</v>
      </c>
      <c r="XDX137" s="195"/>
      <c r="XDY137" s="195"/>
      <c r="XDZ137" s="195"/>
      <c r="XEA137" s="195"/>
      <c r="XEB137" s="195"/>
      <c r="XEC137" s="195"/>
      <c r="XED137" s="195"/>
      <c r="XEE137" s="195"/>
      <c r="XEF137" s="195"/>
      <c r="XEG137" s="195"/>
      <c r="XEH137" s="195"/>
      <c r="XEI137" s="195"/>
      <c r="XEJ137" s="195"/>
      <c r="XEK137" s="195"/>
      <c r="XEL137" s="195"/>
      <c r="XEM137" s="195"/>
      <c r="XEN137" s="195"/>
      <c r="XEO137" s="195"/>
      <c r="XEP137" s="195"/>
      <c r="XEQ137" s="195"/>
      <c r="XER137" s="195"/>
      <c r="XES137" s="195"/>
      <c r="XET137" s="195"/>
      <c r="XEU137" s="195"/>
    </row>
    <row r="138" s="30" customFormat="1" customHeight="1" spans="2:16375">
      <c r="B138" s="225">
        <v>220</v>
      </c>
      <c r="C138" s="226" t="s">
        <v>578</v>
      </c>
      <c r="D138" s="213">
        <f>D139</f>
        <v>266.640674</v>
      </c>
      <c r="E138" s="213">
        <f t="shared" ref="E138:G138" si="30">E139</f>
        <v>0</v>
      </c>
      <c r="F138" s="213">
        <f t="shared" si="30"/>
        <v>0</v>
      </c>
      <c r="G138" s="213">
        <f t="shared" si="30"/>
        <v>0</v>
      </c>
      <c r="H138" s="206">
        <f t="shared" si="18"/>
        <v>-266.640674</v>
      </c>
      <c r="I138" s="218">
        <f t="shared" si="19"/>
        <v>-1</v>
      </c>
      <c r="XDX138" s="195"/>
      <c r="XDY138" s="195"/>
      <c r="XDZ138" s="195"/>
      <c r="XEA138" s="195"/>
      <c r="XEB138" s="195"/>
      <c r="XEC138" s="195"/>
      <c r="XED138" s="195"/>
      <c r="XEE138" s="195"/>
      <c r="XEF138" s="195"/>
      <c r="XEG138" s="195"/>
      <c r="XEH138" s="195"/>
      <c r="XEI138" s="195"/>
      <c r="XEJ138" s="195"/>
      <c r="XEK138" s="195"/>
      <c r="XEL138" s="195"/>
      <c r="XEM138" s="195"/>
      <c r="XEN138" s="195"/>
      <c r="XEO138" s="195"/>
      <c r="XEP138" s="195"/>
      <c r="XEQ138" s="195"/>
      <c r="XER138" s="195"/>
      <c r="XES138" s="195"/>
      <c r="XET138" s="195"/>
      <c r="XEU138" s="195"/>
    </row>
    <row r="139" s="30" customFormat="1" customHeight="1" spans="2:16375">
      <c r="B139" s="225">
        <v>22001</v>
      </c>
      <c r="C139" s="226" t="s">
        <v>579</v>
      </c>
      <c r="D139" s="213">
        <f>SUM(D140)</f>
        <v>266.640674</v>
      </c>
      <c r="E139" s="213">
        <f t="shared" ref="E139:G139" si="31">E140</f>
        <v>0</v>
      </c>
      <c r="F139" s="213">
        <f t="shared" si="31"/>
        <v>0</v>
      </c>
      <c r="G139" s="213">
        <f t="shared" si="31"/>
        <v>0</v>
      </c>
      <c r="H139" s="206">
        <f t="shared" si="18"/>
        <v>-266.640674</v>
      </c>
      <c r="I139" s="218">
        <f t="shared" si="19"/>
        <v>-1</v>
      </c>
      <c r="XDX139" s="195"/>
      <c r="XDY139" s="195"/>
      <c r="XDZ139" s="195"/>
      <c r="XEA139" s="195"/>
      <c r="XEB139" s="195"/>
      <c r="XEC139" s="195"/>
      <c r="XED139" s="195"/>
      <c r="XEE139" s="195"/>
      <c r="XEF139" s="195"/>
      <c r="XEG139" s="195"/>
      <c r="XEH139" s="195"/>
      <c r="XEI139" s="195"/>
      <c r="XEJ139" s="195"/>
      <c r="XEK139" s="195"/>
      <c r="XEL139" s="195"/>
      <c r="XEM139" s="195"/>
      <c r="XEN139" s="195"/>
      <c r="XEO139" s="195"/>
      <c r="XEP139" s="195"/>
      <c r="XEQ139" s="195"/>
      <c r="XER139" s="195"/>
      <c r="XES139" s="195"/>
      <c r="XET139" s="195"/>
      <c r="XEU139" s="195"/>
    </row>
    <row r="140" s="30" customFormat="1" customHeight="1" spans="2:16375">
      <c r="B140" s="223">
        <v>2200109</v>
      </c>
      <c r="C140" s="224" t="s">
        <v>580</v>
      </c>
      <c r="D140" s="209">
        <v>266.640674</v>
      </c>
      <c r="E140" s="209"/>
      <c r="F140" s="209"/>
      <c r="G140" s="209"/>
      <c r="H140" s="181">
        <f t="shared" si="18"/>
        <v>-266.640674</v>
      </c>
      <c r="I140" s="219">
        <f t="shared" si="19"/>
        <v>-1</v>
      </c>
      <c r="XDX140" s="195"/>
      <c r="XDY140" s="195"/>
      <c r="XDZ140" s="195"/>
      <c r="XEA140" s="195"/>
      <c r="XEB140" s="195"/>
      <c r="XEC140" s="195"/>
      <c r="XED140" s="195"/>
      <c r="XEE140" s="195"/>
      <c r="XEF140" s="195"/>
      <c r="XEG140" s="195"/>
      <c r="XEH140" s="195"/>
      <c r="XEI140" s="195"/>
      <c r="XEJ140" s="195"/>
      <c r="XEK140" s="195"/>
      <c r="XEL140" s="195"/>
      <c r="XEM140" s="195"/>
      <c r="XEN140" s="195"/>
      <c r="XEO140" s="195"/>
      <c r="XEP140" s="195"/>
      <c r="XEQ140" s="195"/>
      <c r="XER140" s="195"/>
      <c r="XES140" s="195"/>
      <c r="XET140" s="195"/>
      <c r="XEU140" s="195"/>
    </row>
    <row r="141" s="30" customFormat="1" customHeight="1" spans="2:16375">
      <c r="B141" s="225">
        <v>221</v>
      </c>
      <c r="C141" s="226" t="s">
        <v>581</v>
      </c>
      <c r="D141" s="213">
        <f>D142</f>
        <v>188.01924</v>
      </c>
      <c r="E141" s="213">
        <f>E142</f>
        <v>1098.61548</v>
      </c>
      <c r="F141" s="213">
        <f t="shared" ref="E141:G141" si="32">F142</f>
        <v>1098.61548</v>
      </c>
      <c r="G141" s="213">
        <f t="shared" si="32"/>
        <v>0</v>
      </c>
      <c r="H141" s="206">
        <f t="shared" si="18"/>
        <v>910.59624</v>
      </c>
      <c r="I141" s="218">
        <f t="shared" si="19"/>
        <v>4.84310137622086</v>
      </c>
      <c r="XDX141" s="195"/>
      <c r="XDY141" s="195"/>
      <c r="XDZ141" s="195"/>
      <c r="XEA141" s="195"/>
      <c r="XEB141" s="195"/>
      <c r="XEC141" s="195"/>
      <c r="XED141" s="195"/>
      <c r="XEE141" s="195"/>
      <c r="XEF141" s="195"/>
      <c r="XEG141" s="195"/>
      <c r="XEH141" s="195"/>
      <c r="XEI141" s="195"/>
      <c r="XEJ141" s="195"/>
      <c r="XEK141" s="195"/>
      <c r="XEL141" s="195"/>
      <c r="XEM141" s="195"/>
      <c r="XEN141" s="195"/>
      <c r="XEO141" s="195"/>
      <c r="XEP141" s="195"/>
      <c r="XEQ141" s="195"/>
      <c r="XER141" s="195"/>
      <c r="XES141" s="195"/>
      <c r="XET141" s="195"/>
      <c r="XEU141" s="195"/>
    </row>
    <row r="142" s="30" customFormat="1" customHeight="1" spans="2:16375">
      <c r="B142" s="225">
        <v>22102</v>
      </c>
      <c r="C142" s="226" t="s">
        <v>582</v>
      </c>
      <c r="D142" s="213">
        <f>SUM(D143:D144)</f>
        <v>188.01924</v>
      </c>
      <c r="E142" s="213">
        <f>SUM(E143:E144)</f>
        <v>1098.61548</v>
      </c>
      <c r="F142" s="213">
        <f>SUM(F143:F144)</f>
        <v>1098.61548</v>
      </c>
      <c r="G142" s="213">
        <f>SUM(G143:G144)</f>
        <v>0</v>
      </c>
      <c r="H142" s="206">
        <f t="shared" si="18"/>
        <v>910.59624</v>
      </c>
      <c r="I142" s="218">
        <f t="shared" si="19"/>
        <v>4.84310137622086</v>
      </c>
      <c r="XDX142" s="195"/>
      <c r="XDY142" s="195"/>
      <c r="XDZ142" s="195"/>
      <c r="XEA142" s="195"/>
      <c r="XEB142" s="195"/>
      <c r="XEC142" s="195"/>
      <c r="XED142" s="195"/>
      <c r="XEE142" s="195"/>
      <c r="XEF142" s="195"/>
      <c r="XEG142" s="195"/>
      <c r="XEH142" s="195"/>
      <c r="XEI142" s="195"/>
      <c r="XEJ142" s="195"/>
      <c r="XEK142" s="195"/>
      <c r="XEL142" s="195"/>
      <c r="XEM142" s="195"/>
      <c r="XEN142" s="195"/>
      <c r="XEO142" s="195"/>
      <c r="XEP142" s="195"/>
      <c r="XEQ142" s="195"/>
      <c r="XER142" s="195"/>
      <c r="XES142" s="195"/>
      <c r="XET142" s="195"/>
      <c r="XEU142" s="195"/>
    </row>
    <row r="143" s="30" customFormat="1" customHeight="1" spans="2:16375">
      <c r="B143" s="223">
        <v>2210201</v>
      </c>
      <c r="C143" s="224" t="s">
        <v>583</v>
      </c>
      <c r="D143" s="209">
        <v>188.01924</v>
      </c>
      <c r="E143" s="209">
        <f>SUM(F143:G143)</f>
        <v>563.37</v>
      </c>
      <c r="F143" s="209">
        <v>563.37</v>
      </c>
      <c r="G143" s="213"/>
      <c r="H143" s="181">
        <f t="shared" si="18"/>
        <v>375.35076</v>
      </c>
      <c r="I143" s="219">
        <f t="shared" si="19"/>
        <v>1.99634228922529</v>
      </c>
      <c r="XDX143" s="195"/>
      <c r="XDY143" s="195"/>
      <c r="XDZ143" s="195"/>
      <c r="XEA143" s="195"/>
      <c r="XEB143" s="195"/>
      <c r="XEC143" s="195"/>
      <c r="XED143" s="195"/>
      <c r="XEE143" s="195"/>
      <c r="XEF143" s="195"/>
      <c r="XEG143" s="195"/>
      <c r="XEH143" s="195"/>
      <c r="XEI143" s="195"/>
      <c r="XEJ143" s="195"/>
      <c r="XEK143" s="195"/>
      <c r="XEL143" s="195"/>
      <c r="XEM143" s="195"/>
      <c r="XEN143" s="195"/>
      <c r="XEO143" s="195"/>
      <c r="XEP143" s="195"/>
      <c r="XEQ143" s="195"/>
      <c r="XER143" s="195"/>
      <c r="XES143" s="195"/>
      <c r="XET143" s="195"/>
      <c r="XEU143" s="195"/>
    </row>
    <row r="144" s="30" customFormat="1" customHeight="1" spans="2:16375">
      <c r="B144" s="224">
        <v>2210203</v>
      </c>
      <c r="C144" s="224" t="s">
        <v>584</v>
      </c>
      <c r="D144" s="209"/>
      <c r="E144" s="209">
        <f>SUM(F144:G144)</f>
        <v>535.24548</v>
      </c>
      <c r="F144" s="209">
        <v>535.24548</v>
      </c>
      <c r="G144" s="209"/>
      <c r="H144" s="181">
        <f t="shared" si="18"/>
        <v>535.24548</v>
      </c>
      <c r="I144" s="219" t="e">
        <f t="shared" si="19"/>
        <v>#DIV/0!</v>
      </c>
      <c r="XDX144" s="195"/>
      <c r="XDY144" s="195"/>
      <c r="XDZ144" s="195"/>
      <c r="XEA144" s="195"/>
      <c r="XEB144" s="195"/>
      <c r="XEC144" s="195"/>
      <c r="XED144" s="195"/>
      <c r="XEE144" s="195"/>
      <c r="XEF144" s="195"/>
      <c r="XEG144" s="195"/>
      <c r="XEH144" s="195"/>
      <c r="XEI144" s="195"/>
      <c r="XEJ144" s="195"/>
      <c r="XEK144" s="195"/>
      <c r="XEL144" s="195"/>
      <c r="XEM144" s="195"/>
      <c r="XEN144" s="195"/>
      <c r="XEO144" s="195"/>
      <c r="XEP144" s="195"/>
      <c r="XEQ144" s="195"/>
      <c r="XER144" s="195"/>
      <c r="XES144" s="195"/>
      <c r="XET144" s="195"/>
      <c r="XEU144" s="195"/>
    </row>
    <row r="145" s="30" customFormat="1" customHeight="1" spans="2:16375">
      <c r="B145" s="225">
        <v>224</v>
      </c>
      <c r="C145" s="226" t="s">
        <v>585</v>
      </c>
      <c r="D145" s="213">
        <f>D146</f>
        <v>359.40096</v>
      </c>
      <c r="E145" s="213">
        <f t="shared" ref="E145:G145" si="33">E146</f>
        <v>344.674008</v>
      </c>
      <c r="F145" s="213">
        <f t="shared" si="33"/>
        <v>0</v>
      </c>
      <c r="G145" s="213">
        <f t="shared" si="33"/>
        <v>344.674008</v>
      </c>
      <c r="H145" s="206">
        <f t="shared" si="18"/>
        <v>-14.726952</v>
      </c>
      <c r="I145" s="218">
        <f t="shared" si="19"/>
        <v>-0.0409763847041477</v>
      </c>
      <c r="XDX145" s="195"/>
      <c r="XDY145" s="195"/>
      <c r="XDZ145" s="195"/>
      <c r="XEA145" s="195"/>
      <c r="XEB145" s="195"/>
      <c r="XEC145" s="195"/>
      <c r="XED145" s="195"/>
      <c r="XEE145" s="195"/>
      <c r="XEF145" s="195"/>
      <c r="XEG145" s="195"/>
      <c r="XEH145" s="195"/>
      <c r="XEI145" s="195"/>
      <c r="XEJ145" s="195"/>
      <c r="XEK145" s="195"/>
      <c r="XEL145" s="195"/>
      <c r="XEM145" s="195"/>
      <c r="XEN145" s="195"/>
      <c r="XEO145" s="195"/>
      <c r="XEP145" s="195"/>
      <c r="XEQ145" s="195"/>
      <c r="XER145" s="195"/>
      <c r="XES145" s="195"/>
      <c r="XET145" s="195"/>
      <c r="XEU145" s="195"/>
    </row>
    <row r="146" s="30" customFormat="1" customHeight="1" spans="2:16375">
      <c r="B146" s="225">
        <v>22401</v>
      </c>
      <c r="C146" s="226" t="s">
        <v>586</v>
      </c>
      <c r="D146" s="213">
        <f>SUM(D147)</f>
        <v>359.40096</v>
      </c>
      <c r="E146" s="213">
        <f>E147</f>
        <v>344.674008</v>
      </c>
      <c r="F146" s="213">
        <f>F147</f>
        <v>0</v>
      </c>
      <c r="G146" s="213">
        <f>G147</f>
        <v>344.674008</v>
      </c>
      <c r="H146" s="206">
        <f t="shared" si="18"/>
        <v>-14.726952</v>
      </c>
      <c r="I146" s="218">
        <f t="shared" si="19"/>
        <v>-0.0409763847041477</v>
      </c>
      <c r="XDX146" s="195"/>
      <c r="XDY146" s="195"/>
      <c r="XDZ146" s="195"/>
      <c r="XEA146" s="195"/>
      <c r="XEB146" s="195"/>
      <c r="XEC146" s="195"/>
      <c r="XED146" s="195"/>
      <c r="XEE146" s="195"/>
      <c r="XEF146" s="195"/>
      <c r="XEG146" s="195"/>
      <c r="XEH146" s="195"/>
      <c r="XEI146" s="195"/>
      <c r="XEJ146" s="195"/>
      <c r="XEK146" s="195"/>
      <c r="XEL146" s="195"/>
      <c r="XEM146" s="195"/>
      <c r="XEN146" s="195"/>
      <c r="XEO146" s="195"/>
      <c r="XEP146" s="195"/>
      <c r="XEQ146" s="195"/>
      <c r="XER146" s="195"/>
      <c r="XES146" s="195"/>
      <c r="XET146" s="195"/>
      <c r="XEU146" s="195"/>
    </row>
    <row r="147" s="30" customFormat="1" customHeight="1" spans="2:16375">
      <c r="B147" s="223">
        <v>2240106</v>
      </c>
      <c r="C147" s="224" t="s">
        <v>587</v>
      </c>
      <c r="D147" s="209">
        <v>359.40096</v>
      </c>
      <c r="E147" s="209">
        <f>SUM(F147:G147)</f>
        <v>344.674008</v>
      </c>
      <c r="F147" s="209"/>
      <c r="G147" s="209">
        <v>344.674008</v>
      </c>
      <c r="H147" s="181">
        <f t="shared" si="18"/>
        <v>-14.726952</v>
      </c>
      <c r="I147" s="219">
        <f t="shared" si="19"/>
        <v>-0.0409763847041477</v>
      </c>
      <c r="XDX147" s="195"/>
      <c r="XDY147" s="195"/>
      <c r="XDZ147" s="195"/>
      <c r="XEA147" s="195"/>
      <c r="XEB147" s="195"/>
      <c r="XEC147" s="195"/>
      <c r="XED147" s="195"/>
      <c r="XEE147" s="195"/>
      <c r="XEF147" s="195"/>
      <c r="XEG147" s="195"/>
      <c r="XEH147" s="195"/>
      <c r="XEI147" s="195"/>
      <c r="XEJ147" s="195"/>
      <c r="XEK147" s="195"/>
      <c r="XEL147" s="195"/>
      <c r="XEM147" s="195"/>
      <c r="XEN147" s="195"/>
      <c r="XEO147" s="195"/>
      <c r="XEP147" s="195"/>
      <c r="XEQ147" s="195"/>
      <c r="XER147" s="195"/>
      <c r="XES147" s="195"/>
      <c r="XET147" s="195"/>
      <c r="XEU147" s="195"/>
    </row>
    <row r="148" s="30" customFormat="1" customHeight="1" spans="2:9">
      <c r="B148" s="227" t="s">
        <v>85</v>
      </c>
      <c r="C148" s="227"/>
      <c r="D148" s="228">
        <f>D5+D33+D38+D44+D81+D102+D106+D116+D135+D138+D141+D145</f>
        <v>55348.838734</v>
      </c>
      <c r="E148" s="207">
        <f t="shared" ref="E148:G148" si="34">E5+E33+E38+E44+E81+E102+E106+E116+E135+E138+E141+E145</f>
        <v>41904.93251</v>
      </c>
      <c r="F148" s="207">
        <f t="shared" si="34"/>
        <v>6905.846873</v>
      </c>
      <c r="G148" s="207">
        <f t="shared" si="34"/>
        <v>34999.085637</v>
      </c>
      <c r="H148" s="206">
        <f t="shared" si="18"/>
        <v>-13443.906224</v>
      </c>
      <c r="I148" s="218">
        <f t="shared" si="19"/>
        <v>-0.242894097356041</v>
      </c>
    </row>
  </sheetData>
  <mergeCells count="6">
    <mergeCell ref="B1:I1"/>
    <mergeCell ref="B3:C3"/>
    <mergeCell ref="E3:G3"/>
    <mergeCell ref="H3:I3"/>
    <mergeCell ref="B148:C148"/>
    <mergeCell ref="D3:D4"/>
  </mergeCells>
  <pageMargins left="0.75" right="0.75" top="1" bottom="1" header="0.5" footer="0.5"/>
  <headerFooter/>
  <ignoredErrors>
    <ignoredError sqref="E14:G27 E33 E9:F9 E10:G12 F13 E29:G32" 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08"/>
  <sheetViews>
    <sheetView zoomScale="110" zoomScaleNormal="110" workbookViewId="0">
      <pane ySplit="5" topLeftCell="A6" activePane="bottomLeft" state="frozen"/>
      <selection/>
      <selection pane="bottomLeft" activeCell="E16" sqref="E16"/>
    </sheetView>
  </sheetViews>
  <sheetFormatPr defaultColWidth="10" defaultRowHeight="14" outlineLevelCol="7"/>
  <cols>
    <col min="1" max="1" width="1.12727272727273" customWidth="1"/>
    <col min="2" max="2" width="17" customWidth="1"/>
    <col min="3" max="3" width="25.5" customWidth="1"/>
    <col min="4" max="4" width="17.6090909090909" customWidth="1"/>
    <col min="5" max="5" width="35.9" customWidth="1"/>
    <col min="6" max="8" width="16.4090909090909" customWidth="1"/>
    <col min="9" max="10" width="9.76363636363636" customWidth="1"/>
  </cols>
  <sheetData>
    <row r="1" ht="16.35" customHeight="1" spans="3:8">
      <c r="C1" s="135"/>
      <c r="D1" s="135"/>
      <c r="E1" s="134"/>
      <c r="F1" s="134"/>
      <c r="G1" s="134"/>
      <c r="H1" s="134" t="s">
        <v>588</v>
      </c>
    </row>
    <row r="2" ht="22.8" customHeight="1" spans="3:8">
      <c r="C2" s="5" t="s">
        <v>589</v>
      </c>
      <c r="D2" s="5"/>
      <c r="E2" s="5"/>
      <c r="F2" s="5"/>
      <c r="G2" s="5"/>
      <c r="H2" s="5"/>
    </row>
    <row r="3" ht="19.55" customHeight="1" spans="3:8">
      <c r="C3" s="137"/>
      <c r="D3" s="137"/>
      <c r="E3" s="137"/>
      <c r="F3" s="137"/>
      <c r="G3" s="137"/>
      <c r="H3" s="138" t="s">
        <v>18</v>
      </c>
    </row>
    <row r="4" ht="23" customHeight="1" spans="2:8">
      <c r="B4" s="166" t="s">
        <v>88</v>
      </c>
      <c r="C4" s="166"/>
      <c r="D4" s="166" t="s">
        <v>89</v>
      </c>
      <c r="E4" s="167"/>
      <c r="F4" s="168" t="s">
        <v>590</v>
      </c>
      <c r="G4" s="169"/>
      <c r="H4" s="170"/>
    </row>
    <row r="5" ht="23" customHeight="1" spans="2:8">
      <c r="B5" s="166"/>
      <c r="C5" s="166"/>
      <c r="D5" s="166"/>
      <c r="E5" s="167"/>
      <c r="F5" s="171"/>
      <c r="G5" s="172"/>
      <c r="H5" s="173"/>
    </row>
    <row r="6" ht="23" customHeight="1" spans="2:8">
      <c r="B6" s="166" t="s">
        <v>449</v>
      </c>
      <c r="C6" s="166" t="s">
        <v>450</v>
      </c>
      <c r="D6" s="166" t="s">
        <v>449</v>
      </c>
      <c r="E6" s="166" t="s">
        <v>450</v>
      </c>
      <c r="F6" s="166" t="s">
        <v>68</v>
      </c>
      <c r="G6" s="166" t="s">
        <v>591</v>
      </c>
      <c r="H6" s="166" t="s">
        <v>592</v>
      </c>
    </row>
    <row r="7" ht="20" customHeight="1" spans="2:8">
      <c r="B7" s="174">
        <v>501</v>
      </c>
      <c r="C7" s="174" t="s">
        <v>593</v>
      </c>
      <c r="D7" s="174">
        <v>301</v>
      </c>
      <c r="E7" s="174" t="s">
        <v>594</v>
      </c>
      <c r="F7" s="175">
        <f>G7+H7</f>
        <v>4513.293404</v>
      </c>
      <c r="G7" s="176">
        <f>SUM(G8:G26)</f>
        <v>4513.293404</v>
      </c>
      <c r="H7" s="176">
        <f>SUM(H8:H26)</f>
        <v>0</v>
      </c>
    </row>
    <row r="8" ht="20" customHeight="1" spans="2:8">
      <c r="B8" s="177">
        <v>50101</v>
      </c>
      <c r="C8" s="150" t="s">
        <v>595</v>
      </c>
      <c r="D8" s="178">
        <v>30101</v>
      </c>
      <c r="E8" s="150" t="s">
        <v>596</v>
      </c>
      <c r="F8" s="179">
        <f>G8+H8</f>
        <v>312.21</v>
      </c>
      <c r="G8" s="179">
        <v>312.21</v>
      </c>
      <c r="H8" s="179"/>
    </row>
    <row r="9" ht="20" customHeight="1" spans="2:8">
      <c r="B9" s="177">
        <v>50101</v>
      </c>
      <c r="C9" s="150" t="s">
        <v>595</v>
      </c>
      <c r="D9" s="178">
        <v>30103</v>
      </c>
      <c r="E9" s="150" t="s">
        <v>597</v>
      </c>
      <c r="F9" s="179">
        <f t="shared" ref="F9:F40" si="0">G9+H9</f>
        <v>513.1775</v>
      </c>
      <c r="G9" s="179">
        <v>513.1775</v>
      </c>
      <c r="H9" s="179"/>
    </row>
    <row r="10" ht="20" customHeight="1" spans="2:8">
      <c r="B10" s="177">
        <v>50101</v>
      </c>
      <c r="C10" s="150" t="s">
        <v>595</v>
      </c>
      <c r="D10" s="178">
        <v>30102</v>
      </c>
      <c r="E10" s="150" t="s">
        <v>598</v>
      </c>
      <c r="F10" s="179">
        <f t="shared" si="0"/>
        <v>650.6464</v>
      </c>
      <c r="G10" s="179">
        <v>650.6464</v>
      </c>
      <c r="H10" s="179"/>
    </row>
    <row r="11" ht="20" customHeight="1" spans="2:8">
      <c r="B11" s="177">
        <v>50101</v>
      </c>
      <c r="C11" s="150" t="s">
        <v>595</v>
      </c>
      <c r="D11" s="178">
        <v>30102</v>
      </c>
      <c r="E11" s="150" t="s">
        <v>598</v>
      </c>
      <c r="F11" s="179">
        <f t="shared" si="0"/>
        <v>163.864</v>
      </c>
      <c r="G11" s="179">
        <v>163.864</v>
      </c>
      <c r="H11" s="179"/>
    </row>
    <row r="12" ht="20" customHeight="1" spans="2:8">
      <c r="B12" s="177">
        <v>50101</v>
      </c>
      <c r="C12" s="150" t="s">
        <v>595</v>
      </c>
      <c r="D12" s="178">
        <v>30107</v>
      </c>
      <c r="E12" s="150" t="s">
        <v>599</v>
      </c>
      <c r="F12" s="179">
        <f t="shared" si="0"/>
        <v>897.5431</v>
      </c>
      <c r="G12" s="179">
        <v>897.5431</v>
      </c>
      <c r="H12" s="179"/>
    </row>
    <row r="13" ht="20" customHeight="1" spans="2:8">
      <c r="B13" s="177">
        <v>50101</v>
      </c>
      <c r="C13" s="150" t="s">
        <v>595</v>
      </c>
      <c r="D13" s="178">
        <v>30101</v>
      </c>
      <c r="E13" s="150" t="s">
        <v>596</v>
      </c>
      <c r="F13" s="179">
        <f t="shared" si="0"/>
        <v>267.0597</v>
      </c>
      <c r="G13" s="179">
        <v>267.0597</v>
      </c>
      <c r="H13" s="179"/>
    </row>
    <row r="14" ht="20" customHeight="1" spans="2:8">
      <c r="B14" s="177">
        <v>50101</v>
      </c>
      <c r="C14" s="150" t="s">
        <v>595</v>
      </c>
      <c r="D14" s="178">
        <v>30102</v>
      </c>
      <c r="E14" s="150" t="s">
        <v>598</v>
      </c>
      <c r="F14" s="179">
        <f t="shared" si="0"/>
        <v>342.786312</v>
      </c>
      <c r="G14" s="179">
        <v>342.786312</v>
      </c>
      <c r="H14" s="179"/>
    </row>
    <row r="15" ht="20" customHeight="1" spans="2:8">
      <c r="B15" s="177" t="s">
        <v>600</v>
      </c>
      <c r="C15" s="150" t="s">
        <v>601</v>
      </c>
      <c r="D15" s="150" t="s">
        <v>602</v>
      </c>
      <c r="E15" s="150" t="s">
        <v>603</v>
      </c>
      <c r="F15" s="179">
        <f t="shared" si="0"/>
        <v>193.120272</v>
      </c>
      <c r="G15" s="179">
        <v>193.120272</v>
      </c>
      <c r="H15" s="179"/>
    </row>
    <row r="16" ht="20" customHeight="1" spans="2:8">
      <c r="B16" s="177" t="s">
        <v>600</v>
      </c>
      <c r="C16" s="150" t="s">
        <v>601</v>
      </c>
      <c r="D16" s="150" t="s">
        <v>604</v>
      </c>
      <c r="E16" s="150" t="s">
        <v>605</v>
      </c>
      <c r="F16" s="179">
        <f t="shared" si="0"/>
        <v>3.832932</v>
      </c>
      <c r="G16" s="179">
        <v>3.832932</v>
      </c>
      <c r="H16" s="179"/>
    </row>
    <row r="17" ht="20" customHeight="1" spans="2:8">
      <c r="B17" s="177" t="s">
        <v>600</v>
      </c>
      <c r="C17" s="150" t="s">
        <v>601</v>
      </c>
      <c r="D17" s="150" t="s">
        <v>606</v>
      </c>
      <c r="E17" s="150" t="s">
        <v>607</v>
      </c>
      <c r="F17" s="179">
        <f t="shared" si="0"/>
        <v>52.34586</v>
      </c>
      <c r="G17" s="179">
        <v>52.34586</v>
      </c>
      <c r="H17" s="179"/>
    </row>
    <row r="18" ht="20" customHeight="1" spans="2:8">
      <c r="B18" s="177" t="s">
        <v>600</v>
      </c>
      <c r="C18" s="150" t="s">
        <v>601</v>
      </c>
      <c r="D18" s="150" t="s">
        <v>608</v>
      </c>
      <c r="E18" s="150" t="s">
        <v>609</v>
      </c>
      <c r="F18" s="179">
        <f t="shared" si="0"/>
        <v>96.560136</v>
      </c>
      <c r="G18" s="179">
        <v>96.560136</v>
      </c>
      <c r="H18" s="179"/>
    </row>
    <row r="19" ht="20" customHeight="1" spans="2:8">
      <c r="B19" s="177" t="s">
        <v>600</v>
      </c>
      <c r="C19" s="150" t="s">
        <v>601</v>
      </c>
      <c r="D19" s="150" t="s">
        <v>610</v>
      </c>
      <c r="E19" s="150" t="s">
        <v>611</v>
      </c>
      <c r="F19" s="179">
        <f t="shared" si="0"/>
        <v>170.99646</v>
      </c>
      <c r="G19" s="179">
        <v>170.99646</v>
      </c>
      <c r="H19" s="179"/>
    </row>
    <row r="20" ht="20" customHeight="1" spans="2:8">
      <c r="B20" s="177" t="s">
        <v>600</v>
      </c>
      <c r="C20" s="150" t="s">
        <v>601</v>
      </c>
      <c r="D20" s="150" t="s">
        <v>610</v>
      </c>
      <c r="E20" s="150" t="s">
        <v>611</v>
      </c>
      <c r="F20" s="179">
        <f t="shared" si="0"/>
        <v>157.249116</v>
      </c>
      <c r="G20" s="179">
        <v>157.249116</v>
      </c>
      <c r="H20" s="179"/>
    </row>
    <row r="21" ht="20" customHeight="1" spans="2:8">
      <c r="B21" s="177" t="s">
        <v>600</v>
      </c>
      <c r="C21" s="150" t="s">
        <v>601</v>
      </c>
      <c r="D21" s="150" t="s">
        <v>608</v>
      </c>
      <c r="E21" s="150" t="s">
        <v>609</v>
      </c>
      <c r="F21" s="179">
        <f t="shared" si="0"/>
        <v>91.745568</v>
      </c>
      <c r="G21" s="179">
        <v>91.745568</v>
      </c>
      <c r="H21" s="179"/>
    </row>
    <row r="22" ht="20" customHeight="1" spans="2:8">
      <c r="B22" s="177" t="s">
        <v>600</v>
      </c>
      <c r="C22" s="150" t="s">
        <v>601</v>
      </c>
      <c r="D22" s="150" t="s">
        <v>604</v>
      </c>
      <c r="E22" s="150" t="s">
        <v>605</v>
      </c>
      <c r="F22" s="179">
        <f t="shared" si="0"/>
        <v>11.23224</v>
      </c>
      <c r="G22" s="179">
        <v>11.23224</v>
      </c>
      <c r="H22" s="179"/>
    </row>
    <row r="23" ht="20" customHeight="1" spans="2:8">
      <c r="B23" s="177" t="s">
        <v>600</v>
      </c>
      <c r="C23" s="150" t="s">
        <v>601</v>
      </c>
      <c r="D23" s="150" t="s">
        <v>602</v>
      </c>
      <c r="E23" s="150" t="s">
        <v>603</v>
      </c>
      <c r="F23" s="179">
        <f t="shared" si="0"/>
        <v>183.491136</v>
      </c>
      <c r="G23" s="179">
        <v>183.491136</v>
      </c>
      <c r="H23" s="179"/>
    </row>
    <row r="24" ht="20" customHeight="1" spans="2:8">
      <c r="B24" s="177" t="s">
        <v>600</v>
      </c>
      <c r="C24" s="150" t="s">
        <v>601</v>
      </c>
      <c r="D24" s="150" t="s">
        <v>606</v>
      </c>
      <c r="E24" s="150" t="s">
        <v>607</v>
      </c>
      <c r="F24" s="179">
        <f t="shared" si="0"/>
        <v>48.137472</v>
      </c>
      <c r="G24" s="179">
        <v>48.137472</v>
      </c>
      <c r="H24" s="179"/>
    </row>
    <row r="25" ht="20" customHeight="1" spans="2:8">
      <c r="B25" s="177" t="s">
        <v>612</v>
      </c>
      <c r="C25" s="150" t="s">
        <v>583</v>
      </c>
      <c r="D25" s="150" t="s">
        <v>613</v>
      </c>
      <c r="E25" s="150" t="s">
        <v>583</v>
      </c>
      <c r="F25" s="179">
        <f t="shared" si="0"/>
        <v>186.6492</v>
      </c>
      <c r="G25" s="179">
        <v>186.6492</v>
      </c>
      <c r="H25" s="179"/>
    </row>
    <row r="26" ht="20" customHeight="1" spans="2:8">
      <c r="B26" s="177" t="s">
        <v>612</v>
      </c>
      <c r="C26" s="150" t="s">
        <v>583</v>
      </c>
      <c r="D26" s="150" t="s">
        <v>613</v>
      </c>
      <c r="E26" s="150" t="s">
        <v>583</v>
      </c>
      <c r="F26" s="179">
        <f t="shared" si="0"/>
        <v>170.646</v>
      </c>
      <c r="G26" s="179">
        <v>170.646</v>
      </c>
      <c r="H26" s="179"/>
    </row>
    <row r="27" ht="20" customHeight="1" spans="2:8">
      <c r="B27" s="174">
        <v>502</v>
      </c>
      <c r="C27" s="174" t="s">
        <v>614</v>
      </c>
      <c r="D27" s="174">
        <v>302</v>
      </c>
      <c r="E27" s="174" t="s">
        <v>615</v>
      </c>
      <c r="F27" s="176">
        <f>SUM(F28:F44)</f>
        <v>454.732981</v>
      </c>
      <c r="G27" s="176">
        <f>SUM(G28:G44)</f>
        <v>0</v>
      </c>
      <c r="H27" s="176">
        <f>SUM(H28:H44)</f>
        <v>454.732981</v>
      </c>
    </row>
    <row r="28" ht="20" customHeight="1" spans="2:8">
      <c r="B28" s="177" t="s">
        <v>616</v>
      </c>
      <c r="C28" s="150" t="s">
        <v>617</v>
      </c>
      <c r="D28" s="150" t="s">
        <v>618</v>
      </c>
      <c r="E28" s="150" t="s">
        <v>619</v>
      </c>
      <c r="F28" s="179">
        <f t="shared" si="0"/>
        <v>62.868</v>
      </c>
      <c r="G28" s="179"/>
      <c r="H28" s="179">
        <v>62.868</v>
      </c>
    </row>
    <row r="29" ht="20" customHeight="1" spans="2:8">
      <c r="B29" s="177" t="s">
        <v>616</v>
      </c>
      <c r="C29" s="150" t="s">
        <v>617</v>
      </c>
      <c r="D29" s="150" t="s">
        <v>620</v>
      </c>
      <c r="E29" s="150" t="s">
        <v>621</v>
      </c>
      <c r="F29" s="179">
        <f t="shared" si="0"/>
        <v>71.349844</v>
      </c>
      <c r="G29" s="179"/>
      <c r="H29" s="179">
        <v>71.349844</v>
      </c>
    </row>
    <row r="30" ht="20" customHeight="1" spans="2:8">
      <c r="B30" s="177" t="s">
        <v>616</v>
      </c>
      <c r="C30" s="150" t="s">
        <v>617</v>
      </c>
      <c r="D30" s="150" t="s">
        <v>622</v>
      </c>
      <c r="E30" s="150" t="s">
        <v>623</v>
      </c>
      <c r="F30" s="179">
        <f t="shared" si="0"/>
        <v>60.48</v>
      </c>
      <c r="G30" s="179"/>
      <c r="H30" s="179">
        <v>60.48</v>
      </c>
    </row>
    <row r="31" ht="20" customHeight="1" spans="2:8">
      <c r="B31" s="177" t="s">
        <v>616</v>
      </c>
      <c r="C31" s="150" t="s">
        <v>617</v>
      </c>
      <c r="D31" s="150" t="s">
        <v>624</v>
      </c>
      <c r="E31" s="150" t="s">
        <v>625</v>
      </c>
      <c r="F31" s="179">
        <f t="shared" si="0"/>
        <v>63.450456</v>
      </c>
      <c r="G31" s="179"/>
      <c r="H31" s="179">
        <v>63.450456</v>
      </c>
    </row>
    <row r="32" ht="20" customHeight="1" spans="2:8">
      <c r="B32" s="177" t="s">
        <v>616</v>
      </c>
      <c r="C32" s="150" t="s">
        <v>617</v>
      </c>
      <c r="D32" s="150" t="s">
        <v>626</v>
      </c>
      <c r="E32" s="150" t="s">
        <v>627</v>
      </c>
      <c r="F32" s="179">
        <f t="shared" si="0"/>
        <v>80</v>
      </c>
      <c r="G32" s="179"/>
      <c r="H32" s="179">
        <v>80</v>
      </c>
    </row>
    <row r="33" ht="20" customHeight="1" spans="2:8">
      <c r="B33" s="177" t="s">
        <v>616</v>
      </c>
      <c r="C33" s="150" t="s">
        <v>617</v>
      </c>
      <c r="D33" s="150" t="s">
        <v>628</v>
      </c>
      <c r="E33" s="150" t="s">
        <v>629</v>
      </c>
      <c r="F33" s="179">
        <f t="shared" si="0"/>
        <v>1</v>
      </c>
      <c r="G33" s="179"/>
      <c r="H33" s="179">
        <v>1</v>
      </c>
    </row>
    <row r="34" ht="20" customHeight="1" spans="2:8">
      <c r="B34" s="177" t="s">
        <v>616</v>
      </c>
      <c r="C34" s="150" t="s">
        <v>617</v>
      </c>
      <c r="D34" s="150" t="s">
        <v>630</v>
      </c>
      <c r="E34" s="150" t="s">
        <v>631</v>
      </c>
      <c r="F34" s="179">
        <f t="shared" si="0"/>
        <v>5</v>
      </c>
      <c r="G34" s="179"/>
      <c r="H34" s="179">
        <v>5</v>
      </c>
    </row>
    <row r="35" ht="20" customHeight="1" spans="2:8">
      <c r="B35" s="177" t="s">
        <v>616</v>
      </c>
      <c r="C35" s="150" t="s">
        <v>617</v>
      </c>
      <c r="D35" s="150" t="s">
        <v>632</v>
      </c>
      <c r="E35" s="150" t="s">
        <v>633</v>
      </c>
      <c r="F35" s="179">
        <f t="shared" si="0"/>
        <v>16</v>
      </c>
      <c r="G35" s="179"/>
      <c r="H35" s="179">
        <v>16</v>
      </c>
    </row>
    <row r="36" ht="20" customHeight="1" spans="2:8">
      <c r="B36" s="177" t="s">
        <v>616</v>
      </c>
      <c r="C36" s="150" t="s">
        <v>617</v>
      </c>
      <c r="D36" s="150" t="s">
        <v>634</v>
      </c>
      <c r="E36" s="150" t="s">
        <v>635</v>
      </c>
      <c r="F36" s="179">
        <f t="shared" si="0"/>
        <v>47.5</v>
      </c>
      <c r="G36" s="179"/>
      <c r="H36" s="179">
        <v>47.5</v>
      </c>
    </row>
    <row r="37" ht="20" customHeight="1" spans="2:8">
      <c r="B37" s="177" t="s">
        <v>636</v>
      </c>
      <c r="C37" s="150" t="s">
        <v>637</v>
      </c>
      <c r="D37" s="150" t="s">
        <v>638</v>
      </c>
      <c r="E37" s="150" t="s">
        <v>637</v>
      </c>
      <c r="F37" s="179">
        <f t="shared" si="0"/>
        <v>1.5</v>
      </c>
      <c r="G37" s="179"/>
      <c r="H37" s="179">
        <v>1.5</v>
      </c>
    </row>
    <row r="38" ht="20" customHeight="1" spans="2:8">
      <c r="B38" s="177" t="s">
        <v>639</v>
      </c>
      <c r="C38" s="150" t="s">
        <v>640</v>
      </c>
      <c r="D38" s="150" t="s">
        <v>641</v>
      </c>
      <c r="E38" s="150" t="s">
        <v>640</v>
      </c>
      <c r="F38" s="179">
        <f t="shared" si="0"/>
        <v>1.5</v>
      </c>
      <c r="G38" s="179"/>
      <c r="H38" s="179">
        <v>1.5</v>
      </c>
    </row>
    <row r="39" ht="20" customHeight="1" spans="2:8">
      <c r="B39" s="177" t="s">
        <v>642</v>
      </c>
      <c r="C39" s="150" t="s">
        <v>643</v>
      </c>
      <c r="D39" s="150" t="s">
        <v>644</v>
      </c>
      <c r="E39" s="150" t="s">
        <v>643</v>
      </c>
      <c r="F39" s="179">
        <f t="shared" si="0"/>
        <v>1</v>
      </c>
      <c r="G39" s="179"/>
      <c r="H39" s="179">
        <v>1</v>
      </c>
    </row>
    <row r="40" ht="20" customHeight="1" spans="2:8">
      <c r="B40" s="177" t="s">
        <v>645</v>
      </c>
      <c r="C40" s="150" t="s">
        <v>646</v>
      </c>
      <c r="D40" s="150" t="s">
        <v>647</v>
      </c>
      <c r="E40" s="150" t="s">
        <v>646</v>
      </c>
      <c r="F40" s="179">
        <f t="shared" si="0"/>
        <v>23</v>
      </c>
      <c r="G40" s="179"/>
      <c r="H40" s="179">
        <v>23</v>
      </c>
    </row>
    <row r="41" ht="20" customHeight="1" spans="2:8">
      <c r="B41" s="177" t="s">
        <v>648</v>
      </c>
      <c r="C41" s="150" t="s">
        <v>649</v>
      </c>
      <c r="D41" s="150" t="s">
        <v>650</v>
      </c>
      <c r="E41" s="150" t="s">
        <v>649</v>
      </c>
      <c r="F41" s="179">
        <f t="shared" ref="F41:F66" si="1">G41+H41</f>
        <v>7.5</v>
      </c>
      <c r="G41" s="179"/>
      <c r="H41" s="179">
        <v>7.5</v>
      </c>
    </row>
    <row r="42" ht="20" customHeight="1" spans="2:8">
      <c r="B42" s="177" t="s">
        <v>651</v>
      </c>
      <c r="C42" s="150" t="s">
        <v>652</v>
      </c>
      <c r="D42" s="150" t="s">
        <v>653</v>
      </c>
      <c r="E42" s="150" t="s">
        <v>652</v>
      </c>
      <c r="F42" s="179">
        <f t="shared" si="1"/>
        <v>7.400681</v>
      </c>
      <c r="G42" s="179"/>
      <c r="H42" s="179">
        <v>7.400681</v>
      </c>
    </row>
    <row r="43" ht="20" customHeight="1" spans="2:8">
      <c r="B43" s="177" t="s">
        <v>651</v>
      </c>
      <c r="C43" s="150" t="s">
        <v>652</v>
      </c>
      <c r="D43" s="150" t="s">
        <v>653</v>
      </c>
      <c r="E43" s="150" t="s">
        <v>652</v>
      </c>
      <c r="F43" s="179">
        <f t="shared" si="1"/>
        <v>2.592</v>
      </c>
      <c r="G43" s="179"/>
      <c r="H43" s="179">
        <v>2.592</v>
      </c>
    </row>
    <row r="44" ht="20" customHeight="1" spans="2:8">
      <c r="B44" s="177" t="s">
        <v>651</v>
      </c>
      <c r="C44" s="150" t="s">
        <v>652</v>
      </c>
      <c r="D44" s="150" t="s">
        <v>653</v>
      </c>
      <c r="E44" s="150" t="s">
        <v>652</v>
      </c>
      <c r="F44" s="179">
        <f t="shared" si="1"/>
        <v>2.592</v>
      </c>
      <c r="G44" s="179"/>
      <c r="H44" s="179">
        <v>2.592</v>
      </c>
    </row>
    <row r="45" s="107" customFormat="1" ht="20" customHeight="1" spans="2:8">
      <c r="B45" s="174">
        <v>505</v>
      </c>
      <c r="C45" s="174" t="s">
        <v>654</v>
      </c>
      <c r="D45" s="174">
        <v>301</v>
      </c>
      <c r="E45" s="174" t="s">
        <v>594</v>
      </c>
      <c r="F45" s="176">
        <f>SUM(F46:F56)</f>
        <v>1876.819096</v>
      </c>
      <c r="G45" s="176">
        <f>SUM(G46:G56)</f>
        <v>1876.819096</v>
      </c>
      <c r="H45" s="176">
        <f>SUM(H46:H56)</f>
        <v>0</v>
      </c>
    </row>
    <row r="46" s="107" customFormat="1" ht="20" customHeight="1" spans="2:8">
      <c r="B46" s="180" t="s">
        <v>655</v>
      </c>
      <c r="C46" s="152" t="s">
        <v>594</v>
      </c>
      <c r="D46" s="152" t="s">
        <v>602</v>
      </c>
      <c r="E46" s="152" t="s">
        <v>603</v>
      </c>
      <c r="F46" s="179">
        <f t="shared" si="1"/>
        <v>200</v>
      </c>
      <c r="G46" s="181">
        <v>200</v>
      </c>
      <c r="H46" s="181"/>
    </row>
    <row r="47" s="107" customFormat="1" ht="20" customHeight="1" spans="2:8">
      <c r="B47" s="180" t="s">
        <v>655</v>
      </c>
      <c r="C47" s="152" t="s">
        <v>594</v>
      </c>
      <c r="D47" s="152" t="s">
        <v>656</v>
      </c>
      <c r="E47" s="152" t="s">
        <v>596</v>
      </c>
      <c r="F47" s="179">
        <f t="shared" si="1"/>
        <v>301.9644</v>
      </c>
      <c r="G47" s="181">
        <v>301.9644</v>
      </c>
      <c r="H47" s="181"/>
    </row>
    <row r="48" s="107" customFormat="1" ht="20" customHeight="1" spans="2:8">
      <c r="B48" s="180" t="s">
        <v>655</v>
      </c>
      <c r="C48" s="152" t="s">
        <v>594</v>
      </c>
      <c r="D48" s="152" t="s">
        <v>657</v>
      </c>
      <c r="E48" s="152" t="s">
        <v>599</v>
      </c>
      <c r="F48" s="179">
        <f t="shared" si="1"/>
        <v>319.708</v>
      </c>
      <c r="G48" s="181">
        <v>319.708</v>
      </c>
      <c r="H48" s="181"/>
    </row>
    <row r="49" s="107" customFormat="1" ht="20" customHeight="1" spans="2:8">
      <c r="B49" s="180" t="s">
        <v>655</v>
      </c>
      <c r="C49" s="152" t="s">
        <v>594</v>
      </c>
      <c r="D49" s="152" t="s">
        <v>658</v>
      </c>
      <c r="E49" s="152" t="s">
        <v>598</v>
      </c>
      <c r="F49" s="179">
        <f t="shared" si="1"/>
        <v>71.434</v>
      </c>
      <c r="G49" s="181">
        <v>71.434</v>
      </c>
      <c r="H49" s="181"/>
    </row>
    <row r="50" s="107" customFormat="1" ht="20" customHeight="1" spans="2:8">
      <c r="B50" s="180" t="s">
        <v>655</v>
      </c>
      <c r="C50" s="152" t="s">
        <v>594</v>
      </c>
      <c r="D50" s="152" t="s">
        <v>604</v>
      </c>
      <c r="E50" s="152" t="s">
        <v>605</v>
      </c>
      <c r="F50" s="179">
        <f t="shared" si="1"/>
        <v>13.295532</v>
      </c>
      <c r="G50" s="181">
        <v>13.295532</v>
      </c>
      <c r="H50" s="181"/>
    </row>
    <row r="51" s="107" customFormat="1" ht="20" customHeight="1" spans="2:8">
      <c r="B51" s="180" t="s">
        <v>655</v>
      </c>
      <c r="C51" s="152" t="s">
        <v>594</v>
      </c>
      <c r="D51" s="152" t="s">
        <v>610</v>
      </c>
      <c r="E51" s="152" t="s">
        <v>611</v>
      </c>
      <c r="F51" s="179">
        <f t="shared" si="1"/>
        <v>186.135204</v>
      </c>
      <c r="G51" s="181">
        <v>186.135204</v>
      </c>
      <c r="H51" s="181"/>
    </row>
    <row r="52" s="107" customFormat="1" ht="20" customHeight="1" spans="2:8">
      <c r="B52" s="180" t="s">
        <v>655</v>
      </c>
      <c r="C52" s="152" t="s">
        <v>594</v>
      </c>
      <c r="D52" s="152" t="s">
        <v>608</v>
      </c>
      <c r="E52" s="152" t="s">
        <v>609</v>
      </c>
      <c r="F52" s="179">
        <f t="shared" si="1"/>
        <v>109.58928</v>
      </c>
      <c r="G52" s="181">
        <v>109.58928</v>
      </c>
      <c r="H52" s="181"/>
    </row>
    <row r="53" s="107" customFormat="1" ht="20" customHeight="1" spans="2:8">
      <c r="B53" s="180" t="s">
        <v>655</v>
      </c>
      <c r="C53" s="152" t="s">
        <v>594</v>
      </c>
      <c r="D53" s="152" t="s">
        <v>602</v>
      </c>
      <c r="E53" s="152" t="s">
        <v>603</v>
      </c>
      <c r="F53" s="179">
        <f t="shared" si="1"/>
        <v>219.17856</v>
      </c>
      <c r="G53" s="181">
        <v>219.17856</v>
      </c>
      <c r="H53" s="181"/>
    </row>
    <row r="54" s="107" customFormat="1" ht="20" customHeight="1" spans="2:8">
      <c r="B54" s="180" t="s">
        <v>655</v>
      </c>
      <c r="C54" s="152" t="s">
        <v>594</v>
      </c>
      <c r="D54" s="152" t="s">
        <v>606</v>
      </c>
      <c r="E54" s="152" t="s">
        <v>607</v>
      </c>
      <c r="F54" s="179">
        <f t="shared" si="1"/>
        <v>56.980152</v>
      </c>
      <c r="G54" s="181">
        <v>56.980152</v>
      </c>
      <c r="H54" s="181"/>
    </row>
    <row r="55" s="107" customFormat="1" ht="20" customHeight="1" spans="2:8">
      <c r="B55" s="180" t="s">
        <v>655</v>
      </c>
      <c r="C55" s="152" t="s">
        <v>594</v>
      </c>
      <c r="D55" s="152" t="s">
        <v>613</v>
      </c>
      <c r="E55" s="152" t="s">
        <v>583</v>
      </c>
      <c r="F55" s="179">
        <f t="shared" si="1"/>
        <v>206.0748</v>
      </c>
      <c r="G55" s="181">
        <v>206.0748</v>
      </c>
      <c r="H55" s="181"/>
    </row>
    <row r="56" ht="20" customHeight="1" spans="2:8">
      <c r="B56" s="177" t="s">
        <v>655</v>
      </c>
      <c r="C56" s="152" t="s">
        <v>594</v>
      </c>
      <c r="D56" s="150" t="s">
        <v>658</v>
      </c>
      <c r="E56" s="150" t="s">
        <v>598</v>
      </c>
      <c r="F56" s="179">
        <f t="shared" si="1"/>
        <v>192.459168</v>
      </c>
      <c r="G56" s="179">
        <v>192.459168</v>
      </c>
      <c r="H56" s="179"/>
    </row>
    <row r="57" ht="20" customHeight="1" spans="2:8">
      <c r="B57" s="174">
        <v>505</v>
      </c>
      <c r="C57" s="174" t="s">
        <v>654</v>
      </c>
      <c r="D57" s="174">
        <v>302</v>
      </c>
      <c r="E57" s="174" t="s">
        <v>615</v>
      </c>
      <c r="F57" s="176">
        <f>SUM(F58)</f>
        <v>1.559</v>
      </c>
      <c r="G57" s="176">
        <f>SUM(G58)</f>
        <v>0</v>
      </c>
      <c r="H57" s="176">
        <f>SUM(H58)</f>
        <v>1.559</v>
      </c>
    </row>
    <row r="58" ht="20" customHeight="1" spans="2:8">
      <c r="B58" s="177" t="s">
        <v>659</v>
      </c>
      <c r="C58" s="150" t="s">
        <v>615</v>
      </c>
      <c r="D58" s="150" t="s">
        <v>653</v>
      </c>
      <c r="E58" s="150" t="s">
        <v>652</v>
      </c>
      <c r="F58" s="179">
        <f t="shared" si="1"/>
        <v>1.559</v>
      </c>
      <c r="G58" s="182"/>
      <c r="H58" s="179">
        <v>1.559</v>
      </c>
    </row>
    <row r="59" ht="20" customHeight="1" spans="2:8">
      <c r="B59" s="174">
        <v>509</v>
      </c>
      <c r="C59" s="174" t="s">
        <v>660</v>
      </c>
      <c r="D59" s="174">
        <v>303</v>
      </c>
      <c r="E59" s="174" t="s">
        <v>661</v>
      </c>
      <c r="F59" s="176">
        <f>SUM(F60:F66)</f>
        <v>59.442392</v>
      </c>
      <c r="G59" s="176">
        <f>SUM(G60:G66)</f>
        <v>59.442392</v>
      </c>
      <c r="H59" s="176">
        <f>SUM(H60:H66)</f>
        <v>0</v>
      </c>
    </row>
    <row r="60" ht="20" customHeight="1" spans="2:8">
      <c r="B60" s="183" t="s">
        <v>662</v>
      </c>
      <c r="C60" s="183" t="s">
        <v>663</v>
      </c>
      <c r="D60" s="184" t="s">
        <v>664</v>
      </c>
      <c r="E60" s="152" t="s">
        <v>665</v>
      </c>
      <c r="F60" s="179">
        <f t="shared" si="1"/>
        <v>0.018</v>
      </c>
      <c r="G60" s="179">
        <v>0.018</v>
      </c>
      <c r="H60" s="179"/>
    </row>
    <row r="61" ht="20" customHeight="1" spans="2:8">
      <c r="B61" s="183" t="s">
        <v>662</v>
      </c>
      <c r="C61" s="183" t="s">
        <v>663</v>
      </c>
      <c r="D61" s="184" t="s">
        <v>664</v>
      </c>
      <c r="E61" s="152" t="s">
        <v>665</v>
      </c>
      <c r="F61" s="179">
        <f t="shared" si="1"/>
        <v>0.024</v>
      </c>
      <c r="G61" s="179">
        <v>0.024</v>
      </c>
      <c r="H61" s="179"/>
    </row>
    <row r="62" ht="20" customHeight="1" spans="2:8">
      <c r="B62" s="183" t="s">
        <v>662</v>
      </c>
      <c r="C62" s="183" t="s">
        <v>663</v>
      </c>
      <c r="D62" s="184" t="s">
        <v>664</v>
      </c>
      <c r="E62" s="152" t="s">
        <v>665</v>
      </c>
      <c r="F62" s="179">
        <f t="shared" si="1"/>
        <v>0.042</v>
      </c>
      <c r="G62" s="179">
        <v>0.042</v>
      </c>
      <c r="H62" s="179"/>
    </row>
    <row r="63" ht="20" customHeight="1" spans="2:8">
      <c r="B63" s="183" t="s">
        <v>666</v>
      </c>
      <c r="C63" s="183" t="s">
        <v>667</v>
      </c>
      <c r="D63" s="184" t="s">
        <v>668</v>
      </c>
      <c r="E63" s="152" t="s">
        <v>669</v>
      </c>
      <c r="F63" s="179">
        <f t="shared" si="1"/>
        <v>15</v>
      </c>
      <c r="G63" s="179">
        <v>15</v>
      </c>
      <c r="H63" s="179"/>
    </row>
    <row r="64" ht="20" customHeight="1" spans="2:8">
      <c r="B64" s="183" t="s">
        <v>666</v>
      </c>
      <c r="C64" s="183" t="s">
        <v>667</v>
      </c>
      <c r="D64" s="184" t="s">
        <v>668</v>
      </c>
      <c r="E64" s="152" t="s">
        <v>669</v>
      </c>
      <c r="F64" s="179">
        <f t="shared" si="1"/>
        <v>25.842392</v>
      </c>
      <c r="G64" s="179">
        <v>25.842392</v>
      </c>
      <c r="H64" s="179"/>
    </row>
    <row r="65" ht="20" customHeight="1" spans="2:8">
      <c r="B65" s="183" t="s">
        <v>666</v>
      </c>
      <c r="C65" s="183" t="s">
        <v>667</v>
      </c>
      <c r="D65" s="184" t="s">
        <v>668</v>
      </c>
      <c r="E65" s="152" t="s">
        <v>669</v>
      </c>
      <c r="F65" s="179">
        <f t="shared" si="1"/>
        <v>17.6</v>
      </c>
      <c r="G65" s="179">
        <v>17.6</v>
      </c>
      <c r="H65" s="179"/>
    </row>
    <row r="66" ht="20" customHeight="1" spans="2:8">
      <c r="B66" s="183" t="s">
        <v>666</v>
      </c>
      <c r="C66" s="183" t="s">
        <v>667</v>
      </c>
      <c r="D66" s="184" t="s">
        <v>670</v>
      </c>
      <c r="E66" s="152" t="s">
        <v>671</v>
      </c>
      <c r="F66" s="179">
        <f t="shared" si="1"/>
        <v>0.916</v>
      </c>
      <c r="G66" s="179">
        <v>0.916</v>
      </c>
      <c r="H66" s="179"/>
    </row>
    <row r="67" ht="20" customHeight="1" spans="2:8">
      <c r="B67" s="182"/>
      <c r="C67" s="185" t="s">
        <v>444</v>
      </c>
      <c r="D67" s="185"/>
      <c r="E67" s="185"/>
      <c r="F67" s="186">
        <f>F7+F27+F45+F57+F59</f>
        <v>6905.846873</v>
      </c>
      <c r="G67" s="186">
        <f>G7+G27+G45+G57+G59</f>
        <v>6449.554892</v>
      </c>
      <c r="H67" s="186">
        <f>H7+H27+H45+H57+H59</f>
        <v>456.291981</v>
      </c>
    </row>
    <row r="68" ht="16.55" customHeight="1" spans="3:8">
      <c r="C68" s="187"/>
      <c r="D68" s="187"/>
      <c r="E68" s="187"/>
      <c r="F68" s="188"/>
      <c r="G68" s="188"/>
      <c r="H68" s="188"/>
    </row>
    <row r="69" ht="16.55" customHeight="1" spans="3:8">
      <c r="C69" s="189"/>
      <c r="D69" s="189"/>
      <c r="E69" s="189"/>
      <c r="F69" s="190"/>
      <c r="G69" s="190"/>
      <c r="H69" s="190"/>
    </row>
    <row r="70" ht="16.55" customHeight="1" spans="3:8">
      <c r="C70" s="189"/>
      <c r="D70" s="189"/>
      <c r="E70" s="189"/>
      <c r="F70" s="190"/>
      <c r="G70" s="190"/>
      <c r="H70" s="190"/>
    </row>
    <row r="71" ht="16.55" customHeight="1" spans="3:8">
      <c r="C71" s="189"/>
      <c r="D71" s="189"/>
      <c r="E71" s="189"/>
      <c r="F71" s="190"/>
      <c r="G71" s="190"/>
      <c r="H71" s="190"/>
    </row>
    <row r="72" ht="16.55" customHeight="1" spans="3:8">
      <c r="C72" s="189"/>
      <c r="D72" s="189"/>
      <c r="E72" s="189"/>
      <c r="F72" s="190"/>
      <c r="G72" s="190"/>
      <c r="H72" s="190"/>
    </row>
    <row r="73" ht="16.55" customHeight="1" spans="3:8">
      <c r="C73" s="189"/>
      <c r="D73" s="189"/>
      <c r="E73" s="189"/>
      <c r="F73" s="190"/>
      <c r="G73" s="190"/>
      <c r="H73" s="190"/>
    </row>
    <row r="74" ht="16.55" customHeight="1" spans="3:8">
      <c r="C74" s="189"/>
      <c r="D74" s="189"/>
      <c r="E74" s="189"/>
      <c r="F74" s="190"/>
      <c r="G74" s="190"/>
      <c r="H74" s="190"/>
    </row>
    <row r="75" ht="16.55" customHeight="1" spans="3:8">
      <c r="C75" s="189"/>
      <c r="D75" s="189"/>
      <c r="E75" s="189"/>
      <c r="F75" s="190"/>
      <c r="G75" s="190"/>
      <c r="H75" s="190"/>
    </row>
    <row r="76" ht="16.55" customHeight="1" spans="3:8">
      <c r="C76" s="189"/>
      <c r="D76" s="189"/>
      <c r="E76" s="189"/>
      <c r="F76" s="190"/>
      <c r="G76" s="190"/>
      <c r="H76" s="190"/>
    </row>
    <row r="77" ht="16.55" customHeight="1" spans="3:8">
      <c r="C77" s="189"/>
      <c r="D77" s="189"/>
      <c r="E77" s="189"/>
      <c r="F77" s="190"/>
      <c r="G77" s="190"/>
      <c r="H77" s="190"/>
    </row>
    <row r="78" ht="16.55" customHeight="1" spans="3:8">
      <c r="C78" s="189"/>
      <c r="D78" s="189"/>
      <c r="E78" s="189"/>
      <c r="F78" s="190"/>
      <c r="G78" s="190"/>
      <c r="H78" s="190"/>
    </row>
    <row r="79" ht="16.55" customHeight="1" spans="3:8">
      <c r="C79" s="189"/>
      <c r="D79" s="189"/>
      <c r="E79" s="189"/>
      <c r="F79" s="190"/>
      <c r="G79" s="190"/>
      <c r="H79" s="190"/>
    </row>
    <row r="80" ht="16.55" customHeight="1" spans="3:8">
      <c r="C80" s="189"/>
      <c r="D80" s="189"/>
      <c r="E80" s="189"/>
      <c r="F80" s="190"/>
      <c r="G80" s="190"/>
      <c r="H80" s="190"/>
    </row>
    <row r="81" ht="16.55" customHeight="1" spans="3:8">
      <c r="C81" s="189"/>
      <c r="D81" s="189"/>
      <c r="E81" s="189"/>
      <c r="F81" s="190"/>
      <c r="G81" s="190"/>
      <c r="H81" s="190"/>
    </row>
    <row r="82" ht="16.55" customHeight="1" spans="3:8">
      <c r="C82" s="189"/>
      <c r="D82" s="189"/>
      <c r="E82" s="189"/>
      <c r="F82" s="190"/>
      <c r="G82" s="190"/>
      <c r="H82" s="190"/>
    </row>
    <row r="83" ht="16.55" customHeight="1" spans="3:8">
      <c r="C83" s="189"/>
      <c r="D83" s="189"/>
      <c r="E83" s="189"/>
      <c r="F83" s="190"/>
      <c r="G83" s="190"/>
      <c r="H83" s="190"/>
    </row>
    <row r="84" ht="16.55" customHeight="1" spans="3:8">
      <c r="C84" s="189"/>
      <c r="D84" s="189"/>
      <c r="E84" s="189"/>
      <c r="F84" s="190"/>
      <c r="G84" s="190"/>
      <c r="H84" s="190"/>
    </row>
    <row r="85" ht="16.55" customHeight="1" spans="3:8">
      <c r="C85" s="189"/>
      <c r="D85" s="189"/>
      <c r="E85" s="189"/>
      <c r="F85" s="190"/>
      <c r="G85" s="190"/>
      <c r="H85" s="190"/>
    </row>
    <row r="86" ht="16.55" customHeight="1" spans="3:8">
      <c r="C86" s="189"/>
      <c r="D86" s="189"/>
      <c r="E86" s="189"/>
      <c r="F86" s="190"/>
      <c r="G86" s="190"/>
      <c r="H86" s="190"/>
    </row>
    <row r="87" ht="16.55" customHeight="1" spans="3:8">
      <c r="C87" s="189"/>
      <c r="D87" s="189"/>
      <c r="E87" s="189"/>
      <c r="F87" s="190"/>
      <c r="G87" s="190"/>
      <c r="H87" s="190"/>
    </row>
    <row r="88" ht="16.55" customHeight="1" spans="3:8">
      <c r="C88" s="189"/>
      <c r="D88" s="189"/>
      <c r="E88" s="189"/>
      <c r="F88" s="190"/>
      <c r="G88" s="190"/>
      <c r="H88" s="190"/>
    </row>
    <row r="89" ht="16.55" customHeight="1" spans="3:8">
      <c r="C89" s="189"/>
      <c r="D89" s="189"/>
      <c r="E89" s="189"/>
      <c r="F89" s="190"/>
      <c r="G89" s="190"/>
      <c r="H89" s="190"/>
    </row>
    <row r="90" ht="16.55" customHeight="1" spans="3:8">
      <c r="C90" s="189"/>
      <c r="D90" s="189"/>
      <c r="E90" s="189"/>
      <c r="F90" s="190"/>
      <c r="G90" s="190"/>
      <c r="H90" s="190"/>
    </row>
    <row r="91" ht="16.55" customHeight="1" spans="3:8">
      <c r="C91" s="189"/>
      <c r="D91" s="189"/>
      <c r="E91" s="189"/>
      <c r="F91" s="190"/>
      <c r="G91" s="190"/>
      <c r="H91" s="190"/>
    </row>
    <row r="92" ht="16.55" customHeight="1" spans="3:8">
      <c r="C92" s="189"/>
      <c r="D92" s="189"/>
      <c r="E92" s="189"/>
      <c r="F92" s="190"/>
      <c r="G92" s="190"/>
      <c r="H92" s="190"/>
    </row>
    <row r="93" ht="16.55" customHeight="1" spans="3:8">
      <c r="C93" s="189"/>
      <c r="D93" s="189"/>
      <c r="E93" s="189"/>
      <c r="F93" s="190"/>
      <c r="G93" s="190"/>
      <c r="H93" s="190"/>
    </row>
    <row r="94" ht="16.55" customHeight="1" spans="3:8">
      <c r="C94" s="189"/>
      <c r="D94" s="189"/>
      <c r="E94" s="189"/>
      <c r="F94" s="190"/>
      <c r="G94" s="190"/>
      <c r="H94" s="190"/>
    </row>
    <row r="95" ht="16.55" customHeight="1" spans="3:8">
      <c r="C95" s="189"/>
      <c r="D95" s="189"/>
      <c r="E95" s="189"/>
      <c r="F95" s="190"/>
      <c r="G95" s="190"/>
      <c r="H95" s="190"/>
    </row>
    <row r="96" ht="16.55" customHeight="1" spans="3:8">
      <c r="C96" s="189"/>
      <c r="D96" s="189"/>
      <c r="E96" s="189"/>
      <c r="F96" s="190"/>
      <c r="G96" s="190"/>
      <c r="H96" s="190"/>
    </row>
    <row r="97" ht="16.55" customHeight="1" spans="3:8">
      <c r="C97" s="189"/>
      <c r="D97" s="189"/>
      <c r="E97" s="189"/>
      <c r="F97" s="190"/>
      <c r="G97" s="190"/>
      <c r="H97" s="190"/>
    </row>
    <row r="98" ht="16.55" customHeight="1" spans="3:8">
      <c r="C98" s="189"/>
      <c r="D98" s="189"/>
      <c r="E98" s="189"/>
      <c r="F98" s="190"/>
      <c r="G98" s="190"/>
      <c r="H98" s="190"/>
    </row>
    <row r="99" ht="16.55" customHeight="1" spans="3:8">
      <c r="C99" s="189"/>
      <c r="D99" s="189"/>
      <c r="E99" s="189"/>
      <c r="F99" s="190"/>
      <c r="G99" s="190"/>
      <c r="H99" s="190"/>
    </row>
    <row r="100" ht="16.55" customHeight="1" spans="3:8">
      <c r="C100" s="189"/>
      <c r="D100" s="189"/>
      <c r="E100" s="189"/>
      <c r="F100" s="190"/>
      <c r="G100" s="190"/>
      <c r="H100" s="190"/>
    </row>
    <row r="101" ht="16.55" customHeight="1" spans="3:8">
      <c r="C101" s="189"/>
      <c r="D101" s="189"/>
      <c r="E101" s="189"/>
      <c r="F101" s="190"/>
      <c r="G101" s="190"/>
      <c r="H101" s="190"/>
    </row>
    <row r="102" ht="16.55" customHeight="1" spans="3:8">
      <c r="C102" s="189"/>
      <c r="D102" s="189"/>
      <c r="E102" s="189"/>
      <c r="F102" s="190"/>
      <c r="G102" s="190"/>
      <c r="H102" s="190"/>
    </row>
    <row r="103" ht="16.55" customHeight="1" spans="3:8">
      <c r="C103" s="189"/>
      <c r="D103" s="189"/>
      <c r="E103" s="189"/>
      <c r="F103" s="190"/>
      <c r="G103" s="190"/>
      <c r="H103" s="190"/>
    </row>
    <row r="104" ht="16.55" customHeight="1" spans="3:8">
      <c r="C104" s="189"/>
      <c r="D104" s="189"/>
      <c r="E104" s="189"/>
      <c r="F104" s="190"/>
      <c r="G104" s="190"/>
      <c r="H104" s="190"/>
    </row>
    <row r="105" ht="16.55" customHeight="1" spans="3:8">
      <c r="C105" s="189"/>
      <c r="D105" s="189"/>
      <c r="E105" s="189"/>
      <c r="F105" s="190"/>
      <c r="G105" s="190"/>
      <c r="H105" s="190"/>
    </row>
    <row r="106" ht="16.55" customHeight="1" spans="3:8">
      <c r="C106" s="189"/>
      <c r="D106" s="189"/>
      <c r="E106" s="189"/>
      <c r="F106" s="190"/>
      <c r="G106" s="190"/>
      <c r="H106" s="190"/>
    </row>
    <row r="107" ht="16.55" customHeight="1" spans="3:8">
      <c r="C107" s="191"/>
      <c r="D107" s="191"/>
      <c r="E107" s="192"/>
      <c r="F107" s="193"/>
      <c r="G107" s="193"/>
      <c r="H107" s="193"/>
    </row>
    <row r="108" ht="16.55" customHeight="1" spans="3:8">
      <c r="C108" s="147"/>
      <c r="D108" s="147"/>
      <c r="E108" s="147"/>
      <c r="F108" s="147"/>
      <c r="G108" s="147"/>
      <c r="H108" s="147"/>
    </row>
  </sheetData>
  <mergeCells count="6">
    <mergeCell ref="C2:H2"/>
    <mergeCell ref="C3:E3"/>
    <mergeCell ref="C67:E67"/>
    <mergeCell ref="B4:C5"/>
    <mergeCell ref="D4:E5"/>
    <mergeCell ref="F4:H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C8" sqref="C8"/>
    </sheetView>
  </sheetViews>
  <sheetFormatPr defaultColWidth="10" defaultRowHeight="14"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134"/>
      <c r="B1" s="135"/>
      <c r="C1" s="134"/>
      <c r="D1" s="134"/>
      <c r="E1" s="134"/>
      <c r="F1" s="134"/>
      <c r="G1" s="134" t="s">
        <v>588</v>
      </c>
      <c r="H1" s="136"/>
    </row>
    <row r="2" ht="22.8" customHeight="1" spans="1:8">
      <c r="A2" s="134"/>
      <c r="B2" s="5" t="s">
        <v>672</v>
      </c>
      <c r="C2" s="5"/>
      <c r="D2" s="5"/>
      <c r="E2" s="5"/>
      <c r="F2" s="5"/>
      <c r="G2" s="5"/>
      <c r="H2" s="136"/>
    </row>
    <row r="3" ht="19.55" customHeight="1" spans="1:8">
      <c r="A3" s="137"/>
      <c r="B3" s="137"/>
      <c r="C3" s="137"/>
      <c r="D3" s="137"/>
      <c r="E3" s="137"/>
      <c r="F3" s="137"/>
      <c r="G3" s="138" t="s">
        <v>18</v>
      </c>
      <c r="H3" s="136"/>
    </row>
    <row r="4" ht="23" customHeight="1" spans="1:8">
      <c r="A4" s="99"/>
      <c r="B4" s="139" t="s">
        <v>87</v>
      </c>
      <c r="C4" s="139" t="s">
        <v>88</v>
      </c>
      <c r="D4" s="139" t="s">
        <v>89</v>
      </c>
      <c r="E4" s="139" t="s">
        <v>590</v>
      </c>
      <c r="F4" s="139"/>
      <c r="G4" s="139"/>
      <c r="H4" s="140"/>
    </row>
    <row r="5" ht="23" customHeight="1" spans="1:8">
      <c r="A5" s="99"/>
      <c r="B5" s="139"/>
      <c r="C5" s="139"/>
      <c r="D5" s="139"/>
      <c r="E5" s="139" t="s">
        <v>68</v>
      </c>
      <c r="F5" s="139" t="s">
        <v>90</v>
      </c>
      <c r="G5" s="139" t="s">
        <v>91</v>
      </c>
      <c r="H5" s="140"/>
    </row>
    <row r="6" ht="23" customHeight="1" spans="1:8">
      <c r="A6" s="99"/>
      <c r="B6" s="150" t="s">
        <v>198</v>
      </c>
      <c r="C6" s="150" t="s">
        <v>132</v>
      </c>
      <c r="D6" s="150" t="s">
        <v>133</v>
      </c>
      <c r="E6" s="151">
        <f t="shared" ref="E6:E12" si="0">F6+G6</f>
        <v>717.210326</v>
      </c>
      <c r="F6" s="152"/>
      <c r="G6" s="153">
        <v>717.210326</v>
      </c>
      <c r="H6" s="140"/>
    </row>
    <row r="7" ht="23" customHeight="1" spans="1:8">
      <c r="A7" s="99"/>
      <c r="B7" s="150" t="s">
        <v>198</v>
      </c>
      <c r="C7" s="150" t="s">
        <v>132</v>
      </c>
      <c r="D7" s="150" t="s">
        <v>133</v>
      </c>
      <c r="E7" s="151">
        <f t="shared" si="0"/>
        <v>857.43472</v>
      </c>
      <c r="F7" s="150"/>
      <c r="G7" s="153">
        <v>857.43472</v>
      </c>
      <c r="H7" s="140"/>
    </row>
    <row r="8" ht="23" customHeight="1" spans="1:8">
      <c r="A8" s="99"/>
      <c r="B8" s="150" t="s">
        <v>200</v>
      </c>
      <c r="C8" s="150" t="s">
        <v>132</v>
      </c>
      <c r="D8" s="153" t="s">
        <v>133</v>
      </c>
      <c r="E8" s="151">
        <f t="shared" si="0"/>
        <v>120.2816</v>
      </c>
      <c r="F8" s="150"/>
      <c r="G8" s="153">
        <v>120.2816</v>
      </c>
      <c r="H8" s="140"/>
    </row>
    <row r="9" ht="23" customHeight="1" spans="1:8">
      <c r="A9" s="99"/>
      <c r="B9" s="150" t="s">
        <v>200</v>
      </c>
      <c r="C9" s="150" t="s">
        <v>132</v>
      </c>
      <c r="D9" s="150" t="s">
        <v>133</v>
      </c>
      <c r="E9" s="151">
        <f t="shared" si="0"/>
        <v>270.573354</v>
      </c>
      <c r="F9" s="152"/>
      <c r="G9" s="153">
        <v>270.573354</v>
      </c>
      <c r="H9" s="140"/>
    </row>
    <row r="10" s="149" customFormat="1" ht="23" customHeight="1" spans="1:8">
      <c r="A10" s="154"/>
      <c r="B10" s="155" t="s">
        <v>216</v>
      </c>
      <c r="C10" s="156" t="s">
        <v>217</v>
      </c>
      <c r="D10" s="156" t="s">
        <v>218</v>
      </c>
      <c r="E10" s="157">
        <f t="shared" si="0"/>
        <v>117.81</v>
      </c>
      <c r="F10" s="156"/>
      <c r="G10" s="158">
        <v>117.81</v>
      </c>
      <c r="H10" s="159"/>
    </row>
    <row r="11" ht="23" customHeight="1" spans="1:8">
      <c r="A11" s="99"/>
      <c r="B11" s="150" t="s">
        <v>224</v>
      </c>
      <c r="C11" s="150" t="s">
        <v>111</v>
      </c>
      <c r="D11" s="150" t="s">
        <v>112</v>
      </c>
      <c r="E11" s="151">
        <f t="shared" si="0"/>
        <v>0.0436</v>
      </c>
      <c r="F11" s="150"/>
      <c r="G11" s="153">
        <v>0.0436</v>
      </c>
      <c r="H11" s="140"/>
    </row>
    <row r="12" ht="23" customHeight="1" spans="1:8">
      <c r="A12" s="99"/>
      <c r="B12" s="150" t="s">
        <v>224</v>
      </c>
      <c r="C12" s="150" t="s">
        <v>111</v>
      </c>
      <c r="D12" s="150" t="s">
        <v>112</v>
      </c>
      <c r="E12" s="151">
        <f t="shared" si="0"/>
        <v>50</v>
      </c>
      <c r="F12" s="152"/>
      <c r="G12" s="153">
        <v>50</v>
      </c>
      <c r="H12" s="140"/>
    </row>
    <row r="13" ht="16.55" customHeight="1" spans="1:8">
      <c r="A13" s="141"/>
      <c r="B13" s="160" t="s">
        <v>85</v>
      </c>
      <c r="C13" s="161"/>
      <c r="D13" s="162"/>
      <c r="E13" s="163">
        <f>SUM(E6:E12)</f>
        <v>2133.3536</v>
      </c>
      <c r="F13" s="164"/>
      <c r="G13" s="103">
        <f>SUM(G6:G12)</f>
        <v>2133.3536</v>
      </c>
      <c r="H13" s="146"/>
    </row>
    <row r="14" ht="16.55" customHeight="1" spans="1:8">
      <c r="A14" s="148"/>
      <c r="B14" s="165"/>
      <c r="C14" s="165"/>
      <c r="D14" s="165"/>
      <c r="E14" s="165"/>
      <c r="F14" s="165"/>
      <c r="G14" s="165"/>
      <c r="H14" s="165"/>
    </row>
    <row r="15" ht="16.55" customHeight="1" spans="1:8">
      <c r="A15" s="147"/>
      <c r="B15" s="147"/>
      <c r="C15" s="147"/>
      <c r="D15" s="147"/>
      <c r="E15" s="147"/>
      <c r="F15" s="147"/>
      <c r="G15" s="147"/>
      <c r="H15" s="148"/>
    </row>
  </sheetData>
  <mergeCells count="7">
    <mergeCell ref="B2:G2"/>
    <mergeCell ref="B3:D3"/>
    <mergeCell ref="E4:G4"/>
    <mergeCell ref="B13:D13"/>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2" sqref="B2:G2"/>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134"/>
      <c r="B1" s="135"/>
      <c r="C1" s="134"/>
      <c r="D1" s="134"/>
      <c r="E1" s="134"/>
      <c r="F1" s="134"/>
      <c r="G1" s="134" t="s">
        <v>588</v>
      </c>
      <c r="H1" s="136"/>
    </row>
    <row r="2" ht="22.8" customHeight="1" spans="1:8">
      <c r="A2" s="134"/>
      <c r="B2" s="5" t="s">
        <v>673</v>
      </c>
      <c r="C2" s="5"/>
      <c r="D2" s="5"/>
      <c r="E2" s="5"/>
      <c r="F2" s="5"/>
      <c r="G2" s="5"/>
      <c r="H2" s="136"/>
    </row>
    <row r="3" ht="19.55" customHeight="1" spans="1:8">
      <c r="A3" s="137"/>
      <c r="B3" s="137"/>
      <c r="C3" s="137"/>
      <c r="D3" s="137"/>
      <c r="E3" s="137"/>
      <c r="F3" s="137"/>
      <c r="G3" s="138" t="s">
        <v>18</v>
      </c>
      <c r="H3" s="136"/>
    </row>
    <row r="4" ht="23" customHeight="1" spans="1:8">
      <c r="A4" s="99"/>
      <c r="B4" s="139" t="s">
        <v>87</v>
      </c>
      <c r="C4" s="139" t="s">
        <v>88</v>
      </c>
      <c r="D4" s="139" t="s">
        <v>89</v>
      </c>
      <c r="E4" s="139" t="s">
        <v>674</v>
      </c>
      <c r="F4" s="139"/>
      <c r="G4" s="139"/>
      <c r="H4" s="140"/>
    </row>
    <row r="5" ht="23" customHeight="1" spans="1:8">
      <c r="A5" s="99"/>
      <c r="B5" s="139"/>
      <c r="C5" s="139"/>
      <c r="D5" s="139"/>
      <c r="E5" s="139" t="s">
        <v>68</v>
      </c>
      <c r="F5" s="139" t="s">
        <v>90</v>
      </c>
      <c r="G5" s="139" t="s">
        <v>91</v>
      </c>
      <c r="H5" s="140"/>
    </row>
    <row r="6" ht="16.55" customHeight="1" spans="1:8">
      <c r="A6" s="11"/>
      <c r="B6" s="104" t="s">
        <v>675</v>
      </c>
      <c r="C6" s="104" t="s">
        <v>675</v>
      </c>
      <c r="D6" s="104" t="s">
        <v>675</v>
      </c>
      <c r="E6" s="13"/>
      <c r="F6" s="13"/>
      <c r="G6" s="13"/>
      <c r="H6" s="136"/>
    </row>
    <row r="7" ht="16.55" customHeight="1" spans="1:8">
      <c r="A7" s="141"/>
      <c r="B7" s="142" t="s">
        <v>85</v>
      </c>
      <c r="C7" s="143"/>
      <c r="D7" s="144"/>
      <c r="E7" s="145"/>
      <c r="F7" s="145"/>
      <c r="G7" s="145"/>
      <c r="H7" s="146"/>
    </row>
    <row r="8" ht="16.55" customHeight="1" spans="1:8">
      <c r="A8" s="147"/>
      <c r="B8" s="147"/>
      <c r="C8" s="147"/>
      <c r="D8" s="147"/>
      <c r="E8" s="147"/>
      <c r="F8" s="147"/>
      <c r="G8" s="147"/>
      <c r="H8" s="148"/>
    </row>
  </sheetData>
  <mergeCells count="7">
    <mergeCell ref="B2:G2"/>
    <mergeCell ref="B3:D3"/>
    <mergeCell ref="E4:G4"/>
    <mergeCell ref="B7:D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C20" sqref="C20"/>
    </sheetView>
  </sheetViews>
  <sheetFormatPr defaultColWidth="9" defaultRowHeight="14" outlineLevelCol="5"/>
  <cols>
    <col min="1" max="1" width="33.8727272727273" style="124" customWidth="1"/>
    <col min="2" max="2" width="31.1272727272727" style="124" customWidth="1"/>
    <col min="3" max="3" width="33.6272727272727" style="125" customWidth="1"/>
    <col min="4" max="16383" width="9" style="124"/>
  </cols>
  <sheetData>
    <row r="1" s="124" customFormat="1" ht="32" customHeight="1" spans="1:3">
      <c r="A1" s="126" t="s">
        <v>676</v>
      </c>
      <c r="B1" s="127"/>
      <c r="C1" s="127"/>
    </row>
    <row r="2" s="124" customFormat="1" ht="32" customHeight="1" spans="1:3">
      <c r="A2" s="128" t="s">
        <v>677</v>
      </c>
      <c r="B2" s="128"/>
      <c r="C2" s="129"/>
    </row>
    <row r="3" s="124" customFormat="1" ht="32" customHeight="1" spans="1:3">
      <c r="A3" s="130" t="s">
        <v>678</v>
      </c>
      <c r="B3" s="130" t="s">
        <v>679</v>
      </c>
      <c r="C3" s="130" t="s">
        <v>447</v>
      </c>
    </row>
    <row r="4" s="124" customFormat="1" ht="32" customHeight="1" spans="1:3">
      <c r="A4" s="131" t="s">
        <v>68</v>
      </c>
      <c r="B4" s="132">
        <f>B5+B6+B7</f>
        <v>37.3</v>
      </c>
      <c r="C4" s="132">
        <f>C7+C6</f>
        <v>24</v>
      </c>
    </row>
    <row r="5" s="124" customFormat="1" ht="32" customHeight="1" spans="1:3">
      <c r="A5" s="131" t="s">
        <v>680</v>
      </c>
      <c r="B5" s="132"/>
      <c r="C5" s="132"/>
    </row>
    <row r="6" s="124" customFormat="1" ht="32" customHeight="1" spans="1:6">
      <c r="A6" s="131" t="s">
        <v>681</v>
      </c>
      <c r="B6" s="132">
        <v>1</v>
      </c>
      <c r="C6" s="132">
        <v>1</v>
      </c>
      <c r="F6" s="133"/>
    </row>
    <row r="7" s="124" customFormat="1" ht="32" customHeight="1" spans="1:6">
      <c r="A7" s="131" t="s">
        <v>682</v>
      </c>
      <c r="B7" s="132">
        <f>B8</f>
        <v>36.3</v>
      </c>
      <c r="C7" s="132">
        <f>C8</f>
        <v>23</v>
      </c>
      <c r="F7" s="133"/>
    </row>
    <row r="8" s="124" customFormat="1" ht="32" customHeight="1" spans="1:3">
      <c r="A8" s="131" t="s">
        <v>683</v>
      </c>
      <c r="B8" s="132">
        <v>36.3</v>
      </c>
      <c r="C8" s="132">
        <v>23</v>
      </c>
    </row>
    <row r="9" s="124" customFormat="1" ht="32" customHeight="1" spans="1:3">
      <c r="A9" s="131" t="s">
        <v>684</v>
      </c>
      <c r="B9" s="132"/>
      <c r="C9" s="132"/>
    </row>
    <row r="10" s="124" customFormat="1"/>
    <row r="11" s="124" customFormat="1"/>
    <row r="12" s="124" customFormat="1"/>
    <row r="13" s="124" customFormat="1"/>
    <row r="14" s="124" customFormat="1"/>
    <row r="15" s="124" customFormat="1"/>
    <row r="16" s="124" customFormat="1"/>
    <row r="17" s="124" customFormat="1"/>
    <row r="18" s="124" customFormat="1"/>
    <row r="19" s="124" customFormat="1"/>
    <row r="20" s="124" customFormat="1"/>
    <row r="21" s="124" customFormat="1"/>
    <row r="22" s="124" customFormat="1"/>
    <row r="23" s="124" customFormat="1"/>
    <row r="24" s="124" customFormat="1"/>
    <row r="25" s="124" customFormat="1"/>
    <row r="26" s="124" customFormat="1"/>
    <row r="27" s="124" customFormat="1"/>
    <row r="28" s="124" customFormat="1"/>
    <row r="29" s="124" customFormat="1"/>
    <row r="30" s="124" customFormat="1"/>
    <row r="31" s="124" customFormat="1"/>
    <row r="32" s="124" customFormat="1"/>
    <row r="33" s="124" customFormat="1"/>
    <row r="34" s="124" customFormat="1"/>
    <row r="35" s="124" customFormat="1"/>
  </sheetData>
  <mergeCells count="2">
    <mergeCell ref="A1:C1"/>
    <mergeCell ref="A2:C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28" sqref="C28"/>
    </sheetView>
  </sheetViews>
  <sheetFormatPr defaultColWidth="10" defaultRowHeight="14" outlineLevelRow="7" outlineLevelCol="3"/>
  <cols>
    <col min="1" max="1" width="1.53636363636364" style="107" customWidth="1"/>
    <col min="2" max="2" width="84.5545454545454" style="107" customWidth="1"/>
    <col min="3" max="3" width="38.4636363636364" style="107" customWidth="1"/>
    <col min="4" max="4" width="1.53636363636364" style="107" customWidth="1"/>
    <col min="5" max="16384" width="10" style="107"/>
  </cols>
  <sheetData>
    <row r="1" s="107" customFormat="1" ht="16.35" customHeight="1" spans="1:4">
      <c r="A1" s="108"/>
      <c r="B1" s="109"/>
      <c r="C1" s="110"/>
      <c r="D1" s="111"/>
    </row>
    <row r="2" s="107" customFormat="1" ht="22.8" customHeight="1" spans="1:4">
      <c r="A2" s="108"/>
      <c r="B2" s="112" t="s">
        <v>685</v>
      </c>
      <c r="C2" s="112"/>
      <c r="D2" s="111"/>
    </row>
    <row r="3" s="107" customFormat="1" ht="19.55" customHeight="1" spans="1:4">
      <c r="A3" s="108"/>
      <c r="B3" s="113"/>
      <c r="C3" s="114" t="s">
        <v>18</v>
      </c>
      <c r="D3" s="115"/>
    </row>
    <row r="4" customFormat="1" ht="23" customHeight="1" spans="1:4">
      <c r="A4" s="116"/>
      <c r="B4" s="9" t="s">
        <v>686</v>
      </c>
      <c r="C4" s="9" t="s">
        <v>687</v>
      </c>
      <c r="D4" s="117"/>
    </row>
    <row r="5" customFormat="1" ht="23" customHeight="1" spans="1:4">
      <c r="A5" s="116"/>
      <c r="B5" s="118" t="s">
        <v>688</v>
      </c>
      <c r="C5" s="119">
        <v>226.8582</v>
      </c>
      <c r="D5" s="117"/>
    </row>
    <row r="6" customFormat="1" ht="23" customHeight="1" spans="1:4">
      <c r="A6" s="116"/>
      <c r="B6" s="118" t="s">
        <v>689</v>
      </c>
      <c r="C6" s="119">
        <v>336.19</v>
      </c>
      <c r="D6" s="117"/>
    </row>
    <row r="7" customFormat="1" ht="23" customHeight="1" spans="1:4">
      <c r="A7" s="116"/>
      <c r="B7" s="118" t="s">
        <v>690</v>
      </c>
      <c r="C7" s="120">
        <f>SUM(C5:C6)</f>
        <v>563.0482</v>
      </c>
      <c r="D7" s="117"/>
    </row>
    <row r="8" ht="16.55" customHeight="1" spans="1:4">
      <c r="A8" s="121"/>
      <c r="B8" s="122"/>
      <c r="C8" s="122"/>
      <c r="D8" s="123"/>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workbookViewId="0">
      <pane ySplit="5" topLeftCell="A6" activePane="bottomLeft" state="frozen"/>
      <selection/>
      <selection pane="bottomLeft" activeCell="D13" sqref="D13"/>
    </sheetView>
  </sheetViews>
  <sheetFormatPr defaultColWidth="10" defaultRowHeight="14" outlineLevelCol="7"/>
  <cols>
    <col min="1" max="1" width="1.53636363636364" customWidth="1"/>
    <col min="2" max="2" width="27.5454545454545" customWidth="1"/>
    <col min="3" max="3" width="15.3818181818182" customWidth="1"/>
    <col min="4" max="4" width="20.0454545454545" customWidth="1"/>
    <col min="5" max="5" width="24.3909090909091" customWidth="1"/>
    <col min="6" max="6" width="20.5181818181818" customWidth="1"/>
    <col min="7" max="7" width="16.4090909090909" customWidth="1"/>
    <col min="8" max="8" width="1.53636363636364" customWidth="1"/>
  </cols>
  <sheetData>
    <row r="1" ht="16.35" customHeight="1" spans="1:8">
      <c r="A1" s="1"/>
      <c r="B1" s="2"/>
      <c r="C1" s="1"/>
      <c r="E1" s="1"/>
      <c r="F1" s="1"/>
      <c r="G1" s="1"/>
      <c r="H1" s="59"/>
    </row>
    <row r="2" ht="22.8" customHeight="1" spans="1:8">
      <c r="A2" s="95"/>
      <c r="B2" s="5" t="s">
        <v>691</v>
      </c>
      <c r="C2" s="5"/>
      <c r="D2" s="5"/>
      <c r="E2" s="5"/>
      <c r="F2" s="5"/>
      <c r="G2" s="5"/>
      <c r="H2" s="59" t="s">
        <v>692</v>
      </c>
    </row>
    <row r="3" ht="19.55" customHeight="1" spans="1:8">
      <c r="A3" s="6"/>
      <c r="B3" s="91"/>
      <c r="C3" s="91"/>
      <c r="D3" s="91"/>
      <c r="E3" s="91"/>
      <c r="F3" s="91"/>
      <c r="G3" s="96" t="s">
        <v>18</v>
      </c>
      <c r="H3" s="59"/>
    </row>
    <row r="4" ht="23" customHeight="1" spans="1:8">
      <c r="A4" s="97"/>
      <c r="B4" s="9" t="s">
        <v>269</v>
      </c>
      <c r="C4" s="9" t="s">
        <v>693</v>
      </c>
      <c r="D4" s="9"/>
      <c r="E4" s="9"/>
      <c r="F4" s="9" t="s">
        <v>694</v>
      </c>
      <c r="G4" s="9" t="s">
        <v>695</v>
      </c>
      <c r="H4" s="98"/>
    </row>
    <row r="5" ht="23" customHeight="1" spans="1:8">
      <c r="A5" s="99"/>
      <c r="B5" s="9"/>
      <c r="C5" s="9" t="s">
        <v>696</v>
      </c>
      <c r="D5" s="9" t="s">
        <v>697</v>
      </c>
      <c r="E5" s="9" t="s">
        <v>698</v>
      </c>
      <c r="F5" s="9"/>
      <c r="G5" s="9"/>
      <c r="H5" s="100"/>
    </row>
    <row r="6" ht="16.55" customHeight="1" spans="1:8">
      <c r="A6" s="8"/>
      <c r="B6" s="101" t="s">
        <v>85</v>
      </c>
      <c r="C6" s="102"/>
      <c r="D6" s="102"/>
      <c r="E6" s="102"/>
      <c r="F6" s="102"/>
      <c r="G6" s="103">
        <f>SUM(G7:G9)</f>
        <v>336.19</v>
      </c>
      <c r="H6" s="59"/>
    </row>
    <row r="7" ht="20" customHeight="1" spans="2:7">
      <c r="B7" s="104" t="s">
        <v>699</v>
      </c>
      <c r="C7" s="104" t="s">
        <v>700</v>
      </c>
      <c r="D7" s="104" t="s">
        <v>701</v>
      </c>
      <c r="E7" s="104" t="s">
        <v>702</v>
      </c>
      <c r="F7" s="105" t="s">
        <v>703</v>
      </c>
      <c r="G7" s="106">
        <v>230</v>
      </c>
    </row>
    <row r="8" ht="20" customHeight="1" spans="2:7">
      <c r="B8" s="104" t="s">
        <v>704</v>
      </c>
      <c r="C8" s="104" t="s">
        <v>705</v>
      </c>
      <c r="D8" s="104" t="s">
        <v>706</v>
      </c>
      <c r="E8" s="104" t="s">
        <v>707</v>
      </c>
      <c r="F8" s="105" t="s">
        <v>703</v>
      </c>
      <c r="G8" s="106">
        <v>96.9468</v>
      </c>
    </row>
    <row r="9" ht="20" customHeight="1" spans="2:7">
      <c r="B9" s="104" t="s">
        <v>708</v>
      </c>
      <c r="C9" s="104" t="s">
        <v>705</v>
      </c>
      <c r="D9" s="104" t="s">
        <v>706</v>
      </c>
      <c r="E9" s="104" t="s">
        <v>709</v>
      </c>
      <c r="F9" s="105" t="s">
        <v>703</v>
      </c>
      <c r="G9" s="106">
        <v>9.2432</v>
      </c>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97"/>
  <sheetViews>
    <sheetView workbookViewId="0">
      <selection activeCell="F15" sqref="F15:F21"/>
    </sheetView>
  </sheetViews>
  <sheetFormatPr defaultColWidth="10" defaultRowHeight="14"/>
  <cols>
    <col min="1" max="1" width="1.53636363636364" customWidth="1"/>
    <col min="2" max="2" width="18.8727272727273" customWidth="1"/>
    <col min="3" max="3" width="21" style="40" customWidth="1"/>
    <col min="4" max="4" width="15.1272727272727" customWidth="1"/>
    <col min="5" max="5" width="16.4090909090909" style="41" customWidth="1"/>
    <col min="6" max="7" width="16.4090909090909" customWidth="1"/>
    <col min="8" max="8" width="26.6909090909091" style="40" customWidth="1"/>
    <col min="9" max="10" width="17.8727272727273" style="42" customWidth="1"/>
    <col min="11" max="11" width="17.8727272727273" style="43" customWidth="1"/>
    <col min="12" max="12" width="15.3818181818182" style="42" customWidth="1"/>
    <col min="13" max="13" width="16.4636363636364" style="42" customWidth="1"/>
    <col min="14" max="14" width="15.0363636363636" style="42" customWidth="1"/>
    <col min="15" max="15" width="9.94545454545455" style="42" customWidth="1"/>
    <col min="16" max="16" width="1.53636363636364" customWidth="1"/>
    <col min="17" max="17" width="9.76363636363636" customWidth="1"/>
  </cols>
  <sheetData>
    <row r="1" customFormat="1" ht="16.35" customHeight="1" spans="1:16">
      <c r="A1" s="44"/>
      <c r="C1" s="45"/>
      <c r="D1" s="46"/>
      <c r="E1" s="47"/>
      <c r="F1" s="48"/>
      <c r="G1" s="48"/>
      <c r="H1" s="48"/>
      <c r="I1" s="74"/>
      <c r="J1" s="74"/>
      <c r="K1" s="75"/>
      <c r="L1" s="74"/>
      <c r="M1" s="74"/>
      <c r="N1" s="74"/>
      <c r="O1" s="74"/>
      <c r="P1" s="76"/>
    </row>
    <row r="2" customFormat="1" ht="22.8" customHeight="1" spans="1:16">
      <c r="A2" s="49"/>
      <c r="B2" s="50" t="s">
        <v>710</v>
      </c>
      <c r="C2" s="51"/>
      <c r="D2" s="50"/>
      <c r="E2" s="50"/>
      <c r="F2" s="50"/>
      <c r="G2" s="50"/>
      <c r="H2" s="51"/>
      <c r="I2" s="51"/>
      <c r="J2" s="51"/>
      <c r="K2" s="77"/>
      <c r="L2" s="51"/>
      <c r="M2" s="51"/>
      <c r="N2" s="51"/>
      <c r="O2" s="51"/>
      <c r="P2" s="8" t="s">
        <v>692</v>
      </c>
    </row>
    <row r="3" customFormat="1" ht="19.55" customHeight="1" spans="1:16">
      <c r="A3" s="52"/>
      <c r="B3" s="53"/>
      <c r="C3" s="54"/>
      <c r="D3" s="54"/>
      <c r="E3" s="55"/>
      <c r="F3" s="54"/>
      <c r="G3" s="54"/>
      <c r="H3" s="54"/>
      <c r="I3" s="78"/>
      <c r="J3" s="78"/>
      <c r="K3" s="79"/>
      <c r="L3" s="78"/>
      <c r="M3" s="78"/>
      <c r="N3" s="80" t="s">
        <v>18</v>
      </c>
      <c r="O3" s="80"/>
      <c r="P3" s="81"/>
    </row>
    <row r="4" customFormat="1" ht="19.55" customHeight="1" spans="1:16">
      <c r="A4" s="56"/>
      <c r="B4" s="57" t="s">
        <v>711</v>
      </c>
      <c r="C4" s="57" t="s">
        <v>269</v>
      </c>
      <c r="D4" s="57" t="s">
        <v>712</v>
      </c>
      <c r="E4" s="57" t="s">
        <v>713</v>
      </c>
      <c r="F4" s="58" t="s">
        <v>714</v>
      </c>
      <c r="G4" s="57"/>
      <c r="H4" s="57" t="s">
        <v>715</v>
      </c>
      <c r="I4" s="57" t="s">
        <v>716</v>
      </c>
      <c r="J4" s="57" t="s">
        <v>717</v>
      </c>
      <c r="K4" s="57" t="s">
        <v>718</v>
      </c>
      <c r="L4" s="57" t="s">
        <v>719</v>
      </c>
      <c r="M4" s="57" t="s">
        <v>720</v>
      </c>
      <c r="N4" s="57" t="s">
        <v>721</v>
      </c>
      <c r="O4" s="57" t="s">
        <v>722</v>
      </c>
      <c r="P4" s="56"/>
    </row>
    <row r="5" customFormat="1" ht="24.4" customHeight="1" spans="1:16">
      <c r="A5" s="59"/>
      <c r="B5" s="57"/>
      <c r="C5" s="57"/>
      <c r="D5" s="57"/>
      <c r="E5" s="57"/>
      <c r="F5" s="58" t="s">
        <v>723</v>
      </c>
      <c r="G5" s="57" t="s">
        <v>724</v>
      </c>
      <c r="H5" s="57"/>
      <c r="I5" s="57"/>
      <c r="J5" s="57"/>
      <c r="K5" s="57"/>
      <c r="L5" s="57"/>
      <c r="M5" s="57"/>
      <c r="N5" s="57"/>
      <c r="O5" s="57"/>
      <c r="P5" s="59"/>
    </row>
    <row r="6" customFormat="1" ht="22.8" customHeight="1" spans="1:16">
      <c r="A6" s="59"/>
      <c r="B6" s="60" t="s">
        <v>275</v>
      </c>
      <c r="C6" s="61" t="s">
        <v>725</v>
      </c>
      <c r="D6" s="62" t="s">
        <v>726</v>
      </c>
      <c r="E6" s="63">
        <v>25</v>
      </c>
      <c r="F6" s="63">
        <v>25</v>
      </c>
      <c r="G6" s="64"/>
      <c r="H6" s="61" t="s">
        <v>727</v>
      </c>
      <c r="I6" s="82" t="s">
        <v>728</v>
      </c>
      <c r="J6" s="82" t="s">
        <v>729</v>
      </c>
      <c r="K6" s="83" t="s">
        <v>730</v>
      </c>
      <c r="L6" s="82" t="s">
        <v>731</v>
      </c>
      <c r="M6" s="82" t="s">
        <v>732</v>
      </c>
      <c r="N6" s="82"/>
      <c r="O6" s="82" t="s">
        <v>733</v>
      </c>
      <c r="P6" s="59"/>
    </row>
    <row r="7" customFormat="1" ht="22.8" customHeight="1" spans="1:16">
      <c r="A7" s="59"/>
      <c r="B7" s="65"/>
      <c r="C7" s="66"/>
      <c r="D7" s="67"/>
      <c r="E7" s="68"/>
      <c r="F7" s="68"/>
      <c r="G7" s="65"/>
      <c r="H7" s="66"/>
      <c r="I7" s="84" t="s">
        <v>734</v>
      </c>
      <c r="J7" s="84" t="s">
        <v>735</v>
      </c>
      <c r="K7" s="85" t="s">
        <v>736</v>
      </c>
      <c r="L7" s="84" t="s">
        <v>731</v>
      </c>
      <c r="M7" s="84" t="s">
        <v>737</v>
      </c>
      <c r="N7" s="84"/>
      <c r="O7" s="84" t="s">
        <v>738</v>
      </c>
      <c r="P7" s="59"/>
    </row>
    <row r="8" customFormat="1" ht="22.8" customHeight="1" spans="1:16">
      <c r="A8" s="59"/>
      <c r="B8" s="65"/>
      <c r="C8" s="66"/>
      <c r="D8" s="67"/>
      <c r="E8" s="68"/>
      <c r="F8" s="68"/>
      <c r="G8" s="65"/>
      <c r="H8" s="66"/>
      <c r="I8" s="84" t="s">
        <v>734</v>
      </c>
      <c r="J8" s="84" t="s">
        <v>735</v>
      </c>
      <c r="K8" s="85" t="s">
        <v>739</v>
      </c>
      <c r="L8" s="84" t="s">
        <v>740</v>
      </c>
      <c r="M8" s="84" t="s">
        <v>741</v>
      </c>
      <c r="N8" s="84" t="s">
        <v>742</v>
      </c>
      <c r="O8" s="84" t="s">
        <v>733</v>
      </c>
      <c r="P8" s="59"/>
    </row>
    <row r="9" customFormat="1" ht="22.8" customHeight="1" spans="1:16">
      <c r="A9" s="59"/>
      <c r="B9" s="65"/>
      <c r="C9" s="66"/>
      <c r="D9" s="67"/>
      <c r="E9" s="68"/>
      <c r="F9" s="68"/>
      <c r="G9" s="65"/>
      <c r="H9" s="66"/>
      <c r="I9" s="84" t="s">
        <v>734</v>
      </c>
      <c r="J9" s="84" t="s">
        <v>743</v>
      </c>
      <c r="K9" s="85" t="s">
        <v>744</v>
      </c>
      <c r="L9" s="84" t="s">
        <v>731</v>
      </c>
      <c r="M9" s="84" t="s">
        <v>745</v>
      </c>
      <c r="N9" s="84"/>
      <c r="O9" s="84" t="s">
        <v>738</v>
      </c>
      <c r="P9" s="59"/>
    </row>
    <row r="10" customFormat="1" ht="22.8" customHeight="1" spans="1:16">
      <c r="A10" s="59"/>
      <c r="B10" s="65"/>
      <c r="C10" s="66"/>
      <c r="D10" s="67"/>
      <c r="E10" s="68"/>
      <c r="F10" s="68"/>
      <c r="G10" s="65"/>
      <c r="H10" s="66"/>
      <c r="I10" s="84" t="s">
        <v>728</v>
      </c>
      <c r="J10" s="84" t="s">
        <v>746</v>
      </c>
      <c r="K10" s="85" t="s">
        <v>747</v>
      </c>
      <c r="L10" s="84" t="s">
        <v>740</v>
      </c>
      <c r="M10" s="84" t="s">
        <v>741</v>
      </c>
      <c r="N10" s="84" t="s">
        <v>742</v>
      </c>
      <c r="O10" s="84" t="s">
        <v>733</v>
      </c>
      <c r="P10" s="59"/>
    </row>
    <row r="11" customFormat="1" ht="22.8" customHeight="1" spans="1:16">
      <c r="A11" s="59"/>
      <c r="B11" s="65"/>
      <c r="C11" s="66"/>
      <c r="D11" s="67"/>
      <c r="E11" s="68"/>
      <c r="F11" s="68"/>
      <c r="G11" s="65"/>
      <c r="H11" s="66"/>
      <c r="I11" s="84" t="s">
        <v>734</v>
      </c>
      <c r="J11" s="84" t="s">
        <v>748</v>
      </c>
      <c r="K11" s="85" t="s">
        <v>749</v>
      </c>
      <c r="L11" s="84" t="s">
        <v>750</v>
      </c>
      <c r="M11" s="84" t="s">
        <v>751</v>
      </c>
      <c r="N11" s="84" t="s">
        <v>752</v>
      </c>
      <c r="O11" s="84" t="s">
        <v>753</v>
      </c>
      <c r="P11" s="59"/>
    </row>
    <row r="12" customFormat="1" ht="22.8" customHeight="1" spans="1:16">
      <c r="A12" s="59"/>
      <c r="B12" s="65"/>
      <c r="C12" s="66"/>
      <c r="D12" s="67"/>
      <c r="E12" s="68"/>
      <c r="F12" s="68"/>
      <c r="G12" s="65"/>
      <c r="H12" s="66"/>
      <c r="I12" s="84" t="s">
        <v>754</v>
      </c>
      <c r="J12" s="84" t="s">
        <v>755</v>
      </c>
      <c r="K12" s="85" t="s">
        <v>756</v>
      </c>
      <c r="L12" s="84" t="s">
        <v>757</v>
      </c>
      <c r="M12" s="84" t="s">
        <v>758</v>
      </c>
      <c r="N12" s="84" t="s">
        <v>742</v>
      </c>
      <c r="O12" s="84" t="s">
        <v>753</v>
      </c>
      <c r="P12" s="59"/>
    </row>
    <row r="13" customFormat="1" ht="22.8" customHeight="1" spans="1:16">
      <c r="A13" s="59"/>
      <c r="B13" s="65"/>
      <c r="C13" s="66"/>
      <c r="D13" s="67"/>
      <c r="E13" s="68"/>
      <c r="F13" s="68"/>
      <c r="G13" s="65"/>
      <c r="H13" s="66"/>
      <c r="I13" s="84" t="s">
        <v>734</v>
      </c>
      <c r="J13" s="84" t="s">
        <v>743</v>
      </c>
      <c r="K13" s="85" t="s">
        <v>759</v>
      </c>
      <c r="L13" s="84" t="s">
        <v>731</v>
      </c>
      <c r="M13" s="84" t="s">
        <v>760</v>
      </c>
      <c r="N13" s="84"/>
      <c r="O13" s="84" t="s">
        <v>738</v>
      </c>
      <c r="P13" s="59"/>
    </row>
    <row r="14" customFormat="1" ht="22.8" customHeight="1" spans="1:16">
      <c r="A14" s="59"/>
      <c r="B14" s="65"/>
      <c r="C14" s="66"/>
      <c r="D14" s="67"/>
      <c r="E14" s="68"/>
      <c r="F14" s="68"/>
      <c r="G14" s="65"/>
      <c r="H14" s="66"/>
      <c r="I14" s="84" t="s">
        <v>761</v>
      </c>
      <c r="J14" s="84" t="s">
        <v>762</v>
      </c>
      <c r="K14" s="85" t="s">
        <v>763</v>
      </c>
      <c r="L14" s="84" t="s">
        <v>750</v>
      </c>
      <c r="M14" s="84" t="s">
        <v>764</v>
      </c>
      <c r="N14" s="84" t="s">
        <v>765</v>
      </c>
      <c r="O14" s="84" t="s">
        <v>753</v>
      </c>
      <c r="P14" s="59"/>
    </row>
    <row r="15" customFormat="1" ht="22.8" customHeight="1" spans="1:16">
      <c r="A15" s="59"/>
      <c r="B15" s="65"/>
      <c r="C15" s="66" t="s">
        <v>766</v>
      </c>
      <c r="D15" s="67" t="s">
        <v>726</v>
      </c>
      <c r="E15" s="68">
        <v>3.5952</v>
      </c>
      <c r="F15" s="68">
        <v>3.5952</v>
      </c>
      <c r="G15" s="69"/>
      <c r="H15" s="66" t="s">
        <v>767</v>
      </c>
      <c r="I15" s="84" t="s">
        <v>754</v>
      </c>
      <c r="J15" s="84" t="s">
        <v>755</v>
      </c>
      <c r="K15" s="85" t="s">
        <v>768</v>
      </c>
      <c r="L15" s="84" t="s">
        <v>757</v>
      </c>
      <c r="M15" s="84" t="s">
        <v>758</v>
      </c>
      <c r="N15" s="84" t="s">
        <v>742</v>
      </c>
      <c r="O15" s="84" t="s">
        <v>753</v>
      </c>
      <c r="P15" s="59"/>
    </row>
    <row r="16" customFormat="1" ht="22.8" customHeight="1" spans="1:16">
      <c r="A16" s="59"/>
      <c r="B16" s="65"/>
      <c r="C16" s="66"/>
      <c r="D16" s="67"/>
      <c r="E16" s="68"/>
      <c r="F16" s="68"/>
      <c r="G16" s="65"/>
      <c r="H16" s="66"/>
      <c r="I16" s="84" t="s">
        <v>761</v>
      </c>
      <c r="J16" s="84" t="s">
        <v>762</v>
      </c>
      <c r="K16" s="85" t="s">
        <v>763</v>
      </c>
      <c r="L16" s="84" t="s">
        <v>750</v>
      </c>
      <c r="M16" s="84" t="s">
        <v>769</v>
      </c>
      <c r="N16" s="84" t="s">
        <v>765</v>
      </c>
      <c r="O16" s="84" t="s">
        <v>753</v>
      </c>
      <c r="P16" s="59"/>
    </row>
    <row r="17" customFormat="1" ht="22.8" customHeight="1" spans="1:16">
      <c r="A17" s="59"/>
      <c r="B17" s="65"/>
      <c r="C17" s="66"/>
      <c r="D17" s="67"/>
      <c r="E17" s="68"/>
      <c r="F17" s="68"/>
      <c r="G17" s="65"/>
      <c r="H17" s="66"/>
      <c r="I17" s="84" t="s">
        <v>728</v>
      </c>
      <c r="J17" s="84" t="s">
        <v>746</v>
      </c>
      <c r="K17" s="85" t="s">
        <v>770</v>
      </c>
      <c r="L17" s="84" t="s">
        <v>731</v>
      </c>
      <c r="M17" s="84" t="s">
        <v>771</v>
      </c>
      <c r="N17" s="84"/>
      <c r="O17" s="84" t="s">
        <v>772</v>
      </c>
      <c r="P17" s="59"/>
    </row>
    <row r="18" customFormat="1" ht="22.8" customHeight="1" spans="1:16">
      <c r="A18" s="59"/>
      <c r="B18" s="65"/>
      <c r="C18" s="66"/>
      <c r="D18" s="67"/>
      <c r="E18" s="68"/>
      <c r="F18" s="68"/>
      <c r="G18" s="65"/>
      <c r="H18" s="66"/>
      <c r="I18" s="84" t="s">
        <v>734</v>
      </c>
      <c r="J18" s="84" t="s">
        <v>743</v>
      </c>
      <c r="K18" s="85" t="s">
        <v>773</v>
      </c>
      <c r="L18" s="84" t="s">
        <v>740</v>
      </c>
      <c r="M18" s="84" t="s">
        <v>774</v>
      </c>
      <c r="N18" s="84" t="s">
        <v>775</v>
      </c>
      <c r="O18" s="84" t="s">
        <v>776</v>
      </c>
      <c r="P18" s="59"/>
    </row>
    <row r="19" customFormat="1" ht="22.8" customHeight="1" spans="1:16">
      <c r="A19" s="59"/>
      <c r="B19" s="65"/>
      <c r="C19" s="66"/>
      <c r="D19" s="67"/>
      <c r="E19" s="68"/>
      <c r="F19" s="68"/>
      <c r="G19" s="65"/>
      <c r="H19" s="66"/>
      <c r="I19" s="84" t="s">
        <v>728</v>
      </c>
      <c r="J19" s="84" t="s">
        <v>729</v>
      </c>
      <c r="K19" s="85" t="s">
        <v>777</v>
      </c>
      <c r="L19" s="84" t="s">
        <v>731</v>
      </c>
      <c r="M19" s="84" t="s">
        <v>778</v>
      </c>
      <c r="N19" s="84"/>
      <c r="O19" s="84" t="s">
        <v>774</v>
      </c>
      <c r="P19" s="59"/>
    </row>
    <row r="20" customFormat="1" ht="22.8" customHeight="1" spans="1:16">
      <c r="A20" s="59"/>
      <c r="B20" s="65"/>
      <c r="C20" s="66"/>
      <c r="D20" s="67"/>
      <c r="E20" s="68"/>
      <c r="F20" s="68"/>
      <c r="G20" s="65"/>
      <c r="H20" s="66"/>
      <c r="I20" s="84" t="s">
        <v>734</v>
      </c>
      <c r="J20" s="84" t="s">
        <v>735</v>
      </c>
      <c r="K20" s="85" t="s">
        <v>779</v>
      </c>
      <c r="L20" s="84" t="s">
        <v>731</v>
      </c>
      <c r="M20" s="84" t="s">
        <v>771</v>
      </c>
      <c r="N20" s="84"/>
      <c r="O20" s="84" t="s">
        <v>753</v>
      </c>
      <c r="P20" s="59"/>
    </row>
    <row r="21" customFormat="1" ht="22.8" customHeight="1" spans="1:16">
      <c r="A21" s="59"/>
      <c r="B21" s="65"/>
      <c r="C21" s="66"/>
      <c r="D21" s="67"/>
      <c r="E21" s="68"/>
      <c r="F21" s="68"/>
      <c r="G21" s="65"/>
      <c r="H21" s="66"/>
      <c r="I21" s="84" t="s">
        <v>734</v>
      </c>
      <c r="J21" s="84" t="s">
        <v>748</v>
      </c>
      <c r="K21" s="85" t="s">
        <v>780</v>
      </c>
      <c r="L21" s="84" t="s">
        <v>740</v>
      </c>
      <c r="M21" s="84" t="s">
        <v>781</v>
      </c>
      <c r="N21" s="84" t="s">
        <v>752</v>
      </c>
      <c r="O21" s="84" t="s">
        <v>753</v>
      </c>
      <c r="P21" s="59"/>
    </row>
    <row r="22" customFormat="1" ht="22.8" customHeight="1" spans="1:16">
      <c r="A22" s="59"/>
      <c r="B22" s="65"/>
      <c r="C22" s="66" t="s">
        <v>782</v>
      </c>
      <c r="D22" s="67" t="s">
        <v>726</v>
      </c>
      <c r="E22" s="68">
        <v>70</v>
      </c>
      <c r="F22" s="68">
        <v>70</v>
      </c>
      <c r="G22" s="69"/>
      <c r="H22" s="66" t="s">
        <v>783</v>
      </c>
      <c r="I22" s="84" t="s">
        <v>754</v>
      </c>
      <c r="J22" s="84" t="s">
        <v>755</v>
      </c>
      <c r="K22" s="85" t="s">
        <v>784</v>
      </c>
      <c r="L22" s="84" t="s">
        <v>757</v>
      </c>
      <c r="M22" s="84" t="s">
        <v>758</v>
      </c>
      <c r="N22" s="84" t="s">
        <v>742</v>
      </c>
      <c r="O22" s="84" t="s">
        <v>753</v>
      </c>
      <c r="P22" s="59"/>
    </row>
    <row r="23" customFormat="1" ht="22.8" customHeight="1" spans="1:16">
      <c r="A23" s="59"/>
      <c r="B23" s="65"/>
      <c r="C23" s="66"/>
      <c r="D23" s="67"/>
      <c r="E23" s="68"/>
      <c r="F23" s="68"/>
      <c r="G23" s="65"/>
      <c r="H23" s="66"/>
      <c r="I23" s="84" t="s">
        <v>728</v>
      </c>
      <c r="J23" s="84" t="s">
        <v>746</v>
      </c>
      <c r="K23" s="85" t="s">
        <v>785</v>
      </c>
      <c r="L23" s="84" t="s">
        <v>731</v>
      </c>
      <c r="M23" s="84" t="s">
        <v>778</v>
      </c>
      <c r="N23" s="84"/>
      <c r="O23" s="84" t="s">
        <v>753</v>
      </c>
      <c r="P23" s="59"/>
    </row>
    <row r="24" customFormat="1" ht="22.8" customHeight="1" spans="1:16">
      <c r="A24" s="59"/>
      <c r="B24" s="65"/>
      <c r="C24" s="66"/>
      <c r="D24" s="67"/>
      <c r="E24" s="68"/>
      <c r="F24" s="68"/>
      <c r="G24" s="65"/>
      <c r="H24" s="66"/>
      <c r="I24" s="84" t="s">
        <v>734</v>
      </c>
      <c r="J24" s="84" t="s">
        <v>743</v>
      </c>
      <c r="K24" s="85" t="s">
        <v>786</v>
      </c>
      <c r="L24" s="84" t="s">
        <v>731</v>
      </c>
      <c r="M24" s="84" t="s">
        <v>787</v>
      </c>
      <c r="N24" s="84"/>
      <c r="O24" s="84" t="s">
        <v>753</v>
      </c>
      <c r="P24" s="59"/>
    </row>
    <row r="25" customFormat="1" ht="22.8" customHeight="1" spans="1:16">
      <c r="A25" s="59"/>
      <c r="B25" s="65"/>
      <c r="C25" s="66"/>
      <c r="D25" s="67"/>
      <c r="E25" s="68"/>
      <c r="F25" s="68"/>
      <c r="G25" s="65"/>
      <c r="H25" s="66"/>
      <c r="I25" s="84" t="s">
        <v>728</v>
      </c>
      <c r="J25" s="84" t="s">
        <v>729</v>
      </c>
      <c r="K25" s="85" t="s">
        <v>788</v>
      </c>
      <c r="L25" s="84" t="s">
        <v>731</v>
      </c>
      <c r="M25" s="84" t="s">
        <v>789</v>
      </c>
      <c r="N25" s="84"/>
      <c r="O25" s="84" t="s">
        <v>753</v>
      </c>
      <c r="P25" s="59"/>
    </row>
    <row r="26" customFormat="1" ht="22.8" customHeight="1" spans="1:16">
      <c r="A26" s="59"/>
      <c r="B26" s="65"/>
      <c r="C26" s="66"/>
      <c r="D26" s="67"/>
      <c r="E26" s="68"/>
      <c r="F26" s="68"/>
      <c r="G26" s="65"/>
      <c r="H26" s="66"/>
      <c r="I26" s="84" t="s">
        <v>734</v>
      </c>
      <c r="J26" s="84" t="s">
        <v>748</v>
      </c>
      <c r="K26" s="85" t="s">
        <v>790</v>
      </c>
      <c r="L26" s="84" t="s">
        <v>750</v>
      </c>
      <c r="M26" s="84" t="s">
        <v>774</v>
      </c>
      <c r="N26" s="84" t="s">
        <v>752</v>
      </c>
      <c r="O26" s="84" t="s">
        <v>753</v>
      </c>
      <c r="P26" s="59"/>
    </row>
    <row r="27" customFormat="1" ht="22.8" customHeight="1" spans="1:16">
      <c r="A27" s="59"/>
      <c r="B27" s="65"/>
      <c r="C27" s="66"/>
      <c r="D27" s="67"/>
      <c r="E27" s="68"/>
      <c r="F27" s="68"/>
      <c r="G27" s="65"/>
      <c r="H27" s="66"/>
      <c r="I27" s="84" t="s">
        <v>734</v>
      </c>
      <c r="J27" s="84" t="s">
        <v>735</v>
      </c>
      <c r="K27" s="85" t="s">
        <v>791</v>
      </c>
      <c r="L27" s="84" t="s">
        <v>757</v>
      </c>
      <c r="M27" s="84" t="s">
        <v>792</v>
      </c>
      <c r="N27" s="84" t="s">
        <v>793</v>
      </c>
      <c r="O27" s="84" t="s">
        <v>753</v>
      </c>
      <c r="P27" s="59"/>
    </row>
    <row r="28" customFormat="1" ht="22.8" customHeight="1" spans="1:16">
      <c r="A28" s="59"/>
      <c r="B28" s="65"/>
      <c r="C28" s="66"/>
      <c r="D28" s="67"/>
      <c r="E28" s="68"/>
      <c r="F28" s="68"/>
      <c r="G28" s="65"/>
      <c r="H28" s="66"/>
      <c r="I28" s="84" t="s">
        <v>734</v>
      </c>
      <c r="J28" s="84" t="s">
        <v>735</v>
      </c>
      <c r="K28" s="85" t="s">
        <v>794</v>
      </c>
      <c r="L28" s="84" t="s">
        <v>731</v>
      </c>
      <c r="M28" s="84" t="s">
        <v>737</v>
      </c>
      <c r="N28" s="84"/>
      <c r="O28" s="84" t="s">
        <v>753</v>
      </c>
      <c r="P28" s="59"/>
    </row>
    <row r="29" customFormat="1" ht="22.8" customHeight="1" spans="1:16">
      <c r="A29" s="59"/>
      <c r="B29" s="65"/>
      <c r="C29" s="66"/>
      <c r="D29" s="67"/>
      <c r="E29" s="68"/>
      <c r="F29" s="68"/>
      <c r="G29" s="65"/>
      <c r="H29" s="66"/>
      <c r="I29" s="84" t="s">
        <v>734</v>
      </c>
      <c r="J29" s="84" t="s">
        <v>743</v>
      </c>
      <c r="K29" s="85" t="s">
        <v>795</v>
      </c>
      <c r="L29" s="84" t="s">
        <v>731</v>
      </c>
      <c r="M29" s="84" t="s">
        <v>796</v>
      </c>
      <c r="N29" s="84"/>
      <c r="O29" s="84" t="s">
        <v>753</v>
      </c>
      <c r="P29" s="59"/>
    </row>
    <row r="30" customFormat="1" ht="22.8" customHeight="1" spans="1:16">
      <c r="A30" s="59"/>
      <c r="B30" s="65"/>
      <c r="C30" s="66"/>
      <c r="D30" s="67"/>
      <c r="E30" s="68"/>
      <c r="F30" s="68"/>
      <c r="G30" s="65"/>
      <c r="H30" s="66"/>
      <c r="I30" s="84" t="s">
        <v>761</v>
      </c>
      <c r="J30" s="84" t="s">
        <v>762</v>
      </c>
      <c r="K30" s="85" t="s">
        <v>763</v>
      </c>
      <c r="L30" s="84" t="s">
        <v>750</v>
      </c>
      <c r="M30" s="84" t="s">
        <v>797</v>
      </c>
      <c r="N30" s="84" t="s">
        <v>765</v>
      </c>
      <c r="O30" s="84" t="s">
        <v>753</v>
      </c>
      <c r="P30" s="59"/>
    </row>
    <row r="31" customFormat="1" ht="22.8" customHeight="1" spans="1:16">
      <c r="A31" s="59"/>
      <c r="B31" s="65"/>
      <c r="C31" s="66" t="s">
        <v>798</v>
      </c>
      <c r="D31" s="67" t="s">
        <v>726</v>
      </c>
      <c r="E31" s="68">
        <v>14.4</v>
      </c>
      <c r="F31" s="68">
        <v>14.4</v>
      </c>
      <c r="G31" s="69"/>
      <c r="H31" s="66" t="s">
        <v>799</v>
      </c>
      <c r="I31" s="84" t="s">
        <v>734</v>
      </c>
      <c r="J31" s="84" t="s">
        <v>743</v>
      </c>
      <c r="K31" s="85" t="s">
        <v>800</v>
      </c>
      <c r="L31" s="84" t="s">
        <v>731</v>
      </c>
      <c r="M31" s="84" t="s">
        <v>801</v>
      </c>
      <c r="N31" s="84"/>
      <c r="O31" s="84" t="s">
        <v>733</v>
      </c>
      <c r="P31" s="59"/>
    </row>
    <row r="32" customFormat="1" ht="22.8" customHeight="1" spans="1:16">
      <c r="A32" s="59"/>
      <c r="B32" s="65"/>
      <c r="C32" s="66"/>
      <c r="D32" s="67"/>
      <c r="E32" s="68"/>
      <c r="F32" s="68"/>
      <c r="G32" s="65"/>
      <c r="H32" s="66"/>
      <c r="I32" s="84" t="s">
        <v>761</v>
      </c>
      <c r="J32" s="84" t="s">
        <v>762</v>
      </c>
      <c r="K32" s="85" t="s">
        <v>802</v>
      </c>
      <c r="L32" s="84" t="s">
        <v>740</v>
      </c>
      <c r="M32" s="84" t="s">
        <v>803</v>
      </c>
      <c r="N32" s="84" t="s">
        <v>804</v>
      </c>
      <c r="O32" s="84" t="s">
        <v>753</v>
      </c>
      <c r="P32" s="59"/>
    </row>
    <row r="33" customFormat="1" ht="22.8" customHeight="1" spans="1:16">
      <c r="A33" s="59"/>
      <c r="B33" s="65"/>
      <c r="C33" s="66"/>
      <c r="D33" s="67"/>
      <c r="E33" s="68"/>
      <c r="F33" s="68"/>
      <c r="G33" s="65"/>
      <c r="H33" s="66"/>
      <c r="I33" s="84" t="s">
        <v>728</v>
      </c>
      <c r="J33" s="84" t="s">
        <v>746</v>
      </c>
      <c r="K33" s="85" t="s">
        <v>805</v>
      </c>
      <c r="L33" s="84" t="s">
        <v>731</v>
      </c>
      <c r="M33" s="84" t="s">
        <v>806</v>
      </c>
      <c r="N33" s="84"/>
      <c r="O33" s="84" t="s">
        <v>753</v>
      </c>
      <c r="P33" s="59"/>
    </row>
    <row r="34" customFormat="1" ht="22.8" customHeight="1" spans="1:16">
      <c r="A34" s="59"/>
      <c r="B34" s="65"/>
      <c r="C34" s="66"/>
      <c r="D34" s="67"/>
      <c r="E34" s="68"/>
      <c r="F34" s="68"/>
      <c r="G34" s="65"/>
      <c r="H34" s="66"/>
      <c r="I34" s="84" t="s">
        <v>728</v>
      </c>
      <c r="J34" s="84" t="s">
        <v>746</v>
      </c>
      <c r="K34" s="85" t="s">
        <v>807</v>
      </c>
      <c r="L34" s="84" t="s">
        <v>731</v>
      </c>
      <c r="M34" s="84" t="s">
        <v>808</v>
      </c>
      <c r="N34" s="84"/>
      <c r="O34" s="84" t="s">
        <v>753</v>
      </c>
      <c r="P34" s="59"/>
    </row>
    <row r="35" customFormat="1" ht="22.8" customHeight="1" spans="1:16">
      <c r="A35" s="59"/>
      <c r="B35" s="65"/>
      <c r="C35" s="66"/>
      <c r="D35" s="67"/>
      <c r="E35" s="68"/>
      <c r="F35" s="68"/>
      <c r="G35" s="65"/>
      <c r="H35" s="66"/>
      <c r="I35" s="84" t="s">
        <v>761</v>
      </c>
      <c r="J35" s="84" t="s">
        <v>762</v>
      </c>
      <c r="K35" s="85" t="s">
        <v>763</v>
      </c>
      <c r="L35" s="84" t="s">
        <v>750</v>
      </c>
      <c r="M35" s="84" t="s">
        <v>809</v>
      </c>
      <c r="N35" s="84" t="s">
        <v>765</v>
      </c>
      <c r="O35" s="84" t="s">
        <v>753</v>
      </c>
      <c r="P35" s="59"/>
    </row>
    <row r="36" customFormat="1" ht="22.8" customHeight="1" spans="1:16">
      <c r="A36" s="59"/>
      <c r="B36" s="65"/>
      <c r="C36" s="66"/>
      <c r="D36" s="67"/>
      <c r="E36" s="68"/>
      <c r="F36" s="68"/>
      <c r="G36" s="65"/>
      <c r="H36" s="66"/>
      <c r="I36" s="84" t="s">
        <v>734</v>
      </c>
      <c r="J36" s="84" t="s">
        <v>735</v>
      </c>
      <c r="K36" s="85" t="s">
        <v>810</v>
      </c>
      <c r="L36" s="84" t="s">
        <v>740</v>
      </c>
      <c r="M36" s="84" t="s">
        <v>803</v>
      </c>
      <c r="N36" s="84" t="s">
        <v>811</v>
      </c>
      <c r="O36" s="84" t="s">
        <v>753</v>
      </c>
      <c r="P36" s="59"/>
    </row>
    <row r="37" customFormat="1" ht="22.8" customHeight="1" spans="1:16">
      <c r="A37" s="59"/>
      <c r="B37" s="65"/>
      <c r="C37" s="66"/>
      <c r="D37" s="67"/>
      <c r="E37" s="68"/>
      <c r="F37" s="68"/>
      <c r="G37" s="65"/>
      <c r="H37" s="66"/>
      <c r="I37" s="84" t="s">
        <v>754</v>
      </c>
      <c r="J37" s="84" t="s">
        <v>755</v>
      </c>
      <c r="K37" s="85" t="s">
        <v>812</v>
      </c>
      <c r="L37" s="84" t="s">
        <v>757</v>
      </c>
      <c r="M37" s="84" t="s">
        <v>758</v>
      </c>
      <c r="N37" s="84" t="s">
        <v>742</v>
      </c>
      <c r="O37" s="84" t="s">
        <v>738</v>
      </c>
      <c r="P37" s="59"/>
    </row>
    <row r="38" customFormat="1" ht="22.8" customHeight="1" spans="1:16">
      <c r="A38" s="59"/>
      <c r="B38" s="65"/>
      <c r="C38" s="66"/>
      <c r="D38" s="67"/>
      <c r="E38" s="68"/>
      <c r="F38" s="68"/>
      <c r="G38" s="65"/>
      <c r="H38" s="66"/>
      <c r="I38" s="84" t="s">
        <v>734</v>
      </c>
      <c r="J38" s="84" t="s">
        <v>735</v>
      </c>
      <c r="K38" s="85" t="s">
        <v>794</v>
      </c>
      <c r="L38" s="84" t="s">
        <v>731</v>
      </c>
      <c r="M38" s="84" t="s">
        <v>737</v>
      </c>
      <c r="N38" s="84"/>
      <c r="O38" s="84" t="s">
        <v>753</v>
      </c>
      <c r="P38" s="59"/>
    </row>
    <row r="39" customFormat="1" ht="22.8" customHeight="1" spans="1:16">
      <c r="A39" s="59"/>
      <c r="B39" s="65"/>
      <c r="C39" s="66"/>
      <c r="D39" s="67"/>
      <c r="E39" s="68"/>
      <c r="F39" s="68"/>
      <c r="G39" s="65"/>
      <c r="H39" s="66"/>
      <c r="I39" s="84" t="s">
        <v>754</v>
      </c>
      <c r="J39" s="84" t="s">
        <v>755</v>
      </c>
      <c r="K39" s="85" t="s">
        <v>813</v>
      </c>
      <c r="L39" s="84" t="s">
        <v>757</v>
      </c>
      <c r="M39" s="84" t="s">
        <v>758</v>
      </c>
      <c r="N39" s="84" t="s">
        <v>742</v>
      </c>
      <c r="O39" s="84" t="s">
        <v>738</v>
      </c>
      <c r="P39" s="59"/>
    </row>
    <row r="40" customFormat="1" ht="22.8" customHeight="1" spans="1:16">
      <c r="A40" s="59"/>
      <c r="B40" s="65"/>
      <c r="C40" s="66"/>
      <c r="D40" s="67"/>
      <c r="E40" s="68"/>
      <c r="F40" s="68"/>
      <c r="G40" s="65"/>
      <c r="H40" s="66"/>
      <c r="I40" s="84" t="s">
        <v>734</v>
      </c>
      <c r="J40" s="84" t="s">
        <v>748</v>
      </c>
      <c r="K40" s="85" t="s">
        <v>814</v>
      </c>
      <c r="L40" s="84" t="s">
        <v>750</v>
      </c>
      <c r="M40" s="84" t="s">
        <v>815</v>
      </c>
      <c r="N40" s="84" t="s">
        <v>752</v>
      </c>
      <c r="O40" s="84" t="s">
        <v>738</v>
      </c>
      <c r="P40" s="59"/>
    </row>
    <row r="41" customFormat="1" ht="22.8" customHeight="1" spans="1:16">
      <c r="A41" s="59"/>
      <c r="B41" s="65"/>
      <c r="C41" s="66" t="s">
        <v>816</v>
      </c>
      <c r="D41" s="70" t="s">
        <v>726</v>
      </c>
      <c r="E41" s="68">
        <v>4.5</v>
      </c>
      <c r="F41" s="68">
        <v>4.5</v>
      </c>
      <c r="G41" s="69"/>
      <c r="H41" s="66" t="s">
        <v>817</v>
      </c>
      <c r="I41" s="84" t="s">
        <v>761</v>
      </c>
      <c r="J41" s="84" t="s">
        <v>762</v>
      </c>
      <c r="K41" s="85" t="s">
        <v>763</v>
      </c>
      <c r="L41" s="84" t="s">
        <v>750</v>
      </c>
      <c r="M41" s="84" t="s">
        <v>818</v>
      </c>
      <c r="N41" s="84" t="s">
        <v>765</v>
      </c>
      <c r="O41" s="84" t="s">
        <v>753</v>
      </c>
      <c r="P41" s="59"/>
    </row>
    <row r="42" customFormat="1" ht="22.8" customHeight="1" spans="1:16">
      <c r="A42" s="59"/>
      <c r="B42" s="65"/>
      <c r="C42" s="66"/>
      <c r="D42" s="70"/>
      <c r="E42" s="68"/>
      <c r="F42" s="68"/>
      <c r="G42" s="65"/>
      <c r="H42" s="66"/>
      <c r="I42" s="84" t="s">
        <v>728</v>
      </c>
      <c r="J42" s="84" t="s">
        <v>746</v>
      </c>
      <c r="K42" s="85" t="s">
        <v>819</v>
      </c>
      <c r="L42" s="84" t="s">
        <v>731</v>
      </c>
      <c r="M42" s="84" t="s">
        <v>820</v>
      </c>
      <c r="N42" s="84"/>
      <c r="O42" s="84" t="s">
        <v>733</v>
      </c>
      <c r="P42" s="59"/>
    </row>
    <row r="43" customFormat="1" ht="22.8" customHeight="1" spans="1:16">
      <c r="A43" s="59"/>
      <c r="B43" s="65"/>
      <c r="C43" s="66"/>
      <c r="D43" s="70"/>
      <c r="E43" s="68"/>
      <c r="F43" s="68"/>
      <c r="G43" s="65"/>
      <c r="H43" s="66"/>
      <c r="I43" s="84" t="s">
        <v>734</v>
      </c>
      <c r="J43" s="84" t="s">
        <v>743</v>
      </c>
      <c r="K43" s="85" t="s">
        <v>821</v>
      </c>
      <c r="L43" s="84" t="s">
        <v>731</v>
      </c>
      <c r="M43" s="84" t="s">
        <v>822</v>
      </c>
      <c r="N43" s="84"/>
      <c r="O43" s="84" t="s">
        <v>738</v>
      </c>
      <c r="P43" s="59"/>
    </row>
    <row r="44" customFormat="1" ht="22.8" customHeight="1" spans="1:16">
      <c r="A44" s="59"/>
      <c r="B44" s="65"/>
      <c r="C44" s="66"/>
      <c r="D44" s="70"/>
      <c r="E44" s="68"/>
      <c r="F44" s="68"/>
      <c r="G44" s="65"/>
      <c r="H44" s="66"/>
      <c r="I44" s="84" t="s">
        <v>734</v>
      </c>
      <c r="J44" s="84" t="s">
        <v>748</v>
      </c>
      <c r="K44" s="85" t="s">
        <v>823</v>
      </c>
      <c r="L44" s="84" t="s">
        <v>740</v>
      </c>
      <c r="M44" s="84" t="s">
        <v>824</v>
      </c>
      <c r="N44" s="84" t="s">
        <v>825</v>
      </c>
      <c r="O44" s="84" t="s">
        <v>738</v>
      </c>
      <c r="P44" s="59"/>
    </row>
    <row r="45" customFormat="1" ht="22.8" customHeight="1" spans="1:16">
      <c r="A45" s="59"/>
      <c r="B45" s="65"/>
      <c r="C45" s="66"/>
      <c r="D45" s="70"/>
      <c r="E45" s="68"/>
      <c r="F45" s="68"/>
      <c r="G45" s="65"/>
      <c r="H45" s="66"/>
      <c r="I45" s="84" t="s">
        <v>734</v>
      </c>
      <c r="J45" s="84" t="s">
        <v>735</v>
      </c>
      <c r="K45" s="85" t="s">
        <v>826</v>
      </c>
      <c r="L45" s="84" t="s">
        <v>740</v>
      </c>
      <c r="M45" s="84" t="s">
        <v>741</v>
      </c>
      <c r="N45" s="84" t="s">
        <v>742</v>
      </c>
      <c r="O45" s="84" t="s">
        <v>827</v>
      </c>
      <c r="P45" s="59"/>
    </row>
    <row r="46" customFormat="1" ht="22.8" customHeight="1" spans="1:16">
      <c r="A46" s="59"/>
      <c r="B46" s="65"/>
      <c r="C46" s="66"/>
      <c r="D46" s="70"/>
      <c r="E46" s="68"/>
      <c r="F46" s="68"/>
      <c r="G46" s="65"/>
      <c r="H46" s="66"/>
      <c r="I46" s="84" t="s">
        <v>734</v>
      </c>
      <c r="J46" s="84" t="s">
        <v>748</v>
      </c>
      <c r="K46" s="85" t="s">
        <v>828</v>
      </c>
      <c r="L46" s="84" t="s">
        <v>757</v>
      </c>
      <c r="M46" s="84" t="s">
        <v>741</v>
      </c>
      <c r="N46" s="84" t="s">
        <v>752</v>
      </c>
      <c r="O46" s="84" t="s">
        <v>738</v>
      </c>
      <c r="P46" s="59"/>
    </row>
    <row r="47" customFormat="1" ht="22.8" customHeight="1" spans="1:16">
      <c r="A47" s="59"/>
      <c r="B47" s="65"/>
      <c r="C47" s="66"/>
      <c r="D47" s="70"/>
      <c r="E47" s="68"/>
      <c r="F47" s="68"/>
      <c r="G47" s="65"/>
      <c r="H47" s="66"/>
      <c r="I47" s="84" t="s">
        <v>728</v>
      </c>
      <c r="J47" s="84" t="s">
        <v>729</v>
      </c>
      <c r="K47" s="85" t="s">
        <v>829</v>
      </c>
      <c r="L47" s="84" t="s">
        <v>731</v>
      </c>
      <c r="M47" s="84" t="s">
        <v>732</v>
      </c>
      <c r="N47" s="84"/>
      <c r="O47" s="84" t="s">
        <v>733</v>
      </c>
      <c r="P47" s="59"/>
    </row>
    <row r="48" customFormat="1" ht="22.8" customHeight="1" spans="1:16">
      <c r="A48" s="59"/>
      <c r="B48" s="65"/>
      <c r="C48" s="66"/>
      <c r="D48" s="70"/>
      <c r="E48" s="68"/>
      <c r="F48" s="68"/>
      <c r="G48" s="65"/>
      <c r="H48" s="66"/>
      <c r="I48" s="84" t="s">
        <v>734</v>
      </c>
      <c r="J48" s="84" t="s">
        <v>748</v>
      </c>
      <c r="K48" s="85" t="s">
        <v>830</v>
      </c>
      <c r="L48" s="84" t="s">
        <v>740</v>
      </c>
      <c r="M48" s="84" t="s">
        <v>824</v>
      </c>
      <c r="N48" s="84" t="s">
        <v>831</v>
      </c>
      <c r="O48" s="84" t="s">
        <v>738</v>
      </c>
      <c r="P48" s="59"/>
    </row>
    <row r="49" customFormat="1" ht="22.8" customHeight="1" spans="1:16">
      <c r="A49" s="59"/>
      <c r="B49" s="65"/>
      <c r="C49" s="66"/>
      <c r="D49" s="70"/>
      <c r="E49" s="68"/>
      <c r="F49" s="68"/>
      <c r="G49" s="65"/>
      <c r="H49" s="66"/>
      <c r="I49" s="84" t="s">
        <v>754</v>
      </c>
      <c r="J49" s="84" t="s">
        <v>755</v>
      </c>
      <c r="K49" s="85" t="s">
        <v>832</v>
      </c>
      <c r="L49" s="84" t="s">
        <v>757</v>
      </c>
      <c r="M49" s="84" t="s">
        <v>758</v>
      </c>
      <c r="N49" s="84" t="s">
        <v>742</v>
      </c>
      <c r="O49" s="84" t="s">
        <v>753</v>
      </c>
      <c r="P49" s="59"/>
    </row>
    <row r="50" customFormat="1" ht="22.8" customHeight="1" spans="1:16">
      <c r="A50" s="59"/>
      <c r="B50" s="65"/>
      <c r="C50" s="66"/>
      <c r="D50" s="70"/>
      <c r="E50" s="68"/>
      <c r="F50" s="68"/>
      <c r="G50" s="65"/>
      <c r="H50" s="66"/>
      <c r="I50" s="84" t="s">
        <v>734</v>
      </c>
      <c r="J50" s="84" t="s">
        <v>743</v>
      </c>
      <c r="K50" s="85" t="s">
        <v>833</v>
      </c>
      <c r="L50" s="84" t="s">
        <v>731</v>
      </c>
      <c r="M50" s="84" t="s">
        <v>834</v>
      </c>
      <c r="N50" s="84"/>
      <c r="O50" s="84" t="s">
        <v>738</v>
      </c>
      <c r="P50" s="59"/>
    </row>
    <row r="51" customFormat="1" ht="22.8" customHeight="1" spans="1:16">
      <c r="A51" s="59"/>
      <c r="B51" s="65"/>
      <c r="C51" s="66"/>
      <c r="D51" s="70"/>
      <c r="E51" s="68"/>
      <c r="F51" s="68"/>
      <c r="G51" s="65"/>
      <c r="H51" s="66"/>
      <c r="I51" s="84" t="s">
        <v>734</v>
      </c>
      <c r="J51" s="84" t="s">
        <v>735</v>
      </c>
      <c r="K51" s="85" t="s">
        <v>835</v>
      </c>
      <c r="L51" s="84" t="s">
        <v>740</v>
      </c>
      <c r="M51" s="84" t="s">
        <v>741</v>
      </c>
      <c r="N51" s="84" t="s">
        <v>742</v>
      </c>
      <c r="O51" s="84" t="s">
        <v>827</v>
      </c>
      <c r="P51" s="59"/>
    </row>
    <row r="52" customFormat="1" ht="22.8" customHeight="1" spans="1:16">
      <c r="A52" s="59"/>
      <c r="B52" s="65"/>
      <c r="C52" s="66" t="s">
        <v>836</v>
      </c>
      <c r="D52" s="71" t="s">
        <v>726</v>
      </c>
      <c r="E52" s="68">
        <v>80</v>
      </c>
      <c r="F52" s="68">
        <v>80</v>
      </c>
      <c r="G52" s="69"/>
      <c r="H52" s="66" t="s">
        <v>837</v>
      </c>
      <c r="I52" s="84" t="s">
        <v>754</v>
      </c>
      <c r="J52" s="84" t="s">
        <v>755</v>
      </c>
      <c r="K52" s="85" t="s">
        <v>838</v>
      </c>
      <c r="L52" s="84" t="s">
        <v>757</v>
      </c>
      <c r="M52" s="84" t="s">
        <v>758</v>
      </c>
      <c r="N52" s="84" t="s">
        <v>742</v>
      </c>
      <c r="O52" s="84" t="s">
        <v>738</v>
      </c>
      <c r="P52" s="59"/>
    </row>
    <row r="53" customFormat="1" ht="22.8" customHeight="1" spans="1:16">
      <c r="A53" s="59"/>
      <c r="B53" s="65"/>
      <c r="C53" s="66"/>
      <c r="D53" s="72"/>
      <c r="E53" s="68"/>
      <c r="F53" s="68"/>
      <c r="G53" s="65"/>
      <c r="H53" s="66"/>
      <c r="I53" s="84" t="s">
        <v>728</v>
      </c>
      <c r="J53" s="84" t="s">
        <v>746</v>
      </c>
      <c r="K53" s="85" t="s">
        <v>839</v>
      </c>
      <c r="L53" s="84" t="s">
        <v>731</v>
      </c>
      <c r="M53" s="84" t="s">
        <v>820</v>
      </c>
      <c r="N53" s="84"/>
      <c r="O53" s="84" t="s">
        <v>753</v>
      </c>
      <c r="P53" s="59"/>
    </row>
    <row r="54" customFormat="1" ht="22.8" customHeight="1" spans="1:16">
      <c r="A54" s="59"/>
      <c r="B54" s="65"/>
      <c r="C54" s="66"/>
      <c r="D54" s="72"/>
      <c r="E54" s="68"/>
      <c r="F54" s="68"/>
      <c r="G54" s="65"/>
      <c r="H54" s="66"/>
      <c r="I54" s="84" t="s">
        <v>761</v>
      </c>
      <c r="J54" s="84" t="s">
        <v>840</v>
      </c>
      <c r="K54" s="85" t="s">
        <v>763</v>
      </c>
      <c r="L54" s="84" t="s">
        <v>750</v>
      </c>
      <c r="M54" s="84" t="s">
        <v>841</v>
      </c>
      <c r="N54" s="84" t="s">
        <v>765</v>
      </c>
      <c r="O54" s="84" t="s">
        <v>753</v>
      </c>
      <c r="P54" s="59"/>
    </row>
    <row r="55" customFormat="1" ht="22.8" customHeight="1" spans="1:16">
      <c r="A55" s="59"/>
      <c r="B55" s="65"/>
      <c r="C55" s="66"/>
      <c r="D55" s="72"/>
      <c r="E55" s="68"/>
      <c r="F55" s="68"/>
      <c r="G55" s="65"/>
      <c r="H55" s="66"/>
      <c r="I55" s="84" t="s">
        <v>734</v>
      </c>
      <c r="J55" s="84" t="s">
        <v>748</v>
      </c>
      <c r="K55" s="85" t="s">
        <v>842</v>
      </c>
      <c r="L55" s="84" t="s">
        <v>757</v>
      </c>
      <c r="M55" s="84" t="s">
        <v>843</v>
      </c>
      <c r="N55" s="84" t="s">
        <v>825</v>
      </c>
      <c r="O55" s="84" t="s">
        <v>753</v>
      </c>
      <c r="P55" s="59"/>
    </row>
    <row r="56" customFormat="1" ht="22.8" customHeight="1" spans="1:16">
      <c r="A56" s="59"/>
      <c r="B56" s="65"/>
      <c r="C56" s="66"/>
      <c r="D56" s="72"/>
      <c r="E56" s="68"/>
      <c r="F56" s="68"/>
      <c r="G56" s="65"/>
      <c r="H56" s="66"/>
      <c r="I56" s="84" t="s">
        <v>728</v>
      </c>
      <c r="J56" s="84" t="s">
        <v>746</v>
      </c>
      <c r="K56" s="85" t="s">
        <v>844</v>
      </c>
      <c r="L56" s="84" t="s">
        <v>731</v>
      </c>
      <c r="M56" s="84" t="s">
        <v>845</v>
      </c>
      <c r="N56" s="84"/>
      <c r="O56" s="84" t="s">
        <v>753</v>
      </c>
      <c r="P56" s="59"/>
    </row>
    <row r="57" customFormat="1" ht="22.8" customHeight="1" spans="1:16">
      <c r="A57" s="59"/>
      <c r="B57" s="65"/>
      <c r="C57" s="66"/>
      <c r="D57" s="72"/>
      <c r="E57" s="68"/>
      <c r="F57" s="68"/>
      <c r="G57" s="65"/>
      <c r="H57" s="66"/>
      <c r="I57" s="84" t="s">
        <v>734</v>
      </c>
      <c r="J57" s="84" t="s">
        <v>743</v>
      </c>
      <c r="K57" s="85" t="s">
        <v>846</v>
      </c>
      <c r="L57" s="84" t="s">
        <v>731</v>
      </c>
      <c r="M57" s="84" t="s">
        <v>847</v>
      </c>
      <c r="N57" s="84"/>
      <c r="O57" s="84" t="s">
        <v>753</v>
      </c>
      <c r="P57" s="59"/>
    </row>
    <row r="58" customFormat="1" ht="22.8" customHeight="1" spans="1:16">
      <c r="A58" s="59"/>
      <c r="B58" s="65"/>
      <c r="C58" s="66"/>
      <c r="D58" s="72"/>
      <c r="E58" s="68"/>
      <c r="F58" s="68"/>
      <c r="G58" s="65"/>
      <c r="H58" s="66"/>
      <c r="I58" s="84" t="s">
        <v>754</v>
      </c>
      <c r="J58" s="84" t="s">
        <v>755</v>
      </c>
      <c r="K58" s="85" t="s">
        <v>848</v>
      </c>
      <c r="L58" s="84" t="s">
        <v>757</v>
      </c>
      <c r="M58" s="84" t="s">
        <v>758</v>
      </c>
      <c r="N58" s="84" t="s">
        <v>742</v>
      </c>
      <c r="O58" s="84" t="s">
        <v>738</v>
      </c>
      <c r="P58" s="59"/>
    </row>
    <row r="59" customFormat="1" ht="22.8" customHeight="1" spans="1:16">
      <c r="A59" s="59"/>
      <c r="B59" s="65"/>
      <c r="C59" s="66"/>
      <c r="D59" s="72"/>
      <c r="E59" s="68"/>
      <c r="F59" s="68"/>
      <c r="G59" s="65"/>
      <c r="H59" s="66"/>
      <c r="I59" s="84" t="s">
        <v>728</v>
      </c>
      <c r="J59" s="84" t="s">
        <v>729</v>
      </c>
      <c r="K59" s="85" t="s">
        <v>849</v>
      </c>
      <c r="L59" s="84" t="s">
        <v>731</v>
      </c>
      <c r="M59" s="84" t="s">
        <v>845</v>
      </c>
      <c r="N59" s="84"/>
      <c r="O59" s="84" t="s">
        <v>753</v>
      </c>
      <c r="P59" s="59"/>
    </row>
    <row r="60" customFormat="1" ht="22.8" customHeight="1" spans="1:16">
      <c r="A60" s="59"/>
      <c r="B60" s="65"/>
      <c r="C60" s="66"/>
      <c r="D60" s="72"/>
      <c r="E60" s="68"/>
      <c r="F60" s="68"/>
      <c r="G60" s="65"/>
      <c r="H60" s="66"/>
      <c r="I60" s="84" t="s">
        <v>734</v>
      </c>
      <c r="J60" s="84" t="s">
        <v>748</v>
      </c>
      <c r="K60" s="85" t="s">
        <v>850</v>
      </c>
      <c r="L60" s="84" t="s">
        <v>757</v>
      </c>
      <c r="M60" s="84" t="s">
        <v>753</v>
      </c>
      <c r="N60" s="84" t="s">
        <v>851</v>
      </c>
      <c r="O60" s="84" t="s">
        <v>738</v>
      </c>
      <c r="P60" s="59"/>
    </row>
    <row r="61" customFormat="1" ht="22.8" customHeight="1" spans="1:16">
      <c r="A61" s="59"/>
      <c r="B61" s="65"/>
      <c r="C61" s="66"/>
      <c r="D61" s="72"/>
      <c r="E61" s="68"/>
      <c r="F61" s="68"/>
      <c r="G61" s="65"/>
      <c r="H61" s="66"/>
      <c r="I61" s="84" t="s">
        <v>734</v>
      </c>
      <c r="J61" s="84" t="s">
        <v>735</v>
      </c>
      <c r="K61" s="85" t="s">
        <v>852</v>
      </c>
      <c r="L61" s="84" t="s">
        <v>757</v>
      </c>
      <c r="M61" s="84" t="s">
        <v>758</v>
      </c>
      <c r="N61" s="84" t="s">
        <v>742</v>
      </c>
      <c r="O61" s="84" t="s">
        <v>738</v>
      </c>
      <c r="P61" s="59"/>
    </row>
    <row r="62" customFormat="1" ht="22.8" customHeight="1" spans="1:16">
      <c r="A62" s="59"/>
      <c r="B62" s="65"/>
      <c r="C62" s="66"/>
      <c r="D62" s="72"/>
      <c r="E62" s="68"/>
      <c r="F62" s="68"/>
      <c r="G62" s="65"/>
      <c r="H62" s="66"/>
      <c r="I62" s="84" t="s">
        <v>734</v>
      </c>
      <c r="J62" s="84" t="s">
        <v>735</v>
      </c>
      <c r="K62" s="85" t="s">
        <v>853</v>
      </c>
      <c r="L62" s="84" t="s">
        <v>740</v>
      </c>
      <c r="M62" s="84" t="s">
        <v>741</v>
      </c>
      <c r="N62" s="84" t="s">
        <v>742</v>
      </c>
      <c r="O62" s="84" t="s">
        <v>738</v>
      </c>
      <c r="P62" s="59"/>
    </row>
    <row r="63" customFormat="1" ht="22.8" customHeight="1" spans="1:16">
      <c r="A63" s="59"/>
      <c r="B63" s="65"/>
      <c r="C63" s="66"/>
      <c r="D63" s="73"/>
      <c r="E63" s="68"/>
      <c r="F63" s="68"/>
      <c r="G63" s="65"/>
      <c r="H63" s="66"/>
      <c r="I63" s="84" t="s">
        <v>734</v>
      </c>
      <c r="J63" s="84" t="s">
        <v>748</v>
      </c>
      <c r="K63" s="85" t="s">
        <v>854</v>
      </c>
      <c r="L63" s="84" t="s">
        <v>757</v>
      </c>
      <c r="M63" s="84" t="s">
        <v>855</v>
      </c>
      <c r="N63" s="84" t="s">
        <v>831</v>
      </c>
      <c r="O63" s="84" t="s">
        <v>738</v>
      </c>
      <c r="P63" s="59"/>
    </row>
    <row r="64" customFormat="1" ht="22.8" customHeight="1" spans="1:16">
      <c r="A64" s="59"/>
      <c r="B64" s="65"/>
      <c r="C64" s="66" t="s">
        <v>856</v>
      </c>
      <c r="D64" s="71" t="s">
        <v>726</v>
      </c>
      <c r="E64" s="68">
        <v>3.4</v>
      </c>
      <c r="F64" s="68">
        <v>3.4</v>
      </c>
      <c r="G64" s="69"/>
      <c r="H64" s="66" t="s">
        <v>857</v>
      </c>
      <c r="I64" s="84" t="s">
        <v>761</v>
      </c>
      <c r="J64" s="84" t="s">
        <v>762</v>
      </c>
      <c r="K64" s="85" t="s">
        <v>763</v>
      </c>
      <c r="L64" s="84" t="s">
        <v>750</v>
      </c>
      <c r="M64" s="84" t="s">
        <v>858</v>
      </c>
      <c r="N64" s="84" t="s">
        <v>765</v>
      </c>
      <c r="O64" s="84" t="s">
        <v>753</v>
      </c>
      <c r="P64" s="59"/>
    </row>
    <row r="65" customFormat="1" ht="22.8" customHeight="1" spans="1:16">
      <c r="A65" s="59"/>
      <c r="B65" s="65"/>
      <c r="C65" s="66"/>
      <c r="D65" s="72"/>
      <c r="E65" s="68"/>
      <c r="F65" s="68"/>
      <c r="G65" s="65"/>
      <c r="H65" s="66"/>
      <c r="I65" s="84" t="s">
        <v>734</v>
      </c>
      <c r="J65" s="84" t="s">
        <v>748</v>
      </c>
      <c r="K65" s="85" t="s">
        <v>859</v>
      </c>
      <c r="L65" s="84" t="s">
        <v>750</v>
      </c>
      <c r="M65" s="84" t="s">
        <v>860</v>
      </c>
      <c r="N65" s="84" t="s">
        <v>861</v>
      </c>
      <c r="O65" s="84" t="s">
        <v>738</v>
      </c>
      <c r="P65" s="59"/>
    </row>
    <row r="66" customFormat="1" ht="22.8" customHeight="1" spans="1:16">
      <c r="A66" s="59"/>
      <c r="B66" s="65"/>
      <c r="C66" s="66"/>
      <c r="D66" s="72"/>
      <c r="E66" s="68"/>
      <c r="F66" s="68"/>
      <c r="G66" s="65"/>
      <c r="H66" s="66"/>
      <c r="I66" s="84" t="s">
        <v>734</v>
      </c>
      <c r="J66" s="84" t="s">
        <v>735</v>
      </c>
      <c r="K66" s="85" t="s">
        <v>862</v>
      </c>
      <c r="L66" s="84" t="s">
        <v>757</v>
      </c>
      <c r="M66" s="84" t="s">
        <v>758</v>
      </c>
      <c r="N66" s="84" t="s">
        <v>742</v>
      </c>
      <c r="O66" s="84" t="s">
        <v>753</v>
      </c>
      <c r="P66" s="59"/>
    </row>
    <row r="67" customFormat="1" ht="22.8" customHeight="1" spans="1:16">
      <c r="A67" s="59"/>
      <c r="B67" s="65"/>
      <c r="C67" s="66"/>
      <c r="D67" s="72"/>
      <c r="E67" s="68"/>
      <c r="F67" s="68"/>
      <c r="G67" s="65"/>
      <c r="H67" s="66"/>
      <c r="I67" s="84" t="s">
        <v>728</v>
      </c>
      <c r="J67" s="84" t="s">
        <v>746</v>
      </c>
      <c r="K67" s="85" t="s">
        <v>863</v>
      </c>
      <c r="L67" s="84" t="s">
        <v>731</v>
      </c>
      <c r="M67" s="84" t="s">
        <v>789</v>
      </c>
      <c r="N67" s="84"/>
      <c r="O67" s="84" t="s">
        <v>753</v>
      </c>
      <c r="P67" s="59"/>
    </row>
    <row r="68" customFormat="1" ht="22.8" customHeight="1" spans="1:16">
      <c r="A68" s="59"/>
      <c r="B68" s="65"/>
      <c r="C68" s="66"/>
      <c r="D68" s="72"/>
      <c r="E68" s="68"/>
      <c r="F68" s="68"/>
      <c r="G68" s="65"/>
      <c r="H68" s="66"/>
      <c r="I68" s="84" t="s">
        <v>728</v>
      </c>
      <c r="J68" s="84" t="s">
        <v>864</v>
      </c>
      <c r="K68" s="85" t="s">
        <v>865</v>
      </c>
      <c r="L68" s="84" t="s">
        <v>731</v>
      </c>
      <c r="M68" s="84" t="s">
        <v>789</v>
      </c>
      <c r="N68" s="84"/>
      <c r="O68" s="84" t="s">
        <v>753</v>
      </c>
      <c r="P68" s="59"/>
    </row>
    <row r="69" customFormat="1" ht="22.8" customHeight="1" spans="1:16">
      <c r="A69" s="59"/>
      <c r="B69" s="65"/>
      <c r="C69" s="66"/>
      <c r="D69" s="72"/>
      <c r="E69" s="68"/>
      <c r="F69" s="68"/>
      <c r="G69" s="65"/>
      <c r="H69" s="66"/>
      <c r="I69" s="84" t="s">
        <v>734</v>
      </c>
      <c r="J69" s="84" t="s">
        <v>748</v>
      </c>
      <c r="K69" s="85" t="s">
        <v>866</v>
      </c>
      <c r="L69" s="84" t="s">
        <v>757</v>
      </c>
      <c r="M69" s="84" t="s">
        <v>855</v>
      </c>
      <c r="N69" s="84" t="s">
        <v>825</v>
      </c>
      <c r="O69" s="84" t="s">
        <v>738</v>
      </c>
      <c r="P69" s="59"/>
    </row>
    <row r="70" customFormat="1" ht="22.8" customHeight="1" spans="1:16">
      <c r="A70" s="59"/>
      <c r="B70" s="65"/>
      <c r="C70" s="66"/>
      <c r="D70" s="72"/>
      <c r="E70" s="68"/>
      <c r="F70" s="68"/>
      <c r="G70" s="65"/>
      <c r="H70" s="66"/>
      <c r="I70" s="84" t="s">
        <v>754</v>
      </c>
      <c r="J70" s="84" t="s">
        <v>755</v>
      </c>
      <c r="K70" s="85" t="s">
        <v>867</v>
      </c>
      <c r="L70" s="84" t="s">
        <v>757</v>
      </c>
      <c r="M70" s="84" t="s">
        <v>758</v>
      </c>
      <c r="N70" s="84" t="s">
        <v>742</v>
      </c>
      <c r="O70" s="84" t="s">
        <v>753</v>
      </c>
      <c r="P70" s="59"/>
    </row>
    <row r="71" customFormat="1" ht="22.8" customHeight="1" spans="1:16">
      <c r="A71" s="59"/>
      <c r="B71" s="65"/>
      <c r="C71" s="66"/>
      <c r="D71" s="72"/>
      <c r="E71" s="68"/>
      <c r="F71" s="68"/>
      <c r="G71" s="65"/>
      <c r="H71" s="66"/>
      <c r="I71" s="84" t="s">
        <v>734</v>
      </c>
      <c r="J71" s="84" t="s">
        <v>735</v>
      </c>
      <c r="K71" s="85" t="s">
        <v>868</v>
      </c>
      <c r="L71" s="84" t="s">
        <v>740</v>
      </c>
      <c r="M71" s="84" t="s">
        <v>741</v>
      </c>
      <c r="N71" s="84" t="s">
        <v>742</v>
      </c>
      <c r="O71" s="84" t="s">
        <v>753</v>
      </c>
      <c r="P71" s="59"/>
    </row>
    <row r="72" customFormat="1" ht="22.8" customHeight="1" spans="1:16">
      <c r="A72" s="59"/>
      <c r="B72" s="65"/>
      <c r="C72" s="66"/>
      <c r="D72" s="72"/>
      <c r="E72" s="68"/>
      <c r="F72" s="68"/>
      <c r="G72" s="65"/>
      <c r="H72" s="66"/>
      <c r="I72" s="84" t="s">
        <v>728</v>
      </c>
      <c r="J72" s="84" t="s">
        <v>729</v>
      </c>
      <c r="K72" s="85" t="s">
        <v>869</v>
      </c>
      <c r="L72" s="84" t="s">
        <v>731</v>
      </c>
      <c r="M72" s="84" t="s">
        <v>870</v>
      </c>
      <c r="N72" s="84"/>
      <c r="O72" s="84" t="s">
        <v>753</v>
      </c>
      <c r="P72" s="59"/>
    </row>
    <row r="73" customFormat="1" ht="22.8" customHeight="1" spans="1:16">
      <c r="A73" s="59"/>
      <c r="B73" s="65"/>
      <c r="C73" s="66"/>
      <c r="D73" s="73"/>
      <c r="E73" s="68"/>
      <c r="F73" s="68"/>
      <c r="G73" s="65"/>
      <c r="H73" s="66"/>
      <c r="I73" s="84" t="s">
        <v>734</v>
      </c>
      <c r="J73" s="84" t="s">
        <v>743</v>
      </c>
      <c r="K73" s="85" t="s">
        <v>871</v>
      </c>
      <c r="L73" s="84" t="s">
        <v>740</v>
      </c>
      <c r="M73" s="84" t="s">
        <v>741</v>
      </c>
      <c r="N73" s="84" t="s">
        <v>742</v>
      </c>
      <c r="O73" s="84" t="s">
        <v>753</v>
      </c>
      <c r="P73" s="59"/>
    </row>
    <row r="74" customFormat="1" ht="22.8" customHeight="1" spans="1:16">
      <c r="A74" s="59"/>
      <c r="B74" s="65"/>
      <c r="C74" s="66" t="s">
        <v>872</v>
      </c>
      <c r="D74" s="67" t="s">
        <v>726</v>
      </c>
      <c r="E74" s="68">
        <v>0.2</v>
      </c>
      <c r="F74" s="68">
        <v>0.2</v>
      </c>
      <c r="G74" s="69"/>
      <c r="H74" s="66" t="s">
        <v>873</v>
      </c>
      <c r="I74" s="84" t="s">
        <v>734</v>
      </c>
      <c r="J74" s="84" t="s">
        <v>748</v>
      </c>
      <c r="K74" s="85" t="s">
        <v>874</v>
      </c>
      <c r="L74" s="84" t="s">
        <v>757</v>
      </c>
      <c r="M74" s="84" t="s">
        <v>753</v>
      </c>
      <c r="N74" s="84" t="s">
        <v>752</v>
      </c>
      <c r="O74" s="84" t="s">
        <v>781</v>
      </c>
      <c r="P74" s="59"/>
    </row>
    <row r="75" customFormat="1" ht="22.8" customHeight="1" spans="1:16">
      <c r="A75" s="59"/>
      <c r="B75" s="65"/>
      <c r="C75" s="66"/>
      <c r="D75" s="67"/>
      <c r="E75" s="68"/>
      <c r="F75" s="68"/>
      <c r="G75" s="65"/>
      <c r="H75" s="66"/>
      <c r="I75" s="84" t="s">
        <v>734</v>
      </c>
      <c r="J75" s="84" t="s">
        <v>743</v>
      </c>
      <c r="K75" s="85" t="s">
        <v>875</v>
      </c>
      <c r="L75" s="84" t="s">
        <v>731</v>
      </c>
      <c r="M75" s="84" t="s">
        <v>876</v>
      </c>
      <c r="N75" s="84"/>
      <c r="O75" s="84" t="s">
        <v>781</v>
      </c>
      <c r="P75" s="59"/>
    </row>
    <row r="76" customFormat="1" ht="22.8" customHeight="1" spans="1:16">
      <c r="A76" s="59"/>
      <c r="B76" s="65"/>
      <c r="C76" s="66"/>
      <c r="D76" s="67"/>
      <c r="E76" s="68"/>
      <c r="F76" s="68"/>
      <c r="G76" s="65"/>
      <c r="H76" s="66"/>
      <c r="I76" s="84" t="s">
        <v>734</v>
      </c>
      <c r="J76" s="84" t="s">
        <v>735</v>
      </c>
      <c r="K76" s="85" t="s">
        <v>877</v>
      </c>
      <c r="L76" s="84" t="s">
        <v>740</v>
      </c>
      <c r="M76" s="84" t="s">
        <v>741</v>
      </c>
      <c r="N76" s="84" t="s">
        <v>742</v>
      </c>
      <c r="O76" s="84" t="s">
        <v>781</v>
      </c>
      <c r="P76" s="59"/>
    </row>
    <row r="77" customFormat="1" ht="22.8" customHeight="1" spans="1:16">
      <c r="A77" s="59"/>
      <c r="B77" s="65"/>
      <c r="C77" s="66"/>
      <c r="D77" s="67"/>
      <c r="E77" s="68"/>
      <c r="F77" s="68"/>
      <c r="G77" s="65"/>
      <c r="H77" s="66"/>
      <c r="I77" s="84" t="s">
        <v>728</v>
      </c>
      <c r="J77" s="84" t="s">
        <v>746</v>
      </c>
      <c r="K77" s="85" t="s">
        <v>878</v>
      </c>
      <c r="L77" s="84" t="s">
        <v>731</v>
      </c>
      <c r="M77" s="84" t="s">
        <v>808</v>
      </c>
      <c r="N77" s="84"/>
      <c r="O77" s="84" t="s">
        <v>733</v>
      </c>
      <c r="P77" s="59"/>
    </row>
    <row r="78" customFormat="1" ht="22.8" customHeight="1" spans="1:16">
      <c r="A78" s="59"/>
      <c r="B78" s="65"/>
      <c r="C78" s="66"/>
      <c r="D78" s="67"/>
      <c r="E78" s="68"/>
      <c r="F78" s="68"/>
      <c r="G78" s="65"/>
      <c r="H78" s="66"/>
      <c r="I78" s="84" t="s">
        <v>734</v>
      </c>
      <c r="J78" s="84" t="s">
        <v>743</v>
      </c>
      <c r="K78" s="85" t="s">
        <v>879</v>
      </c>
      <c r="L78" s="84" t="s">
        <v>731</v>
      </c>
      <c r="M78" s="84" t="s">
        <v>880</v>
      </c>
      <c r="N78" s="84"/>
      <c r="O78" s="84" t="s">
        <v>781</v>
      </c>
      <c r="P78" s="59"/>
    </row>
    <row r="79" customFormat="1" ht="22.8" customHeight="1" spans="1:16">
      <c r="A79" s="59"/>
      <c r="B79" s="65"/>
      <c r="C79" s="66"/>
      <c r="D79" s="67"/>
      <c r="E79" s="68"/>
      <c r="F79" s="68"/>
      <c r="G79" s="65"/>
      <c r="H79" s="66"/>
      <c r="I79" s="84" t="s">
        <v>734</v>
      </c>
      <c r="J79" s="84" t="s">
        <v>748</v>
      </c>
      <c r="K79" s="85" t="s">
        <v>881</v>
      </c>
      <c r="L79" s="84" t="s">
        <v>757</v>
      </c>
      <c r="M79" s="84" t="s">
        <v>855</v>
      </c>
      <c r="N79" s="84" t="s">
        <v>882</v>
      </c>
      <c r="O79" s="84" t="s">
        <v>781</v>
      </c>
      <c r="P79" s="59"/>
    </row>
    <row r="80" customFormat="1" ht="22.8" customHeight="1" spans="1:16">
      <c r="A80" s="59"/>
      <c r="B80" s="65"/>
      <c r="C80" s="66"/>
      <c r="D80" s="67"/>
      <c r="E80" s="68"/>
      <c r="F80" s="68"/>
      <c r="G80" s="65"/>
      <c r="H80" s="66"/>
      <c r="I80" s="84" t="s">
        <v>728</v>
      </c>
      <c r="J80" s="84" t="s">
        <v>729</v>
      </c>
      <c r="K80" s="85" t="s">
        <v>878</v>
      </c>
      <c r="L80" s="84" t="s">
        <v>731</v>
      </c>
      <c r="M80" s="84" t="s">
        <v>883</v>
      </c>
      <c r="N80" s="84"/>
      <c r="O80" s="84" t="s">
        <v>733</v>
      </c>
      <c r="P80" s="59"/>
    </row>
    <row r="81" customFormat="1" ht="22.8" customHeight="1" spans="1:16">
      <c r="A81" s="59"/>
      <c r="B81" s="65"/>
      <c r="C81" s="66"/>
      <c r="D81" s="67"/>
      <c r="E81" s="68"/>
      <c r="F81" s="68"/>
      <c r="G81" s="65"/>
      <c r="H81" s="66"/>
      <c r="I81" s="84" t="s">
        <v>761</v>
      </c>
      <c r="J81" s="84" t="s">
        <v>762</v>
      </c>
      <c r="K81" s="85" t="s">
        <v>763</v>
      </c>
      <c r="L81" s="84" t="s">
        <v>750</v>
      </c>
      <c r="M81" s="84" t="s">
        <v>884</v>
      </c>
      <c r="N81" s="84" t="s">
        <v>765</v>
      </c>
      <c r="O81" s="84" t="s">
        <v>753</v>
      </c>
      <c r="P81" s="59"/>
    </row>
    <row r="82" customFormat="1" ht="22.8" customHeight="1" spans="1:16">
      <c r="A82" s="59"/>
      <c r="B82" s="65"/>
      <c r="C82" s="66"/>
      <c r="D82" s="67"/>
      <c r="E82" s="68"/>
      <c r="F82" s="68"/>
      <c r="G82" s="65"/>
      <c r="H82" s="66"/>
      <c r="I82" s="84" t="s">
        <v>754</v>
      </c>
      <c r="J82" s="84" t="s">
        <v>755</v>
      </c>
      <c r="K82" s="85" t="s">
        <v>885</v>
      </c>
      <c r="L82" s="84" t="s">
        <v>757</v>
      </c>
      <c r="M82" s="84" t="s">
        <v>741</v>
      </c>
      <c r="N82" s="84" t="s">
        <v>742</v>
      </c>
      <c r="O82" s="84" t="s">
        <v>753</v>
      </c>
      <c r="P82" s="59"/>
    </row>
    <row r="83" customFormat="1" ht="22.8" customHeight="1" spans="1:16">
      <c r="A83" s="59"/>
      <c r="B83" s="65"/>
      <c r="C83" s="66" t="s">
        <v>886</v>
      </c>
      <c r="D83" s="67" t="s">
        <v>726</v>
      </c>
      <c r="E83" s="68">
        <v>90</v>
      </c>
      <c r="F83" s="68">
        <v>90</v>
      </c>
      <c r="G83" s="69"/>
      <c r="H83" s="66" t="s">
        <v>887</v>
      </c>
      <c r="I83" s="84" t="s">
        <v>734</v>
      </c>
      <c r="J83" s="84" t="s">
        <v>748</v>
      </c>
      <c r="K83" s="85" t="s">
        <v>888</v>
      </c>
      <c r="L83" s="84" t="s">
        <v>757</v>
      </c>
      <c r="M83" s="84" t="s">
        <v>889</v>
      </c>
      <c r="N83" s="84" t="s">
        <v>890</v>
      </c>
      <c r="O83" s="84" t="s">
        <v>738</v>
      </c>
      <c r="P83" s="59"/>
    </row>
    <row r="84" customFormat="1" ht="22.8" customHeight="1" spans="1:16">
      <c r="A84" s="59"/>
      <c r="B84" s="65"/>
      <c r="C84" s="66"/>
      <c r="D84" s="67"/>
      <c r="E84" s="68"/>
      <c r="F84" s="68"/>
      <c r="G84" s="65"/>
      <c r="H84" s="66"/>
      <c r="I84" s="84" t="s">
        <v>734</v>
      </c>
      <c r="J84" s="84" t="s">
        <v>743</v>
      </c>
      <c r="K84" s="85" t="s">
        <v>891</v>
      </c>
      <c r="L84" s="84" t="s">
        <v>731</v>
      </c>
      <c r="M84" s="84" t="s">
        <v>892</v>
      </c>
      <c r="N84" s="84"/>
      <c r="O84" s="84" t="s">
        <v>738</v>
      </c>
      <c r="P84" s="59"/>
    </row>
    <row r="85" customFormat="1" ht="22.8" customHeight="1" spans="1:16">
      <c r="A85" s="59"/>
      <c r="B85" s="65"/>
      <c r="C85" s="66"/>
      <c r="D85" s="67"/>
      <c r="E85" s="68"/>
      <c r="F85" s="68"/>
      <c r="G85" s="65"/>
      <c r="H85" s="66"/>
      <c r="I85" s="84" t="s">
        <v>734</v>
      </c>
      <c r="J85" s="84" t="s">
        <v>748</v>
      </c>
      <c r="K85" s="85" t="s">
        <v>893</v>
      </c>
      <c r="L85" s="84" t="s">
        <v>757</v>
      </c>
      <c r="M85" s="84" t="s">
        <v>894</v>
      </c>
      <c r="N85" s="84" t="s">
        <v>825</v>
      </c>
      <c r="O85" s="84" t="s">
        <v>843</v>
      </c>
      <c r="P85" s="59"/>
    </row>
    <row r="86" customFormat="1" ht="22.8" customHeight="1" spans="1:16">
      <c r="A86" s="59"/>
      <c r="B86" s="65"/>
      <c r="C86" s="66"/>
      <c r="D86" s="67"/>
      <c r="E86" s="68"/>
      <c r="F86" s="68"/>
      <c r="G86" s="65"/>
      <c r="H86" s="66"/>
      <c r="I86" s="84" t="s">
        <v>734</v>
      </c>
      <c r="J86" s="84" t="s">
        <v>743</v>
      </c>
      <c r="K86" s="85" t="s">
        <v>895</v>
      </c>
      <c r="L86" s="84" t="s">
        <v>731</v>
      </c>
      <c r="M86" s="84" t="s">
        <v>896</v>
      </c>
      <c r="N86" s="84"/>
      <c r="O86" s="84" t="s">
        <v>738</v>
      </c>
      <c r="P86" s="59"/>
    </row>
    <row r="87" customFormat="1" ht="22.8" customHeight="1" spans="1:16">
      <c r="A87" s="59"/>
      <c r="B87" s="65"/>
      <c r="C87" s="66"/>
      <c r="D87" s="67"/>
      <c r="E87" s="68"/>
      <c r="F87" s="68"/>
      <c r="G87" s="65"/>
      <c r="H87" s="66"/>
      <c r="I87" s="84" t="s">
        <v>734</v>
      </c>
      <c r="J87" s="84" t="s">
        <v>735</v>
      </c>
      <c r="K87" s="85" t="s">
        <v>897</v>
      </c>
      <c r="L87" s="84" t="s">
        <v>731</v>
      </c>
      <c r="M87" s="84" t="s">
        <v>741</v>
      </c>
      <c r="N87" s="84" t="s">
        <v>742</v>
      </c>
      <c r="O87" s="84" t="s">
        <v>843</v>
      </c>
      <c r="P87" s="59"/>
    </row>
    <row r="88" customFormat="1" ht="22.8" customHeight="1" spans="1:16">
      <c r="A88" s="59"/>
      <c r="B88" s="65"/>
      <c r="C88" s="66"/>
      <c r="D88" s="67"/>
      <c r="E88" s="68"/>
      <c r="F88" s="68"/>
      <c r="G88" s="65"/>
      <c r="H88" s="66"/>
      <c r="I88" s="84" t="s">
        <v>728</v>
      </c>
      <c r="J88" s="84" t="s">
        <v>729</v>
      </c>
      <c r="K88" s="85" t="s">
        <v>898</v>
      </c>
      <c r="L88" s="84" t="s">
        <v>731</v>
      </c>
      <c r="M88" s="84" t="s">
        <v>732</v>
      </c>
      <c r="N88" s="84"/>
      <c r="O88" s="84" t="s">
        <v>753</v>
      </c>
      <c r="P88" s="59"/>
    </row>
    <row r="89" customFormat="1" ht="22.8" customHeight="1" spans="1:16">
      <c r="A89" s="59"/>
      <c r="B89" s="65"/>
      <c r="C89" s="66"/>
      <c r="D89" s="67"/>
      <c r="E89" s="68"/>
      <c r="F89" s="68"/>
      <c r="G89" s="65"/>
      <c r="H89" s="66"/>
      <c r="I89" s="84" t="s">
        <v>734</v>
      </c>
      <c r="J89" s="84" t="s">
        <v>735</v>
      </c>
      <c r="K89" s="85" t="s">
        <v>899</v>
      </c>
      <c r="L89" s="84" t="s">
        <v>740</v>
      </c>
      <c r="M89" s="84" t="s">
        <v>741</v>
      </c>
      <c r="N89" s="84" t="s">
        <v>742</v>
      </c>
      <c r="O89" s="84" t="s">
        <v>815</v>
      </c>
      <c r="P89" s="59"/>
    </row>
    <row r="90" customFormat="1" ht="22.8" customHeight="1" spans="1:16">
      <c r="A90" s="59"/>
      <c r="B90" s="65"/>
      <c r="C90" s="66"/>
      <c r="D90" s="67"/>
      <c r="E90" s="68"/>
      <c r="F90" s="68"/>
      <c r="G90" s="65"/>
      <c r="H90" s="66"/>
      <c r="I90" s="84" t="s">
        <v>754</v>
      </c>
      <c r="J90" s="84" t="s">
        <v>755</v>
      </c>
      <c r="K90" s="85" t="s">
        <v>900</v>
      </c>
      <c r="L90" s="84" t="s">
        <v>757</v>
      </c>
      <c r="M90" s="84" t="s">
        <v>758</v>
      </c>
      <c r="N90" s="84" t="s">
        <v>742</v>
      </c>
      <c r="O90" s="84" t="s">
        <v>753</v>
      </c>
      <c r="P90" s="59"/>
    </row>
    <row r="91" customFormat="1" ht="22.8" customHeight="1" spans="1:16">
      <c r="A91" s="59"/>
      <c r="B91" s="65"/>
      <c r="C91" s="66"/>
      <c r="D91" s="67"/>
      <c r="E91" s="68"/>
      <c r="F91" s="68"/>
      <c r="G91" s="65"/>
      <c r="H91" s="66"/>
      <c r="I91" s="84" t="s">
        <v>761</v>
      </c>
      <c r="J91" s="84" t="s">
        <v>762</v>
      </c>
      <c r="K91" s="85" t="s">
        <v>763</v>
      </c>
      <c r="L91" s="84" t="s">
        <v>750</v>
      </c>
      <c r="M91" s="84" t="s">
        <v>901</v>
      </c>
      <c r="N91" s="84" t="s">
        <v>765</v>
      </c>
      <c r="O91" s="84" t="s">
        <v>753</v>
      </c>
      <c r="P91" s="59"/>
    </row>
    <row r="92" customFormat="1" ht="22.8" customHeight="1" spans="1:16">
      <c r="A92" s="59"/>
      <c r="B92" s="65"/>
      <c r="C92" s="66"/>
      <c r="D92" s="67"/>
      <c r="E92" s="68"/>
      <c r="F92" s="68"/>
      <c r="G92" s="65"/>
      <c r="H92" s="66"/>
      <c r="I92" s="84" t="s">
        <v>728</v>
      </c>
      <c r="J92" s="84" t="s">
        <v>746</v>
      </c>
      <c r="K92" s="85" t="s">
        <v>902</v>
      </c>
      <c r="L92" s="84" t="s">
        <v>731</v>
      </c>
      <c r="M92" s="84" t="s">
        <v>845</v>
      </c>
      <c r="N92" s="84"/>
      <c r="O92" s="84" t="s">
        <v>753</v>
      </c>
      <c r="P92" s="59"/>
    </row>
    <row r="93" customFormat="1" ht="22.8" customHeight="1" spans="1:16">
      <c r="A93" s="59"/>
      <c r="B93" s="65"/>
      <c r="C93" s="66"/>
      <c r="D93" s="67"/>
      <c r="E93" s="68"/>
      <c r="F93" s="68"/>
      <c r="G93" s="65"/>
      <c r="H93" s="66"/>
      <c r="I93" s="84" t="s">
        <v>734</v>
      </c>
      <c r="J93" s="84" t="s">
        <v>735</v>
      </c>
      <c r="K93" s="85" t="s">
        <v>903</v>
      </c>
      <c r="L93" s="84" t="s">
        <v>740</v>
      </c>
      <c r="M93" s="84" t="s">
        <v>741</v>
      </c>
      <c r="N93" s="84" t="s">
        <v>742</v>
      </c>
      <c r="O93" s="84" t="s">
        <v>815</v>
      </c>
      <c r="P93" s="59"/>
    </row>
    <row r="94" customFormat="1" ht="22.8" customHeight="1" spans="1:16">
      <c r="A94" s="59"/>
      <c r="B94" s="65"/>
      <c r="C94" s="66"/>
      <c r="D94" s="67"/>
      <c r="E94" s="68"/>
      <c r="F94" s="68"/>
      <c r="G94" s="65"/>
      <c r="H94" s="66"/>
      <c r="I94" s="84" t="s">
        <v>728</v>
      </c>
      <c r="J94" s="84" t="s">
        <v>746</v>
      </c>
      <c r="K94" s="85" t="s">
        <v>904</v>
      </c>
      <c r="L94" s="84" t="s">
        <v>731</v>
      </c>
      <c r="M94" s="84" t="s">
        <v>845</v>
      </c>
      <c r="N94" s="84"/>
      <c r="O94" s="84" t="s">
        <v>753</v>
      </c>
      <c r="P94" s="59"/>
    </row>
    <row r="95" customFormat="1" ht="22.8" customHeight="1" spans="1:16">
      <c r="A95" s="59"/>
      <c r="B95" s="65"/>
      <c r="C95" s="66"/>
      <c r="D95" s="67"/>
      <c r="E95" s="68"/>
      <c r="F95" s="68"/>
      <c r="G95" s="65"/>
      <c r="H95" s="66"/>
      <c r="I95" s="84" t="s">
        <v>734</v>
      </c>
      <c r="J95" s="84" t="s">
        <v>748</v>
      </c>
      <c r="K95" s="85" t="s">
        <v>905</v>
      </c>
      <c r="L95" s="84" t="s">
        <v>740</v>
      </c>
      <c r="M95" s="84" t="s">
        <v>894</v>
      </c>
      <c r="N95" s="84" t="s">
        <v>906</v>
      </c>
      <c r="O95" s="84" t="s">
        <v>815</v>
      </c>
      <c r="P95" s="59"/>
    </row>
    <row r="96" customFormat="1" ht="22.8" customHeight="1" spans="1:16">
      <c r="A96" s="59"/>
      <c r="B96" s="65"/>
      <c r="C96" s="66"/>
      <c r="D96" s="67"/>
      <c r="E96" s="68"/>
      <c r="F96" s="68"/>
      <c r="G96" s="65"/>
      <c r="H96" s="66"/>
      <c r="I96" s="84" t="s">
        <v>734</v>
      </c>
      <c r="J96" s="84" t="s">
        <v>748</v>
      </c>
      <c r="K96" s="85" t="s">
        <v>907</v>
      </c>
      <c r="L96" s="84" t="s">
        <v>757</v>
      </c>
      <c r="M96" s="84" t="s">
        <v>889</v>
      </c>
      <c r="N96" s="84" t="s">
        <v>908</v>
      </c>
      <c r="O96" s="84" t="s">
        <v>843</v>
      </c>
      <c r="P96" s="59"/>
    </row>
    <row r="97" customFormat="1" ht="22.8" customHeight="1" spans="1:16">
      <c r="A97" s="59"/>
      <c r="B97" s="65"/>
      <c r="C97" s="66"/>
      <c r="D97" s="67"/>
      <c r="E97" s="68"/>
      <c r="F97" s="68"/>
      <c r="G97" s="65"/>
      <c r="H97" s="66"/>
      <c r="I97" s="84" t="s">
        <v>734</v>
      </c>
      <c r="J97" s="84" t="s">
        <v>735</v>
      </c>
      <c r="K97" s="85" t="s">
        <v>909</v>
      </c>
      <c r="L97" s="84" t="s">
        <v>740</v>
      </c>
      <c r="M97" s="84" t="s">
        <v>741</v>
      </c>
      <c r="N97" s="84" t="s">
        <v>742</v>
      </c>
      <c r="O97" s="84" t="s">
        <v>815</v>
      </c>
      <c r="P97" s="59"/>
    </row>
    <row r="98" customFormat="1" ht="22.8" customHeight="1" spans="1:16">
      <c r="A98" s="59"/>
      <c r="B98" s="65"/>
      <c r="C98" s="66" t="s">
        <v>910</v>
      </c>
      <c r="D98" s="67" t="s">
        <v>726</v>
      </c>
      <c r="E98" s="68">
        <v>36.78</v>
      </c>
      <c r="F98" s="68">
        <v>36.78</v>
      </c>
      <c r="G98" s="69"/>
      <c r="H98" s="66" t="s">
        <v>911</v>
      </c>
      <c r="I98" s="84" t="s">
        <v>734</v>
      </c>
      <c r="J98" s="84" t="s">
        <v>743</v>
      </c>
      <c r="K98" s="85" t="s">
        <v>912</v>
      </c>
      <c r="L98" s="84" t="s">
        <v>757</v>
      </c>
      <c r="M98" s="84" t="s">
        <v>913</v>
      </c>
      <c r="N98" s="84" t="s">
        <v>742</v>
      </c>
      <c r="O98" s="84" t="s">
        <v>738</v>
      </c>
      <c r="P98" s="59"/>
    </row>
    <row r="99" customFormat="1" ht="22.8" customHeight="1" spans="1:16">
      <c r="A99" s="59"/>
      <c r="B99" s="65"/>
      <c r="C99" s="66"/>
      <c r="D99" s="67"/>
      <c r="E99" s="68"/>
      <c r="F99" s="68"/>
      <c r="G99" s="65"/>
      <c r="H99" s="66"/>
      <c r="I99" s="84" t="s">
        <v>734</v>
      </c>
      <c r="J99" s="84" t="s">
        <v>735</v>
      </c>
      <c r="K99" s="85" t="s">
        <v>914</v>
      </c>
      <c r="L99" s="84" t="s">
        <v>731</v>
      </c>
      <c r="M99" s="84" t="s">
        <v>915</v>
      </c>
      <c r="N99" s="84"/>
      <c r="O99" s="84" t="s">
        <v>738</v>
      </c>
      <c r="P99" s="59"/>
    </row>
    <row r="100" customFormat="1" ht="22.8" customHeight="1" spans="1:16">
      <c r="A100" s="59"/>
      <c r="B100" s="65"/>
      <c r="C100" s="66"/>
      <c r="D100" s="67"/>
      <c r="E100" s="68"/>
      <c r="F100" s="68"/>
      <c r="G100" s="65"/>
      <c r="H100" s="66"/>
      <c r="I100" s="84" t="s">
        <v>734</v>
      </c>
      <c r="J100" s="84" t="s">
        <v>735</v>
      </c>
      <c r="K100" s="85" t="s">
        <v>916</v>
      </c>
      <c r="L100" s="84" t="s">
        <v>731</v>
      </c>
      <c r="M100" s="84" t="s">
        <v>915</v>
      </c>
      <c r="N100" s="84"/>
      <c r="O100" s="84" t="s">
        <v>738</v>
      </c>
      <c r="P100" s="59"/>
    </row>
    <row r="101" customFormat="1" ht="22.8" customHeight="1" spans="1:16">
      <c r="A101" s="59"/>
      <c r="B101" s="65"/>
      <c r="C101" s="66"/>
      <c r="D101" s="67"/>
      <c r="E101" s="68"/>
      <c r="F101" s="68"/>
      <c r="G101" s="65"/>
      <c r="H101" s="66"/>
      <c r="I101" s="84" t="s">
        <v>754</v>
      </c>
      <c r="J101" s="84" t="s">
        <v>755</v>
      </c>
      <c r="K101" s="85" t="s">
        <v>917</v>
      </c>
      <c r="L101" s="84" t="s">
        <v>757</v>
      </c>
      <c r="M101" s="84" t="s">
        <v>758</v>
      </c>
      <c r="N101" s="84" t="s">
        <v>742</v>
      </c>
      <c r="O101" s="84" t="s">
        <v>753</v>
      </c>
      <c r="P101" s="59"/>
    </row>
    <row r="102" customFormat="1" ht="22.8" customHeight="1" spans="1:16">
      <c r="A102" s="59"/>
      <c r="B102" s="65"/>
      <c r="C102" s="66"/>
      <c r="D102" s="67"/>
      <c r="E102" s="68"/>
      <c r="F102" s="68"/>
      <c r="G102" s="65"/>
      <c r="H102" s="66"/>
      <c r="I102" s="84" t="s">
        <v>734</v>
      </c>
      <c r="J102" s="84" t="s">
        <v>743</v>
      </c>
      <c r="K102" s="85" t="s">
        <v>918</v>
      </c>
      <c r="L102" s="84" t="s">
        <v>731</v>
      </c>
      <c r="M102" s="84" t="s">
        <v>919</v>
      </c>
      <c r="N102" s="84"/>
      <c r="O102" s="84" t="s">
        <v>738</v>
      </c>
      <c r="P102" s="59"/>
    </row>
    <row r="103" customFormat="1" ht="22.8" customHeight="1" spans="1:16">
      <c r="A103" s="59"/>
      <c r="B103" s="65"/>
      <c r="C103" s="66"/>
      <c r="D103" s="67"/>
      <c r="E103" s="68"/>
      <c r="F103" s="68"/>
      <c r="G103" s="65"/>
      <c r="H103" s="66"/>
      <c r="I103" s="84" t="s">
        <v>734</v>
      </c>
      <c r="J103" s="84" t="s">
        <v>748</v>
      </c>
      <c r="K103" s="85" t="s">
        <v>920</v>
      </c>
      <c r="L103" s="84" t="s">
        <v>757</v>
      </c>
      <c r="M103" s="84" t="s">
        <v>753</v>
      </c>
      <c r="N103" s="84" t="s">
        <v>921</v>
      </c>
      <c r="O103" s="84" t="s">
        <v>738</v>
      </c>
      <c r="P103" s="59"/>
    </row>
    <row r="104" customFormat="1" ht="22.8" customHeight="1" spans="1:16">
      <c r="A104" s="59"/>
      <c r="B104" s="65"/>
      <c r="C104" s="66"/>
      <c r="D104" s="67"/>
      <c r="E104" s="68"/>
      <c r="F104" s="68"/>
      <c r="G104" s="65"/>
      <c r="H104" s="66"/>
      <c r="I104" s="84" t="s">
        <v>734</v>
      </c>
      <c r="J104" s="84" t="s">
        <v>735</v>
      </c>
      <c r="K104" s="85" t="s">
        <v>922</v>
      </c>
      <c r="L104" s="84" t="s">
        <v>731</v>
      </c>
      <c r="M104" s="84" t="s">
        <v>915</v>
      </c>
      <c r="N104" s="84"/>
      <c r="O104" s="84" t="s">
        <v>738</v>
      </c>
      <c r="P104" s="59"/>
    </row>
    <row r="105" customFormat="1" ht="22.8" customHeight="1" spans="1:16">
      <c r="A105" s="59"/>
      <c r="B105" s="65"/>
      <c r="C105" s="66"/>
      <c r="D105" s="67"/>
      <c r="E105" s="68"/>
      <c r="F105" s="68"/>
      <c r="G105" s="65"/>
      <c r="H105" s="66"/>
      <c r="I105" s="84" t="s">
        <v>734</v>
      </c>
      <c r="J105" s="84" t="s">
        <v>748</v>
      </c>
      <c r="K105" s="85" t="s">
        <v>850</v>
      </c>
      <c r="L105" s="84" t="s">
        <v>757</v>
      </c>
      <c r="M105" s="84" t="s">
        <v>889</v>
      </c>
      <c r="N105" s="84" t="s">
        <v>923</v>
      </c>
      <c r="O105" s="84" t="s">
        <v>738</v>
      </c>
      <c r="P105" s="59"/>
    </row>
    <row r="106" customFormat="1" ht="22.8" customHeight="1" spans="1:16">
      <c r="A106" s="59"/>
      <c r="B106" s="65"/>
      <c r="C106" s="66"/>
      <c r="D106" s="67"/>
      <c r="E106" s="68"/>
      <c r="F106" s="68"/>
      <c r="G106" s="65"/>
      <c r="H106" s="66"/>
      <c r="I106" s="84" t="s">
        <v>734</v>
      </c>
      <c r="J106" s="84" t="s">
        <v>743</v>
      </c>
      <c r="K106" s="85" t="s">
        <v>821</v>
      </c>
      <c r="L106" s="84" t="s">
        <v>731</v>
      </c>
      <c r="M106" s="84" t="s">
        <v>924</v>
      </c>
      <c r="N106" s="84"/>
      <c r="O106" s="84" t="s">
        <v>738</v>
      </c>
      <c r="P106" s="59"/>
    </row>
    <row r="107" customFormat="1" ht="22.8" customHeight="1" spans="1:16">
      <c r="A107" s="59"/>
      <c r="B107" s="65"/>
      <c r="C107" s="66"/>
      <c r="D107" s="67"/>
      <c r="E107" s="68"/>
      <c r="F107" s="68"/>
      <c r="G107" s="65"/>
      <c r="H107" s="66"/>
      <c r="I107" s="84" t="s">
        <v>728</v>
      </c>
      <c r="J107" s="84" t="s">
        <v>729</v>
      </c>
      <c r="K107" s="85" t="s">
        <v>925</v>
      </c>
      <c r="L107" s="84" t="s">
        <v>731</v>
      </c>
      <c r="M107" s="84" t="s">
        <v>926</v>
      </c>
      <c r="N107" s="84"/>
      <c r="O107" s="84" t="s">
        <v>753</v>
      </c>
      <c r="P107" s="59"/>
    </row>
    <row r="108" customFormat="1" ht="22.8" customHeight="1" spans="1:16">
      <c r="A108" s="59"/>
      <c r="B108" s="65"/>
      <c r="C108" s="66"/>
      <c r="D108" s="67"/>
      <c r="E108" s="68"/>
      <c r="F108" s="68"/>
      <c r="G108" s="65"/>
      <c r="H108" s="66"/>
      <c r="I108" s="84" t="s">
        <v>734</v>
      </c>
      <c r="J108" s="84" t="s">
        <v>748</v>
      </c>
      <c r="K108" s="85" t="s">
        <v>927</v>
      </c>
      <c r="L108" s="84" t="s">
        <v>757</v>
      </c>
      <c r="M108" s="84" t="s">
        <v>781</v>
      </c>
      <c r="N108" s="84" t="s">
        <v>921</v>
      </c>
      <c r="O108" s="84" t="s">
        <v>738</v>
      </c>
      <c r="P108" s="59"/>
    </row>
    <row r="109" customFormat="1" ht="22.8" customHeight="1" spans="1:16">
      <c r="A109" s="59"/>
      <c r="B109" s="65"/>
      <c r="C109" s="66"/>
      <c r="D109" s="67"/>
      <c r="E109" s="68"/>
      <c r="F109" s="68"/>
      <c r="G109" s="65"/>
      <c r="H109" s="66"/>
      <c r="I109" s="84" t="s">
        <v>761</v>
      </c>
      <c r="J109" s="84" t="s">
        <v>762</v>
      </c>
      <c r="K109" s="85" t="s">
        <v>763</v>
      </c>
      <c r="L109" s="84" t="s">
        <v>750</v>
      </c>
      <c r="M109" s="84" t="s">
        <v>928</v>
      </c>
      <c r="N109" s="84" t="s">
        <v>765</v>
      </c>
      <c r="O109" s="84" t="s">
        <v>753</v>
      </c>
      <c r="P109" s="59"/>
    </row>
    <row r="110" customFormat="1" ht="22.8" customHeight="1" spans="1:16">
      <c r="A110" s="59"/>
      <c r="B110" s="65"/>
      <c r="C110" s="66"/>
      <c r="D110" s="67"/>
      <c r="E110" s="68"/>
      <c r="F110" s="68"/>
      <c r="G110" s="65"/>
      <c r="H110" s="66"/>
      <c r="I110" s="84" t="s">
        <v>728</v>
      </c>
      <c r="J110" s="84" t="s">
        <v>746</v>
      </c>
      <c r="K110" s="85" t="s">
        <v>929</v>
      </c>
      <c r="L110" s="84" t="s">
        <v>731</v>
      </c>
      <c r="M110" s="84" t="s">
        <v>926</v>
      </c>
      <c r="N110" s="84"/>
      <c r="O110" s="84" t="s">
        <v>753</v>
      </c>
      <c r="P110" s="59"/>
    </row>
    <row r="111" customFormat="1" ht="22.8" customHeight="1" spans="1:16">
      <c r="A111" s="59"/>
      <c r="B111" s="65"/>
      <c r="C111" s="66"/>
      <c r="D111" s="67"/>
      <c r="E111" s="68"/>
      <c r="F111" s="68"/>
      <c r="G111" s="65"/>
      <c r="H111" s="66"/>
      <c r="I111" s="84" t="s">
        <v>734</v>
      </c>
      <c r="J111" s="84" t="s">
        <v>748</v>
      </c>
      <c r="K111" s="85" t="s">
        <v>930</v>
      </c>
      <c r="L111" s="84" t="s">
        <v>757</v>
      </c>
      <c r="M111" s="84" t="s">
        <v>741</v>
      </c>
      <c r="N111" s="84" t="s">
        <v>825</v>
      </c>
      <c r="O111" s="84" t="s">
        <v>738</v>
      </c>
      <c r="P111" s="59"/>
    </row>
    <row r="112" customFormat="1" ht="22.8" customHeight="1" spans="1:16">
      <c r="A112" s="59"/>
      <c r="B112" s="65"/>
      <c r="C112" s="66" t="s">
        <v>931</v>
      </c>
      <c r="D112" s="67" t="s">
        <v>726</v>
      </c>
      <c r="E112" s="68">
        <v>4</v>
      </c>
      <c r="F112" s="68">
        <v>4</v>
      </c>
      <c r="G112" s="69"/>
      <c r="H112" s="66" t="s">
        <v>932</v>
      </c>
      <c r="I112" s="84" t="s">
        <v>734</v>
      </c>
      <c r="J112" s="84" t="s">
        <v>743</v>
      </c>
      <c r="K112" s="85" t="s">
        <v>933</v>
      </c>
      <c r="L112" s="84" t="s">
        <v>731</v>
      </c>
      <c r="M112" s="84" t="s">
        <v>934</v>
      </c>
      <c r="N112" s="84"/>
      <c r="O112" s="84" t="s">
        <v>738</v>
      </c>
      <c r="P112" s="59"/>
    </row>
    <row r="113" customFormat="1" ht="22.8" customHeight="1" spans="1:16">
      <c r="A113" s="59"/>
      <c r="B113" s="65"/>
      <c r="C113" s="66"/>
      <c r="D113" s="67"/>
      <c r="E113" s="68"/>
      <c r="F113" s="68"/>
      <c r="G113" s="65"/>
      <c r="H113" s="66"/>
      <c r="I113" s="84" t="s">
        <v>734</v>
      </c>
      <c r="J113" s="84" t="s">
        <v>743</v>
      </c>
      <c r="K113" s="85" t="s">
        <v>935</v>
      </c>
      <c r="L113" s="84" t="s">
        <v>731</v>
      </c>
      <c r="M113" s="84" t="s">
        <v>936</v>
      </c>
      <c r="N113" s="84"/>
      <c r="O113" s="84" t="s">
        <v>738</v>
      </c>
      <c r="P113" s="59"/>
    </row>
    <row r="114" customFormat="1" ht="22.8" customHeight="1" spans="1:16">
      <c r="A114" s="59"/>
      <c r="B114" s="65"/>
      <c r="C114" s="66"/>
      <c r="D114" s="67"/>
      <c r="E114" s="68"/>
      <c r="F114" s="68"/>
      <c r="G114" s="65"/>
      <c r="H114" s="66"/>
      <c r="I114" s="84" t="s">
        <v>734</v>
      </c>
      <c r="J114" s="84" t="s">
        <v>735</v>
      </c>
      <c r="K114" s="85" t="s">
        <v>937</v>
      </c>
      <c r="L114" s="84" t="s">
        <v>740</v>
      </c>
      <c r="M114" s="84" t="s">
        <v>741</v>
      </c>
      <c r="N114" s="84" t="s">
        <v>742</v>
      </c>
      <c r="O114" s="84" t="s">
        <v>753</v>
      </c>
      <c r="P114" s="59"/>
    </row>
    <row r="115" customFormat="1" ht="22.8" customHeight="1" spans="1:16">
      <c r="A115" s="59"/>
      <c r="B115" s="65"/>
      <c r="C115" s="66"/>
      <c r="D115" s="67"/>
      <c r="E115" s="68"/>
      <c r="F115" s="68"/>
      <c r="G115" s="65"/>
      <c r="H115" s="66"/>
      <c r="I115" s="84" t="s">
        <v>761</v>
      </c>
      <c r="J115" s="84" t="s">
        <v>762</v>
      </c>
      <c r="K115" s="85" t="s">
        <v>938</v>
      </c>
      <c r="L115" s="84" t="s">
        <v>750</v>
      </c>
      <c r="M115" s="84" t="s">
        <v>815</v>
      </c>
      <c r="N115" s="84" t="s">
        <v>765</v>
      </c>
      <c r="O115" s="84" t="s">
        <v>738</v>
      </c>
      <c r="P115" s="59"/>
    </row>
    <row r="116" customFormat="1" ht="22.8" customHeight="1" spans="1:16">
      <c r="A116" s="59"/>
      <c r="B116" s="65"/>
      <c r="C116" s="66"/>
      <c r="D116" s="67"/>
      <c r="E116" s="68"/>
      <c r="F116" s="68"/>
      <c r="G116" s="65"/>
      <c r="H116" s="66"/>
      <c r="I116" s="84" t="s">
        <v>761</v>
      </c>
      <c r="J116" s="84" t="s">
        <v>762</v>
      </c>
      <c r="K116" s="85" t="s">
        <v>939</v>
      </c>
      <c r="L116" s="84" t="s">
        <v>750</v>
      </c>
      <c r="M116" s="84" t="s">
        <v>860</v>
      </c>
      <c r="N116" s="84" t="s">
        <v>940</v>
      </c>
      <c r="O116" s="84" t="s">
        <v>738</v>
      </c>
      <c r="P116" s="59"/>
    </row>
    <row r="117" customFormat="1" ht="22.8" customHeight="1" spans="1:16">
      <c r="A117" s="59"/>
      <c r="B117" s="65"/>
      <c r="C117" s="66"/>
      <c r="D117" s="67"/>
      <c r="E117" s="68"/>
      <c r="F117" s="68"/>
      <c r="G117" s="65"/>
      <c r="H117" s="66"/>
      <c r="I117" s="84" t="s">
        <v>734</v>
      </c>
      <c r="J117" s="84" t="s">
        <v>735</v>
      </c>
      <c r="K117" s="85" t="s">
        <v>941</v>
      </c>
      <c r="L117" s="84" t="s">
        <v>740</v>
      </c>
      <c r="M117" s="84" t="s">
        <v>741</v>
      </c>
      <c r="N117" s="84" t="s">
        <v>742</v>
      </c>
      <c r="O117" s="84" t="s">
        <v>753</v>
      </c>
      <c r="P117" s="59"/>
    </row>
    <row r="118" customFormat="1" ht="22.8" customHeight="1" spans="1:16">
      <c r="A118" s="59"/>
      <c r="B118" s="65"/>
      <c r="C118" s="66"/>
      <c r="D118" s="67"/>
      <c r="E118" s="68"/>
      <c r="F118" s="68"/>
      <c r="G118" s="65"/>
      <c r="H118" s="66"/>
      <c r="I118" s="84" t="s">
        <v>728</v>
      </c>
      <c r="J118" s="84" t="s">
        <v>729</v>
      </c>
      <c r="K118" s="85" t="s">
        <v>942</v>
      </c>
      <c r="L118" s="84" t="s">
        <v>731</v>
      </c>
      <c r="M118" s="84" t="s">
        <v>943</v>
      </c>
      <c r="N118" s="84"/>
      <c r="O118" s="84" t="s">
        <v>733</v>
      </c>
      <c r="P118" s="59"/>
    </row>
    <row r="119" customFormat="1" ht="22.8" customHeight="1" spans="1:16">
      <c r="A119" s="59"/>
      <c r="B119" s="65"/>
      <c r="C119" s="66"/>
      <c r="D119" s="67"/>
      <c r="E119" s="68"/>
      <c r="F119" s="68"/>
      <c r="G119" s="65"/>
      <c r="H119" s="66"/>
      <c r="I119" s="84" t="s">
        <v>754</v>
      </c>
      <c r="J119" s="84" t="s">
        <v>755</v>
      </c>
      <c r="K119" s="85" t="s">
        <v>944</v>
      </c>
      <c r="L119" s="84" t="s">
        <v>740</v>
      </c>
      <c r="M119" s="84" t="s">
        <v>741</v>
      </c>
      <c r="N119" s="84" t="s">
        <v>742</v>
      </c>
      <c r="O119" s="84" t="s">
        <v>753</v>
      </c>
      <c r="P119" s="59"/>
    </row>
    <row r="120" customFormat="1" ht="22.8" customHeight="1" spans="1:16">
      <c r="A120" s="59"/>
      <c r="B120" s="65"/>
      <c r="C120" s="66"/>
      <c r="D120" s="67"/>
      <c r="E120" s="68"/>
      <c r="F120" s="68"/>
      <c r="G120" s="65"/>
      <c r="H120" s="66"/>
      <c r="I120" s="84" t="s">
        <v>728</v>
      </c>
      <c r="J120" s="84" t="s">
        <v>746</v>
      </c>
      <c r="K120" s="85" t="s">
        <v>945</v>
      </c>
      <c r="L120" s="84" t="s">
        <v>731</v>
      </c>
      <c r="M120" s="84" t="s">
        <v>943</v>
      </c>
      <c r="N120" s="84"/>
      <c r="O120" s="84" t="s">
        <v>733</v>
      </c>
      <c r="P120" s="59"/>
    </row>
    <row r="121" customFormat="1" ht="22.8" customHeight="1" spans="1:16">
      <c r="A121" s="59"/>
      <c r="B121" s="65"/>
      <c r="C121" s="66"/>
      <c r="D121" s="67"/>
      <c r="E121" s="68"/>
      <c r="F121" s="68"/>
      <c r="G121" s="65"/>
      <c r="H121" s="66"/>
      <c r="I121" s="84" t="s">
        <v>734</v>
      </c>
      <c r="J121" s="84" t="s">
        <v>748</v>
      </c>
      <c r="K121" s="85" t="s">
        <v>946</v>
      </c>
      <c r="L121" s="84" t="s">
        <v>750</v>
      </c>
      <c r="M121" s="84" t="s">
        <v>753</v>
      </c>
      <c r="N121" s="84" t="s">
        <v>947</v>
      </c>
      <c r="O121" s="84" t="s">
        <v>753</v>
      </c>
      <c r="P121" s="59"/>
    </row>
    <row r="122" customFormat="1" ht="22.8" customHeight="1" spans="1:16">
      <c r="A122" s="59"/>
      <c r="B122" s="65"/>
      <c r="C122" s="66" t="s">
        <v>948</v>
      </c>
      <c r="D122" s="67" t="s">
        <v>726</v>
      </c>
      <c r="E122" s="68">
        <v>5</v>
      </c>
      <c r="F122" s="68">
        <v>5</v>
      </c>
      <c r="G122" s="69"/>
      <c r="H122" s="66" t="s">
        <v>949</v>
      </c>
      <c r="I122" s="84" t="s">
        <v>761</v>
      </c>
      <c r="J122" s="84" t="s">
        <v>762</v>
      </c>
      <c r="K122" s="85" t="s">
        <v>950</v>
      </c>
      <c r="L122" s="84" t="s">
        <v>750</v>
      </c>
      <c r="M122" s="84" t="s">
        <v>738</v>
      </c>
      <c r="N122" s="84" t="s">
        <v>765</v>
      </c>
      <c r="O122" s="84" t="s">
        <v>753</v>
      </c>
      <c r="P122" s="59"/>
    </row>
    <row r="123" customFormat="1" ht="22.8" customHeight="1" spans="1:16">
      <c r="A123" s="59"/>
      <c r="B123" s="65"/>
      <c r="C123" s="66"/>
      <c r="D123" s="67"/>
      <c r="E123" s="68"/>
      <c r="F123" s="68"/>
      <c r="G123" s="65"/>
      <c r="H123" s="66"/>
      <c r="I123" s="84" t="s">
        <v>754</v>
      </c>
      <c r="J123" s="84" t="s">
        <v>755</v>
      </c>
      <c r="K123" s="85" t="s">
        <v>951</v>
      </c>
      <c r="L123" s="84" t="s">
        <v>757</v>
      </c>
      <c r="M123" s="84" t="s">
        <v>758</v>
      </c>
      <c r="N123" s="84" t="s">
        <v>742</v>
      </c>
      <c r="O123" s="84" t="s">
        <v>843</v>
      </c>
      <c r="P123" s="59"/>
    </row>
    <row r="124" customFormat="1" ht="22.8" customHeight="1" spans="1:16">
      <c r="A124" s="59"/>
      <c r="B124" s="65"/>
      <c r="C124" s="66"/>
      <c r="D124" s="67"/>
      <c r="E124" s="68"/>
      <c r="F124" s="68"/>
      <c r="G124" s="65"/>
      <c r="H124" s="66"/>
      <c r="I124" s="84" t="s">
        <v>728</v>
      </c>
      <c r="J124" s="84" t="s">
        <v>746</v>
      </c>
      <c r="K124" s="85" t="s">
        <v>952</v>
      </c>
      <c r="L124" s="84" t="s">
        <v>731</v>
      </c>
      <c r="M124" s="84" t="s">
        <v>943</v>
      </c>
      <c r="N124" s="84"/>
      <c r="O124" s="84" t="s">
        <v>753</v>
      </c>
      <c r="P124" s="59"/>
    </row>
    <row r="125" customFormat="1" ht="22.8" customHeight="1" spans="1:16">
      <c r="A125" s="59"/>
      <c r="B125" s="65"/>
      <c r="C125" s="66"/>
      <c r="D125" s="67"/>
      <c r="E125" s="68"/>
      <c r="F125" s="68"/>
      <c r="G125" s="65"/>
      <c r="H125" s="66"/>
      <c r="I125" s="84" t="s">
        <v>734</v>
      </c>
      <c r="J125" s="84" t="s">
        <v>735</v>
      </c>
      <c r="K125" s="85" t="s">
        <v>953</v>
      </c>
      <c r="L125" s="84" t="s">
        <v>740</v>
      </c>
      <c r="M125" s="84" t="s">
        <v>741</v>
      </c>
      <c r="N125" s="84" t="s">
        <v>742</v>
      </c>
      <c r="O125" s="84" t="s">
        <v>738</v>
      </c>
      <c r="P125" s="59"/>
    </row>
    <row r="126" customFormat="1" ht="22.8" customHeight="1" spans="1:16">
      <c r="A126" s="59"/>
      <c r="B126" s="65"/>
      <c r="C126" s="66"/>
      <c r="D126" s="67"/>
      <c r="E126" s="68"/>
      <c r="F126" s="68"/>
      <c r="G126" s="65"/>
      <c r="H126" s="66"/>
      <c r="I126" s="84" t="s">
        <v>734</v>
      </c>
      <c r="J126" s="84" t="s">
        <v>743</v>
      </c>
      <c r="K126" s="85" t="s">
        <v>954</v>
      </c>
      <c r="L126" s="84" t="s">
        <v>731</v>
      </c>
      <c r="M126" s="84" t="s">
        <v>955</v>
      </c>
      <c r="N126" s="84"/>
      <c r="O126" s="84" t="s">
        <v>738</v>
      </c>
      <c r="P126" s="59"/>
    </row>
    <row r="127" customFormat="1" ht="22.8" customHeight="1" spans="1:16">
      <c r="A127" s="59"/>
      <c r="B127" s="65"/>
      <c r="C127" s="66"/>
      <c r="D127" s="67"/>
      <c r="E127" s="68"/>
      <c r="F127" s="68"/>
      <c r="G127" s="65"/>
      <c r="H127" s="66"/>
      <c r="I127" s="84" t="s">
        <v>754</v>
      </c>
      <c r="J127" s="84" t="s">
        <v>755</v>
      </c>
      <c r="K127" s="85" t="s">
        <v>956</v>
      </c>
      <c r="L127" s="84" t="s">
        <v>757</v>
      </c>
      <c r="M127" s="84" t="s">
        <v>758</v>
      </c>
      <c r="N127" s="84" t="s">
        <v>742</v>
      </c>
      <c r="O127" s="84" t="s">
        <v>843</v>
      </c>
      <c r="P127" s="59"/>
    </row>
    <row r="128" customFormat="1" ht="22.8" customHeight="1" spans="1:16">
      <c r="A128" s="59"/>
      <c r="B128" s="65"/>
      <c r="C128" s="66"/>
      <c r="D128" s="67"/>
      <c r="E128" s="68"/>
      <c r="F128" s="68"/>
      <c r="G128" s="65"/>
      <c r="H128" s="66"/>
      <c r="I128" s="84" t="s">
        <v>734</v>
      </c>
      <c r="J128" s="84" t="s">
        <v>748</v>
      </c>
      <c r="K128" s="85" t="s">
        <v>957</v>
      </c>
      <c r="L128" s="84" t="s">
        <v>750</v>
      </c>
      <c r="M128" s="84" t="s">
        <v>958</v>
      </c>
      <c r="N128" s="84" t="s">
        <v>752</v>
      </c>
      <c r="O128" s="84" t="s">
        <v>959</v>
      </c>
      <c r="P128" s="59"/>
    </row>
    <row r="129" customFormat="1" ht="22.8" customHeight="1" spans="1:16">
      <c r="A129" s="59"/>
      <c r="B129" s="65"/>
      <c r="C129" s="66"/>
      <c r="D129" s="67"/>
      <c r="E129" s="68"/>
      <c r="F129" s="68"/>
      <c r="G129" s="65"/>
      <c r="H129" s="66"/>
      <c r="I129" s="84" t="s">
        <v>734</v>
      </c>
      <c r="J129" s="84" t="s">
        <v>743</v>
      </c>
      <c r="K129" s="85" t="s">
        <v>960</v>
      </c>
      <c r="L129" s="84" t="s">
        <v>731</v>
      </c>
      <c r="M129" s="84" t="s">
        <v>961</v>
      </c>
      <c r="N129" s="84"/>
      <c r="O129" s="84" t="s">
        <v>738</v>
      </c>
      <c r="P129" s="59"/>
    </row>
    <row r="130" customFormat="1" ht="22.8" customHeight="1" spans="1:16">
      <c r="A130" s="59"/>
      <c r="B130" s="65"/>
      <c r="C130" s="66"/>
      <c r="D130" s="67"/>
      <c r="E130" s="68"/>
      <c r="F130" s="68"/>
      <c r="G130" s="65"/>
      <c r="H130" s="66"/>
      <c r="I130" s="84" t="s">
        <v>734</v>
      </c>
      <c r="J130" s="84" t="s">
        <v>748</v>
      </c>
      <c r="K130" s="85" t="s">
        <v>962</v>
      </c>
      <c r="L130" s="84" t="s">
        <v>750</v>
      </c>
      <c r="M130" s="84" t="s">
        <v>824</v>
      </c>
      <c r="N130" s="84" t="s">
        <v>963</v>
      </c>
      <c r="O130" s="84" t="s">
        <v>738</v>
      </c>
      <c r="P130" s="59"/>
    </row>
    <row r="131" customFormat="1" ht="22.8" customHeight="1" spans="1:16">
      <c r="A131" s="59"/>
      <c r="B131" s="65"/>
      <c r="C131" s="66"/>
      <c r="D131" s="67"/>
      <c r="E131" s="68"/>
      <c r="F131" s="68"/>
      <c r="G131" s="65"/>
      <c r="H131" s="66"/>
      <c r="I131" s="84" t="s">
        <v>734</v>
      </c>
      <c r="J131" s="84" t="s">
        <v>735</v>
      </c>
      <c r="K131" s="85" t="s">
        <v>964</v>
      </c>
      <c r="L131" s="84" t="s">
        <v>740</v>
      </c>
      <c r="M131" s="84" t="s">
        <v>741</v>
      </c>
      <c r="N131" s="84" t="s">
        <v>742</v>
      </c>
      <c r="O131" s="84" t="s">
        <v>738</v>
      </c>
      <c r="P131" s="59"/>
    </row>
    <row r="132" customFormat="1" ht="22.8" customHeight="1" spans="1:16">
      <c r="A132" s="59"/>
      <c r="B132" s="65"/>
      <c r="C132" s="66"/>
      <c r="D132" s="67"/>
      <c r="E132" s="68"/>
      <c r="F132" s="68"/>
      <c r="G132" s="65"/>
      <c r="H132" s="66"/>
      <c r="I132" s="84" t="s">
        <v>734</v>
      </c>
      <c r="J132" s="84" t="s">
        <v>743</v>
      </c>
      <c r="K132" s="85" t="s">
        <v>965</v>
      </c>
      <c r="L132" s="84" t="s">
        <v>731</v>
      </c>
      <c r="M132" s="84" t="s">
        <v>966</v>
      </c>
      <c r="N132" s="84"/>
      <c r="O132" s="84" t="s">
        <v>738</v>
      </c>
      <c r="P132" s="59"/>
    </row>
    <row r="133" customFormat="1" ht="22.8" customHeight="1" spans="1:16">
      <c r="A133" s="59"/>
      <c r="B133" s="65"/>
      <c r="C133" s="66"/>
      <c r="D133" s="67"/>
      <c r="E133" s="68"/>
      <c r="F133" s="68"/>
      <c r="G133" s="65"/>
      <c r="H133" s="66"/>
      <c r="I133" s="84" t="s">
        <v>734</v>
      </c>
      <c r="J133" s="84" t="s">
        <v>735</v>
      </c>
      <c r="K133" s="85" t="s">
        <v>967</v>
      </c>
      <c r="L133" s="84" t="s">
        <v>740</v>
      </c>
      <c r="M133" s="84" t="s">
        <v>741</v>
      </c>
      <c r="N133" s="84" t="s">
        <v>742</v>
      </c>
      <c r="O133" s="84" t="s">
        <v>738</v>
      </c>
      <c r="P133" s="59"/>
    </row>
    <row r="134" customFormat="1" ht="22.8" customHeight="1" spans="1:16">
      <c r="A134" s="59"/>
      <c r="B134" s="65"/>
      <c r="C134" s="66"/>
      <c r="D134" s="67"/>
      <c r="E134" s="68"/>
      <c r="F134" s="68"/>
      <c r="G134" s="65"/>
      <c r="H134" s="66"/>
      <c r="I134" s="84" t="s">
        <v>754</v>
      </c>
      <c r="J134" s="84" t="s">
        <v>755</v>
      </c>
      <c r="K134" s="85" t="s">
        <v>968</v>
      </c>
      <c r="L134" s="84" t="s">
        <v>757</v>
      </c>
      <c r="M134" s="84" t="s">
        <v>758</v>
      </c>
      <c r="N134" s="84" t="s">
        <v>742</v>
      </c>
      <c r="O134" s="84" t="s">
        <v>815</v>
      </c>
      <c r="P134" s="59"/>
    </row>
    <row r="135" customFormat="1" ht="22.8" customHeight="1" spans="1:16">
      <c r="A135" s="59"/>
      <c r="B135" s="65"/>
      <c r="C135" s="66"/>
      <c r="D135" s="67"/>
      <c r="E135" s="68"/>
      <c r="F135" s="68"/>
      <c r="G135" s="65"/>
      <c r="H135" s="66"/>
      <c r="I135" s="84" t="s">
        <v>728</v>
      </c>
      <c r="J135" s="84" t="s">
        <v>729</v>
      </c>
      <c r="K135" s="85" t="s">
        <v>942</v>
      </c>
      <c r="L135" s="84" t="s">
        <v>731</v>
      </c>
      <c r="M135" s="84" t="s">
        <v>732</v>
      </c>
      <c r="N135" s="84"/>
      <c r="O135" s="84" t="s">
        <v>733</v>
      </c>
      <c r="P135" s="59"/>
    </row>
    <row r="136" customFormat="1" ht="22.8" customHeight="1" spans="1:16">
      <c r="A136" s="59"/>
      <c r="B136" s="65"/>
      <c r="C136" s="66"/>
      <c r="D136" s="67"/>
      <c r="E136" s="68"/>
      <c r="F136" s="68"/>
      <c r="G136" s="65"/>
      <c r="H136" s="66"/>
      <c r="I136" s="84" t="s">
        <v>734</v>
      </c>
      <c r="J136" s="84" t="s">
        <v>748</v>
      </c>
      <c r="K136" s="85" t="s">
        <v>969</v>
      </c>
      <c r="L136" s="84" t="s">
        <v>750</v>
      </c>
      <c r="M136" s="84" t="s">
        <v>753</v>
      </c>
      <c r="N136" s="84" t="s">
        <v>752</v>
      </c>
      <c r="O136" s="84" t="s">
        <v>738</v>
      </c>
      <c r="P136" s="59"/>
    </row>
    <row r="137" customFormat="1" ht="22.8" customHeight="1" spans="1:16">
      <c r="A137" s="59"/>
      <c r="B137" s="65"/>
      <c r="C137" s="66" t="s">
        <v>970</v>
      </c>
      <c r="D137" s="70" t="s">
        <v>726</v>
      </c>
      <c r="E137" s="68">
        <v>4</v>
      </c>
      <c r="F137" s="68">
        <v>4</v>
      </c>
      <c r="G137" s="69"/>
      <c r="H137" s="66" t="s">
        <v>971</v>
      </c>
      <c r="I137" s="84" t="s">
        <v>734</v>
      </c>
      <c r="J137" s="84" t="s">
        <v>748</v>
      </c>
      <c r="K137" s="85" t="s">
        <v>972</v>
      </c>
      <c r="L137" s="84" t="s">
        <v>740</v>
      </c>
      <c r="M137" s="84" t="s">
        <v>824</v>
      </c>
      <c r="N137" s="84" t="s">
        <v>825</v>
      </c>
      <c r="O137" s="84" t="s">
        <v>738</v>
      </c>
      <c r="P137" s="59"/>
    </row>
    <row r="138" customFormat="1" ht="22.8" customHeight="1" spans="1:16">
      <c r="A138" s="59"/>
      <c r="B138" s="65"/>
      <c r="C138" s="66"/>
      <c r="D138" s="70"/>
      <c r="E138" s="68"/>
      <c r="F138" s="68"/>
      <c r="G138" s="65"/>
      <c r="H138" s="66"/>
      <c r="I138" s="84" t="s">
        <v>734</v>
      </c>
      <c r="J138" s="84" t="s">
        <v>735</v>
      </c>
      <c r="K138" s="85" t="s">
        <v>973</v>
      </c>
      <c r="L138" s="84" t="s">
        <v>740</v>
      </c>
      <c r="M138" s="84" t="s">
        <v>741</v>
      </c>
      <c r="N138" s="84" t="s">
        <v>742</v>
      </c>
      <c r="O138" s="84" t="s">
        <v>738</v>
      </c>
      <c r="P138" s="59"/>
    </row>
    <row r="139" customFormat="1" ht="22.8" customHeight="1" spans="1:16">
      <c r="A139" s="59"/>
      <c r="B139" s="65"/>
      <c r="C139" s="66"/>
      <c r="D139" s="70"/>
      <c r="E139" s="68"/>
      <c r="F139" s="68"/>
      <c r="G139" s="65"/>
      <c r="H139" s="66"/>
      <c r="I139" s="84" t="s">
        <v>728</v>
      </c>
      <c r="J139" s="84" t="s">
        <v>746</v>
      </c>
      <c r="K139" s="85" t="s">
        <v>974</v>
      </c>
      <c r="L139" s="84" t="s">
        <v>731</v>
      </c>
      <c r="M139" s="84" t="s">
        <v>789</v>
      </c>
      <c r="N139" s="84"/>
      <c r="O139" s="84" t="s">
        <v>753</v>
      </c>
      <c r="P139" s="59"/>
    </row>
    <row r="140" customFormat="1" ht="22.8" customHeight="1" spans="1:16">
      <c r="A140" s="59"/>
      <c r="B140" s="65"/>
      <c r="C140" s="66"/>
      <c r="D140" s="70"/>
      <c r="E140" s="68"/>
      <c r="F140" s="68"/>
      <c r="G140" s="65"/>
      <c r="H140" s="66"/>
      <c r="I140" s="84" t="s">
        <v>734</v>
      </c>
      <c r="J140" s="84" t="s">
        <v>743</v>
      </c>
      <c r="K140" s="85" t="s">
        <v>975</v>
      </c>
      <c r="L140" s="84" t="s">
        <v>731</v>
      </c>
      <c r="M140" s="84" t="s">
        <v>976</v>
      </c>
      <c r="N140" s="84"/>
      <c r="O140" s="84" t="s">
        <v>753</v>
      </c>
      <c r="P140" s="59"/>
    </row>
    <row r="141" customFormat="1" ht="22.8" customHeight="1" spans="1:16">
      <c r="A141" s="59"/>
      <c r="B141" s="65"/>
      <c r="C141" s="66"/>
      <c r="D141" s="70"/>
      <c r="E141" s="68"/>
      <c r="F141" s="68"/>
      <c r="G141" s="65"/>
      <c r="H141" s="66"/>
      <c r="I141" s="84" t="s">
        <v>754</v>
      </c>
      <c r="J141" s="84" t="s">
        <v>755</v>
      </c>
      <c r="K141" s="85" t="s">
        <v>977</v>
      </c>
      <c r="L141" s="84" t="s">
        <v>757</v>
      </c>
      <c r="M141" s="84" t="s">
        <v>758</v>
      </c>
      <c r="N141" s="84" t="s">
        <v>742</v>
      </c>
      <c r="O141" s="84" t="s">
        <v>753</v>
      </c>
      <c r="P141" s="59"/>
    </row>
    <row r="142" customFormat="1" ht="22.8" customHeight="1" spans="1:16">
      <c r="A142" s="59"/>
      <c r="B142" s="65"/>
      <c r="C142" s="66"/>
      <c r="D142" s="70"/>
      <c r="E142" s="68"/>
      <c r="F142" s="68"/>
      <c r="G142" s="65"/>
      <c r="H142" s="66"/>
      <c r="I142" s="84" t="s">
        <v>728</v>
      </c>
      <c r="J142" s="84" t="s">
        <v>746</v>
      </c>
      <c r="K142" s="85" t="s">
        <v>978</v>
      </c>
      <c r="L142" s="84" t="s">
        <v>731</v>
      </c>
      <c r="M142" s="84" t="s">
        <v>808</v>
      </c>
      <c r="N142" s="84"/>
      <c r="O142" s="84" t="s">
        <v>753</v>
      </c>
      <c r="P142" s="59"/>
    </row>
    <row r="143" customFormat="1" ht="22.8" customHeight="1" spans="1:16">
      <c r="A143" s="59"/>
      <c r="B143" s="65"/>
      <c r="C143" s="66"/>
      <c r="D143" s="70"/>
      <c r="E143" s="68"/>
      <c r="F143" s="68"/>
      <c r="G143" s="65"/>
      <c r="H143" s="66"/>
      <c r="I143" s="84" t="s">
        <v>734</v>
      </c>
      <c r="J143" s="84" t="s">
        <v>735</v>
      </c>
      <c r="K143" s="85" t="s">
        <v>979</v>
      </c>
      <c r="L143" s="84" t="s">
        <v>731</v>
      </c>
      <c r="M143" s="84" t="s">
        <v>771</v>
      </c>
      <c r="N143" s="84"/>
      <c r="O143" s="84" t="s">
        <v>738</v>
      </c>
      <c r="P143" s="59"/>
    </row>
    <row r="144" customFormat="1" ht="22.8" customHeight="1" spans="1:16">
      <c r="A144" s="59"/>
      <c r="B144" s="65"/>
      <c r="C144" s="66"/>
      <c r="D144" s="70"/>
      <c r="E144" s="68"/>
      <c r="F144" s="68"/>
      <c r="G144" s="65"/>
      <c r="H144" s="66"/>
      <c r="I144" s="84" t="s">
        <v>734</v>
      </c>
      <c r="J144" s="84" t="s">
        <v>748</v>
      </c>
      <c r="K144" s="85" t="s">
        <v>980</v>
      </c>
      <c r="L144" s="84" t="s">
        <v>750</v>
      </c>
      <c r="M144" s="84" t="s">
        <v>981</v>
      </c>
      <c r="N144" s="84" t="s">
        <v>752</v>
      </c>
      <c r="O144" s="84" t="s">
        <v>738</v>
      </c>
      <c r="P144" s="59"/>
    </row>
    <row r="145" customFormat="1" ht="22.8" customHeight="1" spans="1:16">
      <c r="A145" s="59"/>
      <c r="B145" s="65"/>
      <c r="C145" s="66"/>
      <c r="D145" s="70"/>
      <c r="E145" s="68"/>
      <c r="F145" s="68"/>
      <c r="G145" s="65"/>
      <c r="H145" s="66"/>
      <c r="I145" s="84" t="s">
        <v>761</v>
      </c>
      <c r="J145" s="84" t="s">
        <v>762</v>
      </c>
      <c r="K145" s="85" t="s">
        <v>982</v>
      </c>
      <c r="L145" s="84" t="s">
        <v>750</v>
      </c>
      <c r="M145" s="84" t="s">
        <v>855</v>
      </c>
      <c r="N145" s="84" t="s">
        <v>765</v>
      </c>
      <c r="O145" s="84" t="s">
        <v>753</v>
      </c>
      <c r="P145" s="59"/>
    </row>
    <row r="146" customFormat="1" ht="22.8" customHeight="1" spans="1:16">
      <c r="A146" s="59"/>
      <c r="B146" s="65"/>
      <c r="C146" s="66"/>
      <c r="D146" s="70"/>
      <c r="E146" s="68"/>
      <c r="F146" s="68"/>
      <c r="G146" s="65"/>
      <c r="H146" s="66"/>
      <c r="I146" s="84" t="s">
        <v>734</v>
      </c>
      <c r="J146" s="84" t="s">
        <v>743</v>
      </c>
      <c r="K146" s="85" t="s">
        <v>983</v>
      </c>
      <c r="L146" s="84" t="s">
        <v>731</v>
      </c>
      <c r="M146" s="84" t="s">
        <v>984</v>
      </c>
      <c r="N146" s="84"/>
      <c r="O146" s="84" t="s">
        <v>753</v>
      </c>
      <c r="P146" s="59"/>
    </row>
    <row r="147" customFormat="1" ht="22.8" customHeight="1" spans="1:16">
      <c r="A147" s="59"/>
      <c r="B147" s="65"/>
      <c r="C147" s="66"/>
      <c r="D147" s="70"/>
      <c r="E147" s="68"/>
      <c r="F147" s="68"/>
      <c r="G147" s="65"/>
      <c r="H147" s="66"/>
      <c r="I147" s="84" t="s">
        <v>761</v>
      </c>
      <c r="J147" s="84" t="s">
        <v>762</v>
      </c>
      <c r="K147" s="85" t="s">
        <v>985</v>
      </c>
      <c r="L147" s="84" t="s">
        <v>750</v>
      </c>
      <c r="M147" s="84" t="s">
        <v>815</v>
      </c>
      <c r="N147" s="84" t="s">
        <v>765</v>
      </c>
      <c r="O147" s="84" t="s">
        <v>753</v>
      </c>
      <c r="P147" s="59"/>
    </row>
    <row r="148" customFormat="1" ht="22.8" customHeight="1" spans="1:16">
      <c r="A148" s="59"/>
      <c r="B148" s="65"/>
      <c r="C148" s="66" t="s">
        <v>986</v>
      </c>
      <c r="D148" s="67" t="s">
        <v>726</v>
      </c>
      <c r="E148" s="68">
        <v>60.267912</v>
      </c>
      <c r="F148" s="68">
        <v>60.267912</v>
      </c>
      <c r="G148" s="69"/>
      <c r="H148" s="66" t="s">
        <v>987</v>
      </c>
      <c r="I148" s="84" t="s">
        <v>734</v>
      </c>
      <c r="J148" s="84" t="s">
        <v>748</v>
      </c>
      <c r="K148" s="85" t="s">
        <v>988</v>
      </c>
      <c r="L148" s="84" t="s">
        <v>740</v>
      </c>
      <c r="M148" s="84" t="s">
        <v>751</v>
      </c>
      <c r="N148" s="84" t="s">
        <v>752</v>
      </c>
      <c r="O148" s="84" t="s">
        <v>733</v>
      </c>
      <c r="P148" s="59"/>
    </row>
    <row r="149" customFormat="1" ht="22.8" customHeight="1" spans="1:16">
      <c r="A149" s="59"/>
      <c r="B149" s="65"/>
      <c r="C149" s="66"/>
      <c r="D149" s="67"/>
      <c r="E149" s="68"/>
      <c r="F149" s="68"/>
      <c r="G149" s="65"/>
      <c r="H149" s="66"/>
      <c r="I149" s="84" t="s">
        <v>734</v>
      </c>
      <c r="J149" s="84" t="s">
        <v>735</v>
      </c>
      <c r="K149" s="85" t="s">
        <v>989</v>
      </c>
      <c r="L149" s="84" t="s">
        <v>740</v>
      </c>
      <c r="M149" s="84" t="s">
        <v>741</v>
      </c>
      <c r="N149" s="84" t="s">
        <v>742</v>
      </c>
      <c r="O149" s="84" t="s">
        <v>733</v>
      </c>
      <c r="P149" s="59"/>
    </row>
    <row r="150" customFormat="1" ht="22.8" customHeight="1" spans="1:16">
      <c r="A150" s="59"/>
      <c r="B150" s="65"/>
      <c r="C150" s="66"/>
      <c r="D150" s="67"/>
      <c r="E150" s="68"/>
      <c r="F150" s="68"/>
      <c r="G150" s="65"/>
      <c r="H150" s="66"/>
      <c r="I150" s="84" t="s">
        <v>754</v>
      </c>
      <c r="J150" s="84" t="s">
        <v>755</v>
      </c>
      <c r="K150" s="85" t="s">
        <v>990</v>
      </c>
      <c r="L150" s="84" t="s">
        <v>757</v>
      </c>
      <c r="M150" s="84" t="s">
        <v>913</v>
      </c>
      <c r="N150" s="84" t="s">
        <v>742</v>
      </c>
      <c r="O150" s="84" t="s">
        <v>753</v>
      </c>
      <c r="P150" s="59"/>
    </row>
    <row r="151" customFormat="1" ht="22.8" customHeight="1" spans="1:16">
      <c r="A151" s="59"/>
      <c r="B151" s="65"/>
      <c r="C151" s="66"/>
      <c r="D151" s="67"/>
      <c r="E151" s="68"/>
      <c r="F151" s="68"/>
      <c r="G151" s="65"/>
      <c r="H151" s="66"/>
      <c r="I151" s="84" t="s">
        <v>728</v>
      </c>
      <c r="J151" s="84" t="s">
        <v>746</v>
      </c>
      <c r="K151" s="85" t="s">
        <v>991</v>
      </c>
      <c r="L151" s="84" t="s">
        <v>757</v>
      </c>
      <c r="M151" s="84" t="s">
        <v>913</v>
      </c>
      <c r="N151" s="84" t="s">
        <v>742</v>
      </c>
      <c r="O151" s="84" t="s">
        <v>753</v>
      </c>
      <c r="P151" s="59"/>
    </row>
    <row r="152" customFormat="1" ht="22.8" customHeight="1" spans="1:16">
      <c r="A152" s="59"/>
      <c r="B152" s="65"/>
      <c r="C152" s="66"/>
      <c r="D152" s="67"/>
      <c r="E152" s="68"/>
      <c r="F152" s="68"/>
      <c r="G152" s="65"/>
      <c r="H152" s="66"/>
      <c r="I152" s="84" t="s">
        <v>734</v>
      </c>
      <c r="J152" s="84" t="s">
        <v>743</v>
      </c>
      <c r="K152" s="85" t="s">
        <v>992</v>
      </c>
      <c r="L152" s="84" t="s">
        <v>731</v>
      </c>
      <c r="M152" s="84" t="s">
        <v>993</v>
      </c>
      <c r="N152" s="84"/>
      <c r="O152" s="84" t="s">
        <v>753</v>
      </c>
      <c r="P152" s="59"/>
    </row>
    <row r="153" customFormat="1" ht="22.8" customHeight="1" spans="1:16">
      <c r="A153" s="59"/>
      <c r="B153" s="65"/>
      <c r="C153" s="66"/>
      <c r="D153" s="67"/>
      <c r="E153" s="68"/>
      <c r="F153" s="68"/>
      <c r="G153" s="65"/>
      <c r="H153" s="66"/>
      <c r="I153" s="84" t="s">
        <v>761</v>
      </c>
      <c r="J153" s="84" t="s">
        <v>762</v>
      </c>
      <c r="K153" s="85" t="s">
        <v>763</v>
      </c>
      <c r="L153" s="84" t="s">
        <v>750</v>
      </c>
      <c r="M153" s="84" t="s">
        <v>994</v>
      </c>
      <c r="N153" s="84" t="s">
        <v>765</v>
      </c>
      <c r="O153" s="84" t="s">
        <v>753</v>
      </c>
      <c r="P153" s="59"/>
    </row>
    <row r="154" customFormat="1" ht="22.8" customHeight="1" spans="1:16">
      <c r="A154" s="59"/>
      <c r="B154" s="65"/>
      <c r="C154" s="66"/>
      <c r="D154" s="67"/>
      <c r="E154" s="68"/>
      <c r="F154" s="68"/>
      <c r="G154" s="65"/>
      <c r="H154" s="66"/>
      <c r="I154" s="84" t="s">
        <v>728</v>
      </c>
      <c r="J154" s="84" t="s">
        <v>746</v>
      </c>
      <c r="K154" s="85" t="s">
        <v>995</v>
      </c>
      <c r="L154" s="84" t="s">
        <v>757</v>
      </c>
      <c r="M154" s="84" t="s">
        <v>913</v>
      </c>
      <c r="N154" s="84" t="s">
        <v>742</v>
      </c>
      <c r="O154" s="84" t="s">
        <v>753</v>
      </c>
      <c r="P154" s="59"/>
    </row>
    <row r="155" customFormat="1" ht="22.8" customHeight="1" spans="1:16">
      <c r="A155" s="59"/>
      <c r="B155" s="65"/>
      <c r="C155" s="66"/>
      <c r="D155" s="67"/>
      <c r="E155" s="68"/>
      <c r="F155" s="68"/>
      <c r="G155" s="65"/>
      <c r="H155" s="66"/>
      <c r="I155" s="84" t="s">
        <v>728</v>
      </c>
      <c r="J155" s="84" t="s">
        <v>729</v>
      </c>
      <c r="K155" s="85" t="s">
        <v>996</v>
      </c>
      <c r="L155" s="84" t="s">
        <v>731</v>
      </c>
      <c r="M155" s="84" t="s">
        <v>732</v>
      </c>
      <c r="N155" s="84"/>
      <c r="O155" s="84" t="s">
        <v>753</v>
      </c>
      <c r="P155" s="59"/>
    </row>
    <row r="156" customFormat="1" ht="22.8" customHeight="1" spans="1:16">
      <c r="A156" s="59"/>
      <c r="B156" s="65"/>
      <c r="C156" s="66" t="s">
        <v>997</v>
      </c>
      <c r="D156" s="67" t="s">
        <v>726</v>
      </c>
      <c r="E156" s="68">
        <v>344.674008</v>
      </c>
      <c r="F156" s="68">
        <v>344.674008</v>
      </c>
      <c r="G156" s="69"/>
      <c r="H156" s="66" t="s">
        <v>998</v>
      </c>
      <c r="I156" s="84" t="s">
        <v>734</v>
      </c>
      <c r="J156" s="84" t="s">
        <v>748</v>
      </c>
      <c r="K156" s="85" t="s">
        <v>999</v>
      </c>
      <c r="L156" s="84" t="s">
        <v>757</v>
      </c>
      <c r="M156" s="84" t="s">
        <v>1000</v>
      </c>
      <c r="N156" s="84" t="s">
        <v>752</v>
      </c>
      <c r="O156" s="84" t="s">
        <v>738</v>
      </c>
      <c r="P156" s="59"/>
    </row>
    <row r="157" customFormat="1" ht="22.8" customHeight="1" spans="1:16">
      <c r="A157" s="59"/>
      <c r="B157" s="65"/>
      <c r="C157" s="66"/>
      <c r="D157" s="67"/>
      <c r="E157" s="68"/>
      <c r="F157" s="68"/>
      <c r="G157" s="65"/>
      <c r="H157" s="66"/>
      <c r="I157" s="84" t="s">
        <v>734</v>
      </c>
      <c r="J157" s="84" t="s">
        <v>735</v>
      </c>
      <c r="K157" s="85" t="s">
        <v>989</v>
      </c>
      <c r="L157" s="84" t="s">
        <v>740</v>
      </c>
      <c r="M157" s="84" t="s">
        <v>741</v>
      </c>
      <c r="N157" s="84" t="s">
        <v>742</v>
      </c>
      <c r="O157" s="84" t="s">
        <v>733</v>
      </c>
      <c r="P157" s="59"/>
    </row>
    <row r="158" customFormat="1" ht="22.8" customHeight="1" spans="1:16">
      <c r="A158" s="59"/>
      <c r="B158" s="65"/>
      <c r="C158" s="66"/>
      <c r="D158" s="67"/>
      <c r="E158" s="68"/>
      <c r="F158" s="68"/>
      <c r="G158" s="65"/>
      <c r="H158" s="66"/>
      <c r="I158" s="84" t="s">
        <v>734</v>
      </c>
      <c r="J158" s="84" t="s">
        <v>743</v>
      </c>
      <c r="K158" s="85" t="s">
        <v>1001</v>
      </c>
      <c r="L158" s="84" t="s">
        <v>731</v>
      </c>
      <c r="M158" s="84" t="s">
        <v>1002</v>
      </c>
      <c r="N158" s="84"/>
      <c r="O158" s="84" t="s">
        <v>753</v>
      </c>
      <c r="P158" s="59"/>
    </row>
    <row r="159" customFormat="1" ht="22.8" customHeight="1" spans="1:16">
      <c r="A159" s="59"/>
      <c r="B159" s="65"/>
      <c r="C159" s="66"/>
      <c r="D159" s="67"/>
      <c r="E159" s="68"/>
      <c r="F159" s="68"/>
      <c r="G159" s="65"/>
      <c r="H159" s="66"/>
      <c r="I159" s="84" t="s">
        <v>761</v>
      </c>
      <c r="J159" s="84" t="s">
        <v>762</v>
      </c>
      <c r="K159" s="85" t="s">
        <v>763</v>
      </c>
      <c r="L159" s="84" t="s">
        <v>750</v>
      </c>
      <c r="M159" s="84" t="s">
        <v>1003</v>
      </c>
      <c r="N159" s="84" t="s">
        <v>765</v>
      </c>
      <c r="O159" s="84" t="s">
        <v>733</v>
      </c>
      <c r="P159" s="59"/>
    </row>
    <row r="160" customFormat="1" ht="22.8" customHeight="1" spans="1:16">
      <c r="A160" s="59"/>
      <c r="B160" s="65"/>
      <c r="C160" s="66"/>
      <c r="D160" s="67"/>
      <c r="E160" s="68"/>
      <c r="F160" s="68"/>
      <c r="G160" s="65"/>
      <c r="H160" s="66"/>
      <c r="I160" s="84" t="s">
        <v>754</v>
      </c>
      <c r="J160" s="84" t="s">
        <v>755</v>
      </c>
      <c r="K160" s="85" t="s">
        <v>1004</v>
      </c>
      <c r="L160" s="84" t="s">
        <v>757</v>
      </c>
      <c r="M160" s="84" t="s">
        <v>913</v>
      </c>
      <c r="N160" s="84" t="s">
        <v>742</v>
      </c>
      <c r="O160" s="84" t="s">
        <v>753</v>
      </c>
      <c r="P160" s="59"/>
    </row>
    <row r="161" customFormat="1" ht="22.8" customHeight="1" spans="1:16">
      <c r="A161" s="59"/>
      <c r="B161" s="65"/>
      <c r="C161" s="66"/>
      <c r="D161" s="67"/>
      <c r="E161" s="68"/>
      <c r="F161" s="68"/>
      <c r="G161" s="65"/>
      <c r="H161" s="66"/>
      <c r="I161" s="84" t="s">
        <v>734</v>
      </c>
      <c r="J161" s="84" t="s">
        <v>748</v>
      </c>
      <c r="K161" s="85" t="s">
        <v>1005</v>
      </c>
      <c r="L161" s="84" t="s">
        <v>757</v>
      </c>
      <c r="M161" s="84" t="s">
        <v>1006</v>
      </c>
      <c r="N161" s="84" t="s">
        <v>882</v>
      </c>
      <c r="O161" s="84" t="s">
        <v>733</v>
      </c>
      <c r="P161" s="59"/>
    </row>
    <row r="162" customFormat="1" ht="22.8" customHeight="1" spans="1:16">
      <c r="A162" s="59"/>
      <c r="B162" s="65"/>
      <c r="C162" s="66"/>
      <c r="D162" s="67"/>
      <c r="E162" s="68"/>
      <c r="F162" s="68"/>
      <c r="G162" s="65"/>
      <c r="H162" s="66"/>
      <c r="I162" s="84" t="s">
        <v>728</v>
      </c>
      <c r="J162" s="84" t="s">
        <v>746</v>
      </c>
      <c r="K162" s="85" t="s">
        <v>1007</v>
      </c>
      <c r="L162" s="84" t="s">
        <v>731</v>
      </c>
      <c r="M162" s="84" t="s">
        <v>789</v>
      </c>
      <c r="N162" s="84"/>
      <c r="O162" s="84" t="s">
        <v>776</v>
      </c>
      <c r="P162" s="59"/>
    </row>
    <row r="163" customFormat="1" ht="22.8" customHeight="1" spans="1:16">
      <c r="A163" s="59"/>
      <c r="B163" s="65"/>
      <c r="C163" s="66" t="s">
        <v>1008</v>
      </c>
      <c r="D163" s="67" t="s">
        <v>726</v>
      </c>
      <c r="E163" s="68">
        <v>10</v>
      </c>
      <c r="F163" s="68">
        <v>10</v>
      </c>
      <c r="G163" s="69"/>
      <c r="H163" s="66" t="s">
        <v>1009</v>
      </c>
      <c r="I163" s="84" t="s">
        <v>734</v>
      </c>
      <c r="J163" s="84" t="s">
        <v>743</v>
      </c>
      <c r="K163" s="85" t="s">
        <v>1010</v>
      </c>
      <c r="L163" s="84" t="s">
        <v>731</v>
      </c>
      <c r="M163" s="84" t="s">
        <v>1011</v>
      </c>
      <c r="N163" s="84"/>
      <c r="O163" s="84" t="s">
        <v>753</v>
      </c>
      <c r="P163" s="59"/>
    </row>
    <row r="164" customFormat="1" ht="22.8" customHeight="1" spans="1:16">
      <c r="A164" s="59"/>
      <c r="B164" s="65"/>
      <c r="C164" s="66"/>
      <c r="D164" s="67"/>
      <c r="E164" s="68"/>
      <c r="F164" s="68"/>
      <c r="G164" s="65"/>
      <c r="H164" s="66"/>
      <c r="I164" s="84" t="s">
        <v>734</v>
      </c>
      <c r="J164" s="84" t="s">
        <v>748</v>
      </c>
      <c r="K164" s="85" t="s">
        <v>1012</v>
      </c>
      <c r="L164" s="84" t="s">
        <v>750</v>
      </c>
      <c r="M164" s="84" t="s">
        <v>1013</v>
      </c>
      <c r="N164" s="84" t="s">
        <v>1014</v>
      </c>
      <c r="O164" s="84" t="s">
        <v>738</v>
      </c>
      <c r="P164" s="59"/>
    </row>
    <row r="165" customFormat="1" ht="22.8" customHeight="1" spans="1:16">
      <c r="A165" s="59"/>
      <c r="B165" s="65"/>
      <c r="C165" s="66"/>
      <c r="D165" s="67"/>
      <c r="E165" s="68"/>
      <c r="F165" s="68"/>
      <c r="G165" s="65"/>
      <c r="H165" s="66"/>
      <c r="I165" s="84" t="s">
        <v>761</v>
      </c>
      <c r="J165" s="84" t="s">
        <v>762</v>
      </c>
      <c r="K165" s="85" t="s">
        <v>1015</v>
      </c>
      <c r="L165" s="84" t="s">
        <v>740</v>
      </c>
      <c r="M165" s="84" t="s">
        <v>1016</v>
      </c>
      <c r="N165" s="84" t="s">
        <v>811</v>
      </c>
      <c r="O165" s="84" t="s">
        <v>824</v>
      </c>
      <c r="P165" s="59"/>
    </row>
    <row r="166" customFormat="1" ht="22.8" customHeight="1" spans="1:16">
      <c r="A166" s="59"/>
      <c r="B166" s="65"/>
      <c r="C166" s="66"/>
      <c r="D166" s="67"/>
      <c r="E166" s="68"/>
      <c r="F166" s="68"/>
      <c r="G166" s="65"/>
      <c r="H166" s="66"/>
      <c r="I166" s="84" t="s">
        <v>728</v>
      </c>
      <c r="J166" s="84" t="s">
        <v>746</v>
      </c>
      <c r="K166" s="85" t="s">
        <v>974</v>
      </c>
      <c r="L166" s="84" t="s">
        <v>731</v>
      </c>
      <c r="M166" s="84" t="s">
        <v>789</v>
      </c>
      <c r="N166" s="84"/>
      <c r="O166" s="84" t="s">
        <v>738</v>
      </c>
      <c r="P166" s="59"/>
    </row>
    <row r="167" customFormat="1" ht="22.8" customHeight="1" spans="1:16">
      <c r="A167" s="59"/>
      <c r="B167" s="65"/>
      <c r="C167" s="66"/>
      <c r="D167" s="67"/>
      <c r="E167" s="68"/>
      <c r="F167" s="68"/>
      <c r="G167" s="65"/>
      <c r="H167" s="66"/>
      <c r="I167" s="84" t="s">
        <v>728</v>
      </c>
      <c r="J167" s="84" t="s">
        <v>746</v>
      </c>
      <c r="K167" s="85" t="s">
        <v>1017</v>
      </c>
      <c r="L167" s="84" t="s">
        <v>731</v>
      </c>
      <c r="M167" s="84" t="s">
        <v>808</v>
      </c>
      <c r="N167" s="84"/>
      <c r="O167" s="84" t="s">
        <v>753</v>
      </c>
      <c r="P167" s="59"/>
    </row>
    <row r="168" customFormat="1" ht="22.8" customHeight="1" spans="1:16">
      <c r="A168" s="59"/>
      <c r="B168" s="65"/>
      <c r="C168" s="66"/>
      <c r="D168" s="67"/>
      <c r="E168" s="68"/>
      <c r="F168" s="68"/>
      <c r="G168" s="65"/>
      <c r="H168" s="66"/>
      <c r="I168" s="84" t="s">
        <v>734</v>
      </c>
      <c r="J168" s="84" t="s">
        <v>748</v>
      </c>
      <c r="K168" s="85" t="s">
        <v>1018</v>
      </c>
      <c r="L168" s="84" t="s">
        <v>740</v>
      </c>
      <c r="M168" s="84" t="s">
        <v>855</v>
      </c>
      <c r="N168" s="84" t="s">
        <v>906</v>
      </c>
      <c r="O168" s="84" t="s">
        <v>738</v>
      </c>
      <c r="P168" s="59"/>
    </row>
    <row r="169" customFormat="1" ht="22.8" customHeight="1" spans="1:16">
      <c r="A169" s="59"/>
      <c r="B169" s="65"/>
      <c r="C169" s="66"/>
      <c r="D169" s="67"/>
      <c r="E169" s="68"/>
      <c r="F169" s="68"/>
      <c r="G169" s="65"/>
      <c r="H169" s="66"/>
      <c r="I169" s="84" t="s">
        <v>761</v>
      </c>
      <c r="J169" s="84" t="s">
        <v>762</v>
      </c>
      <c r="K169" s="85" t="s">
        <v>296</v>
      </c>
      <c r="L169" s="84" t="s">
        <v>750</v>
      </c>
      <c r="M169" s="84" t="s">
        <v>815</v>
      </c>
      <c r="N169" s="84" t="s">
        <v>765</v>
      </c>
      <c r="O169" s="84" t="s">
        <v>824</v>
      </c>
      <c r="P169" s="59"/>
    </row>
    <row r="170" customFormat="1" ht="22.8" customHeight="1" spans="1:16">
      <c r="A170" s="59"/>
      <c r="B170" s="65"/>
      <c r="C170" s="66"/>
      <c r="D170" s="67"/>
      <c r="E170" s="68"/>
      <c r="F170" s="68"/>
      <c r="G170" s="65"/>
      <c r="H170" s="66"/>
      <c r="I170" s="84" t="s">
        <v>761</v>
      </c>
      <c r="J170" s="84" t="s">
        <v>762</v>
      </c>
      <c r="K170" s="85" t="s">
        <v>1019</v>
      </c>
      <c r="L170" s="84" t="s">
        <v>750</v>
      </c>
      <c r="M170" s="84" t="s">
        <v>753</v>
      </c>
      <c r="N170" s="84" t="s">
        <v>765</v>
      </c>
      <c r="O170" s="84" t="s">
        <v>843</v>
      </c>
      <c r="P170" s="59"/>
    </row>
    <row r="171" customFormat="1" ht="22.8" customHeight="1" spans="1:16">
      <c r="A171" s="59"/>
      <c r="B171" s="65"/>
      <c r="C171" s="66"/>
      <c r="D171" s="67"/>
      <c r="E171" s="68"/>
      <c r="F171" s="68"/>
      <c r="G171" s="65"/>
      <c r="H171" s="66"/>
      <c r="I171" s="84" t="s">
        <v>734</v>
      </c>
      <c r="J171" s="84" t="s">
        <v>743</v>
      </c>
      <c r="K171" s="85" t="s">
        <v>1020</v>
      </c>
      <c r="L171" s="84" t="s">
        <v>731</v>
      </c>
      <c r="M171" s="84" t="s">
        <v>1021</v>
      </c>
      <c r="N171" s="84"/>
      <c r="O171" s="84" t="s">
        <v>843</v>
      </c>
      <c r="P171" s="59"/>
    </row>
    <row r="172" customFormat="1" ht="22.8" customHeight="1" spans="1:16">
      <c r="A172" s="59"/>
      <c r="B172" s="65"/>
      <c r="C172" s="66"/>
      <c r="D172" s="67"/>
      <c r="E172" s="68"/>
      <c r="F172" s="68"/>
      <c r="G172" s="65"/>
      <c r="H172" s="66"/>
      <c r="I172" s="84" t="s">
        <v>728</v>
      </c>
      <c r="J172" s="84" t="s">
        <v>746</v>
      </c>
      <c r="K172" s="85" t="s">
        <v>1022</v>
      </c>
      <c r="L172" s="84" t="s">
        <v>731</v>
      </c>
      <c r="M172" s="84" t="s">
        <v>1023</v>
      </c>
      <c r="N172" s="84"/>
      <c r="O172" s="84" t="s">
        <v>738</v>
      </c>
      <c r="P172" s="59"/>
    </row>
    <row r="173" customFormat="1" ht="22.8" customHeight="1" spans="1:16">
      <c r="A173" s="59"/>
      <c r="B173" s="65"/>
      <c r="C173" s="66"/>
      <c r="D173" s="67"/>
      <c r="E173" s="68"/>
      <c r="F173" s="68"/>
      <c r="G173" s="65"/>
      <c r="H173" s="66"/>
      <c r="I173" s="84" t="s">
        <v>734</v>
      </c>
      <c r="J173" s="84" t="s">
        <v>743</v>
      </c>
      <c r="K173" s="85" t="s">
        <v>1024</v>
      </c>
      <c r="L173" s="84" t="s">
        <v>731</v>
      </c>
      <c r="M173" s="84" t="s">
        <v>1025</v>
      </c>
      <c r="N173" s="84"/>
      <c r="O173" s="84" t="s">
        <v>753</v>
      </c>
      <c r="P173" s="59"/>
    </row>
    <row r="174" customFormat="1" ht="22.8" customHeight="1" spans="1:16">
      <c r="A174" s="59"/>
      <c r="B174" s="65"/>
      <c r="C174" s="66"/>
      <c r="D174" s="67"/>
      <c r="E174" s="68"/>
      <c r="F174" s="68"/>
      <c r="G174" s="65"/>
      <c r="H174" s="66"/>
      <c r="I174" s="84" t="s">
        <v>761</v>
      </c>
      <c r="J174" s="84" t="s">
        <v>762</v>
      </c>
      <c r="K174" s="85" t="s">
        <v>1026</v>
      </c>
      <c r="L174" s="84" t="s">
        <v>750</v>
      </c>
      <c r="M174" s="84" t="s">
        <v>1027</v>
      </c>
      <c r="N174" s="84" t="s">
        <v>765</v>
      </c>
      <c r="O174" s="84" t="s">
        <v>855</v>
      </c>
      <c r="P174" s="59"/>
    </row>
    <row r="175" customFormat="1" ht="22.8" customHeight="1" spans="1:16">
      <c r="A175" s="59"/>
      <c r="B175" s="65"/>
      <c r="C175" s="66"/>
      <c r="D175" s="67"/>
      <c r="E175" s="68"/>
      <c r="F175" s="68"/>
      <c r="G175" s="65"/>
      <c r="H175" s="66"/>
      <c r="I175" s="84" t="s">
        <v>761</v>
      </c>
      <c r="J175" s="84" t="s">
        <v>762</v>
      </c>
      <c r="K175" s="85" t="s">
        <v>1028</v>
      </c>
      <c r="L175" s="84" t="s">
        <v>750</v>
      </c>
      <c r="M175" s="84" t="s">
        <v>1029</v>
      </c>
      <c r="N175" s="84" t="s">
        <v>765</v>
      </c>
      <c r="O175" s="84" t="s">
        <v>824</v>
      </c>
      <c r="P175" s="59"/>
    </row>
    <row r="176" customFormat="1" ht="22.8" customHeight="1" spans="1:16">
      <c r="A176" s="59"/>
      <c r="B176" s="65"/>
      <c r="C176" s="66"/>
      <c r="D176" s="67"/>
      <c r="E176" s="68"/>
      <c r="F176" s="68"/>
      <c r="G176" s="65"/>
      <c r="H176" s="66"/>
      <c r="I176" s="84" t="s">
        <v>734</v>
      </c>
      <c r="J176" s="84" t="s">
        <v>735</v>
      </c>
      <c r="K176" s="85" t="s">
        <v>1030</v>
      </c>
      <c r="L176" s="84" t="s">
        <v>740</v>
      </c>
      <c r="M176" s="84" t="s">
        <v>741</v>
      </c>
      <c r="N176" s="84" t="s">
        <v>742</v>
      </c>
      <c r="O176" s="84" t="s">
        <v>824</v>
      </c>
      <c r="P176" s="59"/>
    </row>
    <row r="177" customFormat="1" ht="22.8" customHeight="1" spans="1:16">
      <c r="A177" s="59"/>
      <c r="B177" s="65"/>
      <c r="C177" s="66"/>
      <c r="D177" s="67"/>
      <c r="E177" s="68"/>
      <c r="F177" s="68"/>
      <c r="G177" s="65"/>
      <c r="H177" s="66"/>
      <c r="I177" s="84" t="s">
        <v>734</v>
      </c>
      <c r="J177" s="84" t="s">
        <v>748</v>
      </c>
      <c r="K177" s="85" t="s">
        <v>980</v>
      </c>
      <c r="L177" s="84" t="s">
        <v>740</v>
      </c>
      <c r="M177" s="84" t="s">
        <v>781</v>
      </c>
      <c r="N177" s="84" t="s">
        <v>752</v>
      </c>
      <c r="O177" s="84" t="s">
        <v>753</v>
      </c>
      <c r="P177" s="59"/>
    </row>
    <row r="178" customFormat="1" ht="22.8" customHeight="1" spans="1:16">
      <c r="A178" s="59"/>
      <c r="B178" s="65"/>
      <c r="C178" s="66"/>
      <c r="D178" s="67"/>
      <c r="E178" s="68"/>
      <c r="F178" s="68"/>
      <c r="G178" s="65"/>
      <c r="H178" s="66"/>
      <c r="I178" s="84" t="s">
        <v>754</v>
      </c>
      <c r="J178" s="84" t="s">
        <v>755</v>
      </c>
      <c r="K178" s="85" t="s">
        <v>977</v>
      </c>
      <c r="L178" s="84" t="s">
        <v>757</v>
      </c>
      <c r="M178" s="84" t="s">
        <v>758</v>
      </c>
      <c r="N178" s="84" t="s">
        <v>742</v>
      </c>
      <c r="O178" s="84" t="s">
        <v>753</v>
      </c>
      <c r="P178" s="59"/>
    </row>
    <row r="179" customFormat="1" ht="22.8" customHeight="1" spans="1:16">
      <c r="A179" s="59"/>
      <c r="B179" s="65"/>
      <c r="C179" s="66"/>
      <c r="D179" s="67"/>
      <c r="E179" s="68"/>
      <c r="F179" s="68"/>
      <c r="G179" s="65"/>
      <c r="H179" s="66"/>
      <c r="I179" s="84" t="s">
        <v>734</v>
      </c>
      <c r="J179" s="84" t="s">
        <v>735</v>
      </c>
      <c r="K179" s="85" t="s">
        <v>973</v>
      </c>
      <c r="L179" s="84" t="s">
        <v>740</v>
      </c>
      <c r="M179" s="84" t="s">
        <v>741</v>
      </c>
      <c r="N179" s="84" t="s">
        <v>742</v>
      </c>
      <c r="O179" s="84" t="s">
        <v>738</v>
      </c>
      <c r="P179" s="59"/>
    </row>
    <row r="180" customFormat="1" ht="22.8" customHeight="1" spans="1:16">
      <c r="A180" s="59"/>
      <c r="B180" s="65"/>
      <c r="C180" s="66" t="s">
        <v>1031</v>
      </c>
      <c r="D180" s="67" t="s">
        <v>726</v>
      </c>
      <c r="E180" s="68">
        <v>0.5</v>
      </c>
      <c r="F180" s="68">
        <v>0.5</v>
      </c>
      <c r="G180" s="69"/>
      <c r="H180" s="66" t="s">
        <v>1032</v>
      </c>
      <c r="I180" s="84" t="s">
        <v>728</v>
      </c>
      <c r="J180" s="84" t="s">
        <v>729</v>
      </c>
      <c r="K180" s="85" t="s">
        <v>1033</v>
      </c>
      <c r="L180" s="84" t="s">
        <v>731</v>
      </c>
      <c r="M180" s="84" t="s">
        <v>1034</v>
      </c>
      <c r="N180" s="84"/>
      <c r="O180" s="84" t="s">
        <v>753</v>
      </c>
      <c r="P180" s="59"/>
    </row>
    <row r="181" customFormat="1" ht="22.8" customHeight="1" spans="1:16">
      <c r="A181" s="59"/>
      <c r="B181" s="65"/>
      <c r="C181" s="66"/>
      <c r="D181" s="67"/>
      <c r="E181" s="68"/>
      <c r="F181" s="68"/>
      <c r="G181" s="65"/>
      <c r="H181" s="66"/>
      <c r="I181" s="84" t="s">
        <v>761</v>
      </c>
      <c r="J181" s="84" t="s">
        <v>762</v>
      </c>
      <c r="K181" s="85" t="s">
        <v>763</v>
      </c>
      <c r="L181" s="84" t="s">
        <v>750</v>
      </c>
      <c r="M181" s="84" t="s">
        <v>1035</v>
      </c>
      <c r="N181" s="84" t="s">
        <v>765</v>
      </c>
      <c r="O181" s="84" t="s">
        <v>776</v>
      </c>
      <c r="P181" s="59"/>
    </row>
    <row r="182" customFormat="1" ht="22.8" customHeight="1" spans="1:16">
      <c r="A182" s="59"/>
      <c r="B182" s="65"/>
      <c r="C182" s="66"/>
      <c r="D182" s="67"/>
      <c r="E182" s="68"/>
      <c r="F182" s="68"/>
      <c r="G182" s="65"/>
      <c r="H182" s="66"/>
      <c r="I182" s="84" t="s">
        <v>728</v>
      </c>
      <c r="J182" s="84" t="s">
        <v>746</v>
      </c>
      <c r="K182" s="85" t="s">
        <v>1036</v>
      </c>
      <c r="L182" s="84" t="s">
        <v>731</v>
      </c>
      <c r="M182" s="84" t="s">
        <v>1037</v>
      </c>
      <c r="N182" s="84"/>
      <c r="O182" s="84" t="s">
        <v>738</v>
      </c>
      <c r="P182" s="59"/>
    </row>
    <row r="183" customFormat="1" ht="22.8" customHeight="1" spans="1:16">
      <c r="A183" s="59"/>
      <c r="B183" s="65"/>
      <c r="C183" s="66"/>
      <c r="D183" s="67"/>
      <c r="E183" s="68"/>
      <c r="F183" s="68"/>
      <c r="G183" s="65"/>
      <c r="H183" s="66"/>
      <c r="I183" s="84" t="s">
        <v>734</v>
      </c>
      <c r="J183" s="84" t="s">
        <v>748</v>
      </c>
      <c r="K183" s="85" t="s">
        <v>1038</v>
      </c>
      <c r="L183" s="84" t="s">
        <v>757</v>
      </c>
      <c r="M183" s="84" t="s">
        <v>815</v>
      </c>
      <c r="N183" s="84" t="s">
        <v>1039</v>
      </c>
      <c r="O183" s="84" t="s">
        <v>738</v>
      </c>
      <c r="P183" s="59"/>
    </row>
    <row r="184" customFormat="1" ht="22.8" customHeight="1" spans="1:16">
      <c r="A184" s="59"/>
      <c r="B184" s="65"/>
      <c r="C184" s="66"/>
      <c r="D184" s="67"/>
      <c r="E184" s="68"/>
      <c r="F184" s="68"/>
      <c r="G184" s="65"/>
      <c r="H184" s="66"/>
      <c r="I184" s="84" t="s">
        <v>754</v>
      </c>
      <c r="J184" s="84" t="s">
        <v>755</v>
      </c>
      <c r="K184" s="85" t="s">
        <v>1040</v>
      </c>
      <c r="L184" s="84" t="s">
        <v>757</v>
      </c>
      <c r="M184" s="84" t="s">
        <v>913</v>
      </c>
      <c r="N184" s="84" t="s">
        <v>742</v>
      </c>
      <c r="O184" s="84" t="s">
        <v>753</v>
      </c>
      <c r="P184" s="59"/>
    </row>
    <row r="185" customFormat="1" ht="22.8" customHeight="1" spans="1:16">
      <c r="A185" s="59"/>
      <c r="B185" s="65"/>
      <c r="C185" s="66"/>
      <c r="D185" s="67"/>
      <c r="E185" s="68"/>
      <c r="F185" s="68"/>
      <c r="G185" s="65"/>
      <c r="H185" s="66"/>
      <c r="I185" s="84" t="s">
        <v>734</v>
      </c>
      <c r="J185" s="84" t="s">
        <v>743</v>
      </c>
      <c r="K185" s="85" t="s">
        <v>1041</v>
      </c>
      <c r="L185" s="84" t="s">
        <v>731</v>
      </c>
      <c r="M185" s="84" t="s">
        <v>1042</v>
      </c>
      <c r="N185" s="84"/>
      <c r="O185" s="84" t="s">
        <v>753</v>
      </c>
      <c r="P185" s="59"/>
    </row>
    <row r="186" customFormat="1" ht="22.8" customHeight="1" spans="1:16">
      <c r="A186" s="59"/>
      <c r="B186" s="65"/>
      <c r="C186" s="66"/>
      <c r="D186" s="67"/>
      <c r="E186" s="68"/>
      <c r="F186" s="68"/>
      <c r="G186" s="65"/>
      <c r="H186" s="66"/>
      <c r="I186" s="84" t="s">
        <v>728</v>
      </c>
      <c r="J186" s="84" t="s">
        <v>746</v>
      </c>
      <c r="K186" s="85" t="s">
        <v>1043</v>
      </c>
      <c r="L186" s="84" t="s">
        <v>731</v>
      </c>
      <c r="M186" s="84" t="s">
        <v>1034</v>
      </c>
      <c r="N186" s="84"/>
      <c r="O186" s="84" t="s">
        <v>738</v>
      </c>
      <c r="P186" s="59"/>
    </row>
    <row r="187" customFormat="1" ht="22.8" customHeight="1" spans="1:16">
      <c r="A187" s="59"/>
      <c r="B187" s="65"/>
      <c r="C187" s="66"/>
      <c r="D187" s="67"/>
      <c r="E187" s="68"/>
      <c r="F187" s="68"/>
      <c r="G187" s="65"/>
      <c r="H187" s="66"/>
      <c r="I187" s="84" t="s">
        <v>734</v>
      </c>
      <c r="J187" s="84" t="s">
        <v>748</v>
      </c>
      <c r="K187" s="85" t="s">
        <v>1044</v>
      </c>
      <c r="L187" s="84" t="s">
        <v>757</v>
      </c>
      <c r="M187" s="84" t="s">
        <v>855</v>
      </c>
      <c r="N187" s="84" t="s">
        <v>1039</v>
      </c>
      <c r="O187" s="84" t="s">
        <v>738</v>
      </c>
      <c r="P187" s="59"/>
    </row>
    <row r="188" customFormat="1" ht="22.8" customHeight="1" spans="1:16">
      <c r="A188" s="59"/>
      <c r="B188" s="65"/>
      <c r="C188" s="66"/>
      <c r="D188" s="67"/>
      <c r="E188" s="68"/>
      <c r="F188" s="68"/>
      <c r="G188" s="65"/>
      <c r="H188" s="66"/>
      <c r="I188" s="84" t="s">
        <v>734</v>
      </c>
      <c r="J188" s="84" t="s">
        <v>735</v>
      </c>
      <c r="K188" s="85" t="s">
        <v>1045</v>
      </c>
      <c r="L188" s="84" t="s">
        <v>740</v>
      </c>
      <c r="M188" s="84" t="s">
        <v>741</v>
      </c>
      <c r="N188" s="84" t="s">
        <v>742</v>
      </c>
      <c r="O188" s="84" t="s">
        <v>753</v>
      </c>
      <c r="P188" s="59"/>
    </row>
    <row r="189" customFormat="1" ht="22.8" customHeight="1" spans="1:16">
      <c r="A189" s="59"/>
      <c r="B189" s="65"/>
      <c r="C189" s="66"/>
      <c r="D189" s="67"/>
      <c r="E189" s="68"/>
      <c r="F189" s="68"/>
      <c r="G189" s="65"/>
      <c r="H189" s="66"/>
      <c r="I189" s="84" t="s">
        <v>734</v>
      </c>
      <c r="J189" s="84" t="s">
        <v>735</v>
      </c>
      <c r="K189" s="85" t="s">
        <v>1046</v>
      </c>
      <c r="L189" s="84" t="s">
        <v>740</v>
      </c>
      <c r="M189" s="84" t="s">
        <v>741</v>
      </c>
      <c r="N189" s="84" t="s">
        <v>742</v>
      </c>
      <c r="O189" s="84" t="s">
        <v>753</v>
      </c>
      <c r="P189" s="59"/>
    </row>
    <row r="190" customFormat="1" ht="22.8" customHeight="1" spans="1:16">
      <c r="A190" s="59"/>
      <c r="B190" s="65"/>
      <c r="C190" s="66" t="s">
        <v>1047</v>
      </c>
      <c r="D190" s="67" t="s">
        <v>726</v>
      </c>
      <c r="E190" s="68">
        <v>12</v>
      </c>
      <c r="F190" s="68">
        <v>12</v>
      </c>
      <c r="G190" s="69"/>
      <c r="H190" s="66" t="s">
        <v>1048</v>
      </c>
      <c r="I190" s="84" t="s">
        <v>734</v>
      </c>
      <c r="J190" s="84" t="s">
        <v>735</v>
      </c>
      <c r="K190" s="85" t="s">
        <v>1049</v>
      </c>
      <c r="L190" s="84" t="s">
        <v>740</v>
      </c>
      <c r="M190" s="84" t="s">
        <v>741</v>
      </c>
      <c r="N190" s="84" t="s">
        <v>742</v>
      </c>
      <c r="O190" s="84" t="s">
        <v>753</v>
      </c>
      <c r="P190" s="59"/>
    </row>
    <row r="191" customFormat="1" ht="22.8" customHeight="1" spans="1:16">
      <c r="A191" s="59"/>
      <c r="B191" s="65"/>
      <c r="C191" s="66"/>
      <c r="D191" s="67"/>
      <c r="E191" s="68"/>
      <c r="F191" s="68"/>
      <c r="G191" s="65"/>
      <c r="H191" s="66"/>
      <c r="I191" s="84" t="s">
        <v>734</v>
      </c>
      <c r="J191" s="84" t="s">
        <v>748</v>
      </c>
      <c r="K191" s="85" t="s">
        <v>1050</v>
      </c>
      <c r="L191" s="84" t="s">
        <v>740</v>
      </c>
      <c r="M191" s="84" t="s">
        <v>855</v>
      </c>
      <c r="N191" s="84" t="s">
        <v>921</v>
      </c>
      <c r="O191" s="84" t="s">
        <v>733</v>
      </c>
      <c r="P191" s="59"/>
    </row>
    <row r="192" customFormat="1" ht="22.8" customHeight="1" spans="1:16">
      <c r="A192" s="59"/>
      <c r="B192" s="65"/>
      <c r="C192" s="66"/>
      <c r="D192" s="67"/>
      <c r="E192" s="68"/>
      <c r="F192" s="68"/>
      <c r="G192" s="65"/>
      <c r="H192" s="66"/>
      <c r="I192" s="84" t="s">
        <v>761</v>
      </c>
      <c r="J192" s="84" t="s">
        <v>762</v>
      </c>
      <c r="K192" s="85" t="s">
        <v>1051</v>
      </c>
      <c r="L192" s="84" t="s">
        <v>750</v>
      </c>
      <c r="M192" s="84" t="s">
        <v>774</v>
      </c>
      <c r="N192" s="84" t="s">
        <v>765</v>
      </c>
      <c r="O192" s="84" t="s">
        <v>753</v>
      </c>
      <c r="P192" s="59"/>
    </row>
    <row r="193" customFormat="1" ht="22.8" customHeight="1" spans="1:16">
      <c r="A193" s="59"/>
      <c r="B193" s="65"/>
      <c r="C193" s="66"/>
      <c r="D193" s="67"/>
      <c r="E193" s="68"/>
      <c r="F193" s="68"/>
      <c r="G193" s="65"/>
      <c r="H193" s="66"/>
      <c r="I193" s="84" t="s">
        <v>734</v>
      </c>
      <c r="J193" s="84" t="s">
        <v>743</v>
      </c>
      <c r="K193" s="85" t="s">
        <v>1052</v>
      </c>
      <c r="L193" s="84" t="s">
        <v>740</v>
      </c>
      <c r="M193" s="84" t="s">
        <v>741</v>
      </c>
      <c r="N193" s="84" t="s">
        <v>742</v>
      </c>
      <c r="O193" s="84" t="s">
        <v>733</v>
      </c>
      <c r="P193" s="59"/>
    </row>
    <row r="194" customFormat="1" ht="22.8" customHeight="1" spans="1:16">
      <c r="A194" s="59"/>
      <c r="B194" s="65"/>
      <c r="C194" s="66"/>
      <c r="D194" s="67"/>
      <c r="E194" s="68"/>
      <c r="F194" s="68"/>
      <c r="G194" s="65"/>
      <c r="H194" s="66"/>
      <c r="I194" s="84" t="s">
        <v>728</v>
      </c>
      <c r="J194" s="84" t="s">
        <v>729</v>
      </c>
      <c r="K194" s="85" t="s">
        <v>1053</v>
      </c>
      <c r="L194" s="84" t="s">
        <v>731</v>
      </c>
      <c r="M194" s="84" t="s">
        <v>808</v>
      </c>
      <c r="N194" s="84"/>
      <c r="O194" s="84" t="s">
        <v>733</v>
      </c>
      <c r="P194" s="59"/>
    </row>
    <row r="195" customFormat="1" ht="22.8" customHeight="1" spans="1:16">
      <c r="A195" s="59"/>
      <c r="B195" s="65"/>
      <c r="C195" s="66"/>
      <c r="D195" s="67"/>
      <c r="E195" s="68"/>
      <c r="F195" s="68"/>
      <c r="G195" s="65"/>
      <c r="H195" s="66"/>
      <c r="I195" s="84" t="s">
        <v>754</v>
      </c>
      <c r="J195" s="84" t="s">
        <v>755</v>
      </c>
      <c r="K195" s="85" t="s">
        <v>1054</v>
      </c>
      <c r="L195" s="84" t="s">
        <v>757</v>
      </c>
      <c r="M195" s="84" t="s">
        <v>758</v>
      </c>
      <c r="N195" s="84" t="s">
        <v>742</v>
      </c>
      <c r="O195" s="84" t="s">
        <v>753</v>
      </c>
      <c r="P195" s="59"/>
    </row>
    <row r="196" customFormat="1" ht="22.8" customHeight="1" spans="1:16">
      <c r="A196" s="59"/>
      <c r="B196" s="65"/>
      <c r="C196" s="66"/>
      <c r="D196" s="67"/>
      <c r="E196" s="68"/>
      <c r="F196" s="68"/>
      <c r="G196" s="65"/>
      <c r="H196" s="66"/>
      <c r="I196" s="84" t="s">
        <v>728</v>
      </c>
      <c r="J196" s="84" t="s">
        <v>746</v>
      </c>
      <c r="K196" s="85" t="s">
        <v>785</v>
      </c>
      <c r="L196" s="84" t="s">
        <v>731</v>
      </c>
      <c r="M196" s="84" t="s">
        <v>1055</v>
      </c>
      <c r="N196" s="84"/>
      <c r="O196" s="84" t="s">
        <v>733</v>
      </c>
      <c r="P196" s="59"/>
    </row>
    <row r="197" customFormat="1" ht="22.8" customHeight="1" spans="1:16">
      <c r="A197" s="59"/>
      <c r="B197" s="65"/>
      <c r="C197" s="66" t="s">
        <v>1056</v>
      </c>
      <c r="D197" s="67" t="s">
        <v>726</v>
      </c>
      <c r="E197" s="68">
        <v>9.486944</v>
      </c>
      <c r="F197" s="68">
        <v>9.486944</v>
      </c>
      <c r="G197" s="69"/>
      <c r="H197" s="66" t="s">
        <v>1057</v>
      </c>
      <c r="I197" s="84" t="s">
        <v>734</v>
      </c>
      <c r="J197" s="84" t="s">
        <v>735</v>
      </c>
      <c r="K197" s="85" t="s">
        <v>1058</v>
      </c>
      <c r="L197" s="84" t="s">
        <v>731</v>
      </c>
      <c r="M197" s="84" t="s">
        <v>737</v>
      </c>
      <c r="N197" s="84"/>
      <c r="O197" s="84" t="s">
        <v>753</v>
      </c>
      <c r="P197" s="59"/>
    </row>
    <row r="198" customFormat="1" ht="22.8" customHeight="1" spans="1:16">
      <c r="A198" s="59"/>
      <c r="B198" s="65"/>
      <c r="C198" s="66"/>
      <c r="D198" s="67"/>
      <c r="E198" s="68"/>
      <c r="F198" s="68"/>
      <c r="G198" s="65"/>
      <c r="H198" s="66"/>
      <c r="I198" s="84" t="s">
        <v>734</v>
      </c>
      <c r="J198" s="84" t="s">
        <v>748</v>
      </c>
      <c r="K198" s="85" t="s">
        <v>299</v>
      </c>
      <c r="L198" s="84" t="s">
        <v>740</v>
      </c>
      <c r="M198" s="84" t="s">
        <v>855</v>
      </c>
      <c r="N198" s="84" t="s">
        <v>752</v>
      </c>
      <c r="O198" s="84" t="s">
        <v>753</v>
      </c>
      <c r="P198" s="59"/>
    </row>
    <row r="199" customFormat="1" ht="22.8" customHeight="1" spans="1:16">
      <c r="A199" s="59"/>
      <c r="B199" s="65"/>
      <c r="C199" s="66"/>
      <c r="D199" s="67"/>
      <c r="E199" s="68"/>
      <c r="F199" s="68"/>
      <c r="G199" s="65"/>
      <c r="H199" s="66"/>
      <c r="I199" s="84" t="s">
        <v>734</v>
      </c>
      <c r="J199" s="84" t="s">
        <v>743</v>
      </c>
      <c r="K199" s="85" t="s">
        <v>1059</v>
      </c>
      <c r="L199" s="84" t="s">
        <v>731</v>
      </c>
      <c r="M199" s="84" t="s">
        <v>787</v>
      </c>
      <c r="N199" s="84"/>
      <c r="O199" s="84" t="s">
        <v>753</v>
      </c>
      <c r="P199" s="59"/>
    </row>
    <row r="200" customFormat="1" ht="22.8" customHeight="1" spans="1:16">
      <c r="A200" s="59"/>
      <c r="B200" s="65"/>
      <c r="C200" s="66"/>
      <c r="D200" s="67"/>
      <c r="E200" s="68"/>
      <c r="F200" s="68"/>
      <c r="G200" s="65"/>
      <c r="H200" s="66"/>
      <c r="I200" s="84" t="s">
        <v>734</v>
      </c>
      <c r="J200" s="84" t="s">
        <v>748</v>
      </c>
      <c r="K200" s="85" t="s">
        <v>1060</v>
      </c>
      <c r="L200" s="84" t="s">
        <v>757</v>
      </c>
      <c r="M200" s="84" t="s">
        <v>824</v>
      </c>
      <c r="N200" s="84" t="s">
        <v>906</v>
      </c>
      <c r="O200" s="84" t="s">
        <v>753</v>
      </c>
      <c r="P200" s="59"/>
    </row>
    <row r="201" customFormat="1" ht="22.8" customHeight="1" spans="1:16">
      <c r="A201" s="59"/>
      <c r="B201" s="65"/>
      <c r="C201" s="66"/>
      <c r="D201" s="67"/>
      <c r="E201" s="68"/>
      <c r="F201" s="68"/>
      <c r="G201" s="65"/>
      <c r="H201" s="66"/>
      <c r="I201" s="84" t="s">
        <v>734</v>
      </c>
      <c r="J201" s="84" t="s">
        <v>735</v>
      </c>
      <c r="K201" s="85" t="s">
        <v>791</v>
      </c>
      <c r="L201" s="84" t="s">
        <v>757</v>
      </c>
      <c r="M201" s="84" t="s">
        <v>1061</v>
      </c>
      <c r="N201" s="84" t="s">
        <v>811</v>
      </c>
      <c r="O201" s="84" t="s">
        <v>753</v>
      </c>
      <c r="P201" s="59"/>
    </row>
    <row r="202" customFormat="1" ht="22.8" customHeight="1" spans="1:16">
      <c r="A202" s="59"/>
      <c r="B202" s="65"/>
      <c r="C202" s="66"/>
      <c r="D202" s="67"/>
      <c r="E202" s="68"/>
      <c r="F202" s="68"/>
      <c r="G202" s="65"/>
      <c r="H202" s="66"/>
      <c r="I202" s="84" t="s">
        <v>754</v>
      </c>
      <c r="J202" s="84" t="s">
        <v>755</v>
      </c>
      <c r="K202" s="85" t="s">
        <v>1062</v>
      </c>
      <c r="L202" s="84" t="s">
        <v>757</v>
      </c>
      <c r="M202" s="84" t="s">
        <v>758</v>
      </c>
      <c r="N202" s="84" t="s">
        <v>742</v>
      </c>
      <c r="O202" s="84" t="s">
        <v>753</v>
      </c>
      <c r="P202" s="59"/>
    </row>
    <row r="203" customFormat="1" ht="22.8" customHeight="1" spans="1:16">
      <c r="A203" s="59"/>
      <c r="B203" s="65"/>
      <c r="C203" s="66"/>
      <c r="D203" s="67"/>
      <c r="E203" s="68"/>
      <c r="F203" s="68"/>
      <c r="G203" s="65"/>
      <c r="H203" s="66"/>
      <c r="I203" s="84" t="s">
        <v>761</v>
      </c>
      <c r="J203" s="84" t="s">
        <v>762</v>
      </c>
      <c r="K203" s="85" t="s">
        <v>763</v>
      </c>
      <c r="L203" s="84" t="s">
        <v>750</v>
      </c>
      <c r="M203" s="84" t="s">
        <v>1063</v>
      </c>
      <c r="N203" s="84" t="s">
        <v>765</v>
      </c>
      <c r="O203" s="84" t="s">
        <v>753</v>
      </c>
      <c r="P203" s="59"/>
    </row>
    <row r="204" customFormat="1" ht="22.8" customHeight="1" spans="1:16">
      <c r="A204" s="59"/>
      <c r="B204" s="65"/>
      <c r="C204" s="66"/>
      <c r="D204" s="67"/>
      <c r="E204" s="68"/>
      <c r="F204" s="68"/>
      <c r="G204" s="65"/>
      <c r="H204" s="66"/>
      <c r="I204" s="84" t="s">
        <v>728</v>
      </c>
      <c r="J204" s="84" t="s">
        <v>746</v>
      </c>
      <c r="K204" s="85" t="s">
        <v>1064</v>
      </c>
      <c r="L204" s="84" t="s">
        <v>731</v>
      </c>
      <c r="M204" s="84" t="s">
        <v>808</v>
      </c>
      <c r="N204" s="84"/>
      <c r="O204" s="84" t="s">
        <v>776</v>
      </c>
      <c r="P204" s="59"/>
    </row>
    <row r="205" customFormat="1" ht="22.8" customHeight="1" spans="1:16">
      <c r="A205" s="59"/>
      <c r="B205" s="65"/>
      <c r="C205" s="66" t="s">
        <v>1065</v>
      </c>
      <c r="D205" s="67" t="s">
        <v>726</v>
      </c>
      <c r="E205" s="68">
        <v>54.96</v>
      </c>
      <c r="F205" s="68">
        <v>54.96</v>
      </c>
      <c r="G205" s="69"/>
      <c r="H205" s="66" t="s">
        <v>1066</v>
      </c>
      <c r="I205" s="84" t="s">
        <v>734</v>
      </c>
      <c r="J205" s="84" t="s">
        <v>748</v>
      </c>
      <c r="K205" s="85" t="s">
        <v>1067</v>
      </c>
      <c r="L205" s="84" t="s">
        <v>750</v>
      </c>
      <c r="M205" s="84" t="s">
        <v>1068</v>
      </c>
      <c r="N205" s="84" t="s">
        <v>752</v>
      </c>
      <c r="O205" s="84" t="s">
        <v>751</v>
      </c>
      <c r="P205" s="59"/>
    </row>
    <row r="206" customFormat="1" ht="22.8" customHeight="1" spans="1:16">
      <c r="A206" s="59"/>
      <c r="B206" s="65"/>
      <c r="C206" s="66"/>
      <c r="D206" s="67"/>
      <c r="E206" s="68"/>
      <c r="F206" s="68"/>
      <c r="G206" s="65"/>
      <c r="H206" s="66"/>
      <c r="I206" s="84" t="s">
        <v>734</v>
      </c>
      <c r="J206" s="84" t="s">
        <v>743</v>
      </c>
      <c r="K206" s="85" t="s">
        <v>1069</v>
      </c>
      <c r="L206" s="84" t="s">
        <v>740</v>
      </c>
      <c r="M206" s="84" t="s">
        <v>741</v>
      </c>
      <c r="N206" s="84" t="s">
        <v>742</v>
      </c>
      <c r="O206" s="84" t="s">
        <v>738</v>
      </c>
      <c r="P206" s="59"/>
    </row>
    <row r="207" customFormat="1" ht="22.8" customHeight="1" spans="1:16">
      <c r="A207" s="59"/>
      <c r="B207" s="65"/>
      <c r="C207" s="66"/>
      <c r="D207" s="67"/>
      <c r="E207" s="68"/>
      <c r="F207" s="68"/>
      <c r="G207" s="65"/>
      <c r="H207" s="66"/>
      <c r="I207" s="84" t="s">
        <v>754</v>
      </c>
      <c r="J207" s="84" t="s">
        <v>755</v>
      </c>
      <c r="K207" s="85" t="s">
        <v>1070</v>
      </c>
      <c r="L207" s="84" t="s">
        <v>757</v>
      </c>
      <c r="M207" s="84" t="s">
        <v>901</v>
      </c>
      <c r="N207" s="84" t="s">
        <v>742</v>
      </c>
      <c r="O207" s="84" t="s">
        <v>753</v>
      </c>
      <c r="P207" s="59"/>
    </row>
    <row r="208" customFormat="1" ht="22.8" customHeight="1" spans="1:16">
      <c r="A208" s="59"/>
      <c r="B208" s="65"/>
      <c r="C208" s="66"/>
      <c r="D208" s="67"/>
      <c r="E208" s="68"/>
      <c r="F208" s="68"/>
      <c r="G208" s="65"/>
      <c r="H208" s="66"/>
      <c r="I208" s="84" t="s">
        <v>734</v>
      </c>
      <c r="J208" s="84" t="s">
        <v>748</v>
      </c>
      <c r="K208" s="85" t="s">
        <v>1071</v>
      </c>
      <c r="L208" s="84" t="s">
        <v>740</v>
      </c>
      <c r="M208" s="84" t="s">
        <v>855</v>
      </c>
      <c r="N208" s="84" t="s">
        <v>906</v>
      </c>
      <c r="O208" s="84" t="s">
        <v>751</v>
      </c>
      <c r="P208" s="59"/>
    </row>
    <row r="209" customFormat="1" ht="22.8" customHeight="1" spans="1:16">
      <c r="A209" s="59"/>
      <c r="B209" s="65"/>
      <c r="C209" s="66"/>
      <c r="D209" s="67"/>
      <c r="E209" s="68"/>
      <c r="F209" s="68"/>
      <c r="G209" s="65"/>
      <c r="H209" s="66"/>
      <c r="I209" s="84" t="s">
        <v>728</v>
      </c>
      <c r="J209" s="84" t="s">
        <v>729</v>
      </c>
      <c r="K209" s="85" t="s">
        <v>1072</v>
      </c>
      <c r="L209" s="84" t="s">
        <v>731</v>
      </c>
      <c r="M209" s="84" t="s">
        <v>732</v>
      </c>
      <c r="N209" s="84"/>
      <c r="O209" s="84" t="s">
        <v>733</v>
      </c>
      <c r="P209" s="59"/>
    </row>
    <row r="210" customFormat="1" ht="22.8" customHeight="1" spans="1:16">
      <c r="A210" s="59"/>
      <c r="B210" s="65"/>
      <c r="C210" s="66"/>
      <c r="D210" s="67"/>
      <c r="E210" s="68"/>
      <c r="F210" s="68"/>
      <c r="G210" s="65"/>
      <c r="H210" s="66"/>
      <c r="I210" s="84" t="s">
        <v>734</v>
      </c>
      <c r="J210" s="84" t="s">
        <v>735</v>
      </c>
      <c r="K210" s="85" t="s">
        <v>1073</v>
      </c>
      <c r="L210" s="84" t="s">
        <v>740</v>
      </c>
      <c r="M210" s="84" t="s">
        <v>741</v>
      </c>
      <c r="N210" s="84" t="s">
        <v>742</v>
      </c>
      <c r="O210" s="84" t="s">
        <v>751</v>
      </c>
      <c r="P210" s="59"/>
    </row>
    <row r="211" customFormat="1" ht="22.8" customHeight="1" spans="1:16">
      <c r="A211" s="59"/>
      <c r="B211" s="65"/>
      <c r="C211" s="66"/>
      <c r="D211" s="67"/>
      <c r="E211" s="68"/>
      <c r="F211" s="68"/>
      <c r="G211" s="65"/>
      <c r="H211" s="66"/>
      <c r="I211" s="84" t="s">
        <v>734</v>
      </c>
      <c r="J211" s="84" t="s">
        <v>748</v>
      </c>
      <c r="K211" s="85" t="s">
        <v>1074</v>
      </c>
      <c r="L211" s="84" t="s">
        <v>740</v>
      </c>
      <c r="M211" s="84" t="s">
        <v>1075</v>
      </c>
      <c r="N211" s="84" t="s">
        <v>825</v>
      </c>
      <c r="O211" s="84" t="s">
        <v>751</v>
      </c>
      <c r="P211" s="59"/>
    </row>
    <row r="212" customFormat="1" ht="22.8" customHeight="1" spans="1:16">
      <c r="A212" s="59"/>
      <c r="B212" s="65"/>
      <c r="C212" s="66"/>
      <c r="D212" s="67"/>
      <c r="E212" s="68"/>
      <c r="F212" s="68"/>
      <c r="G212" s="65"/>
      <c r="H212" s="66"/>
      <c r="I212" s="84" t="s">
        <v>761</v>
      </c>
      <c r="J212" s="84" t="s">
        <v>762</v>
      </c>
      <c r="K212" s="85" t="s">
        <v>938</v>
      </c>
      <c r="L212" s="84" t="s">
        <v>750</v>
      </c>
      <c r="M212" s="84" t="s">
        <v>1076</v>
      </c>
      <c r="N212" s="84" t="s">
        <v>765</v>
      </c>
      <c r="O212" s="84" t="s">
        <v>738</v>
      </c>
      <c r="P212" s="59"/>
    </row>
    <row r="213" customFormat="1" ht="22.8" customHeight="1" spans="1:16">
      <c r="A213" s="59"/>
      <c r="B213" s="65"/>
      <c r="C213" s="66"/>
      <c r="D213" s="67"/>
      <c r="E213" s="68"/>
      <c r="F213" s="68"/>
      <c r="G213" s="65"/>
      <c r="H213" s="66"/>
      <c r="I213" s="84" t="s">
        <v>761</v>
      </c>
      <c r="J213" s="84" t="s">
        <v>762</v>
      </c>
      <c r="K213" s="85" t="s">
        <v>1077</v>
      </c>
      <c r="L213" s="84" t="s">
        <v>731</v>
      </c>
      <c r="M213" s="84" t="s">
        <v>1078</v>
      </c>
      <c r="N213" s="84"/>
      <c r="O213" s="84" t="s">
        <v>738</v>
      </c>
      <c r="P213" s="59"/>
    </row>
    <row r="214" customFormat="1" ht="22.8" customHeight="1" spans="1:16">
      <c r="A214" s="59"/>
      <c r="B214" s="65"/>
      <c r="C214" s="66"/>
      <c r="D214" s="67"/>
      <c r="E214" s="68"/>
      <c r="F214" s="68"/>
      <c r="G214" s="65"/>
      <c r="H214" s="66"/>
      <c r="I214" s="84" t="s">
        <v>728</v>
      </c>
      <c r="J214" s="84" t="s">
        <v>746</v>
      </c>
      <c r="K214" s="85" t="s">
        <v>1079</v>
      </c>
      <c r="L214" s="84" t="s">
        <v>731</v>
      </c>
      <c r="M214" s="84" t="s">
        <v>901</v>
      </c>
      <c r="N214" s="84" t="s">
        <v>742</v>
      </c>
      <c r="O214" s="84" t="s">
        <v>733</v>
      </c>
      <c r="P214" s="59"/>
    </row>
    <row r="215" customFormat="1" ht="22.8" customHeight="1" spans="1:16">
      <c r="A215" s="59"/>
      <c r="B215" s="65"/>
      <c r="C215" s="66"/>
      <c r="D215" s="67"/>
      <c r="E215" s="68"/>
      <c r="F215" s="68"/>
      <c r="G215" s="65"/>
      <c r="H215" s="66"/>
      <c r="I215" s="84" t="s">
        <v>734</v>
      </c>
      <c r="J215" s="84" t="s">
        <v>743</v>
      </c>
      <c r="K215" s="85" t="s">
        <v>1080</v>
      </c>
      <c r="L215" s="84" t="s">
        <v>731</v>
      </c>
      <c r="M215" s="84" t="s">
        <v>855</v>
      </c>
      <c r="N215" s="84" t="s">
        <v>906</v>
      </c>
      <c r="O215" s="84" t="s">
        <v>738</v>
      </c>
      <c r="P215" s="59"/>
    </row>
    <row r="216" customFormat="1" ht="22.8" customHeight="1" spans="1:16">
      <c r="A216" s="59"/>
      <c r="B216" s="65"/>
      <c r="C216" s="66"/>
      <c r="D216" s="67"/>
      <c r="E216" s="68"/>
      <c r="F216" s="68"/>
      <c r="G216" s="65"/>
      <c r="H216" s="66"/>
      <c r="I216" s="84" t="s">
        <v>734</v>
      </c>
      <c r="J216" s="84" t="s">
        <v>735</v>
      </c>
      <c r="K216" s="85" t="s">
        <v>1081</v>
      </c>
      <c r="L216" s="84" t="s">
        <v>740</v>
      </c>
      <c r="M216" s="84" t="s">
        <v>741</v>
      </c>
      <c r="N216" s="84" t="s">
        <v>742</v>
      </c>
      <c r="O216" s="84" t="s">
        <v>751</v>
      </c>
      <c r="P216" s="59"/>
    </row>
    <row r="217" customFormat="1" ht="22.8" customHeight="1" spans="1:16">
      <c r="A217" s="59"/>
      <c r="B217" s="65"/>
      <c r="C217" s="66" t="s">
        <v>1082</v>
      </c>
      <c r="D217" s="67" t="s">
        <v>726</v>
      </c>
      <c r="E217" s="68">
        <v>100</v>
      </c>
      <c r="F217" s="68">
        <v>100</v>
      </c>
      <c r="G217" s="69"/>
      <c r="H217" s="66" t="s">
        <v>1083</v>
      </c>
      <c r="I217" s="84" t="s">
        <v>754</v>
      </c>
      <c r="J217" s="84" t="s">
        <v>755</v>
      </c>
      <c r="K217" s="85" t="s">
        <v>1084</v>
      </c>
      <c r="L217" s="84" t="s">
        <v>757</v>
      </c>
      <c r="M217" s="84" t="s">
        <v>913</v>
      </c>
      <c r="N217" s="84" t="s">
        <v>742</v>
      </c>
      <c r="O217" s="84" t="s">
        <v>738</v>
      </c>
      <c r="P217" s="59"/>
    </row>
    <row r="218" customFormat="1" ht="22.8" customHeight="1" spans="1:16">
      <c r="A218" s="59"/>
      <c r="B218" s="65"/>
      <c r="C218" s="66"/>
      <c r="D218" s="67"/>
      <c r="E218" s="68"/>
      <c r="F218" s="68"/>
      <c r="G218" s="65"/>
      <c r="H218" s="66"/>
      <c r="I218" s="84" t="s">
        <v>728</v>
      </c>
      <c r="J218" s="84" t="s">
        <v>729</v>
      </c>
      <c r="K218" s="85" t="s">
        <v>1085</v>
      </c>
      <c r="L218" s="84" t="s">
        <v>731</v>
      </c>
      <c r="M218" s="84" t="s">
        <v>732</v>
      </c>
      <c r="N218" s="84"/>
      <c r="O218" s="84" t="s">
        <v>753</v>
      </c>
      <c r="P218" s="59"/>
    </row>
    <row r="219" customFormat="1" ht="22.8" customHeight="1" spans="1:16">
      <c r="A219" s="59"/>
      <c r="B219" s="65"/>
      <c r="C219" s="66"/>
      <c r="D219" s="67"/>
      <c r="E219" s="68"/>
      <c r="F219" s="68"/>
      <c r="G219" s="65"/>
      <c r="H219" s="66"/>
      <c r="I219" s="84" t="s">
        <v>734</v>
      </c>
      <c r="J219" s="84" t="s">
        <v>735</v>
      </c>
      <c r="K219" s="85" t="s">
        <v>1086</v>
      </c>
      <c r="L219" s="84" t="s">
        <v>731</v>
      </c>
      <c r="M219" s="84" t="s">
        <v>737</v>
      </c>
      <c r="N219" s="84"/>
      <c r="O219" s="84" t="s">
        <v>753</v>
      </c>
      <c r="P219" s="59"/>
    </row>
    <row r="220" customFormat="1" ht="22.8" customHeight="1" spans="1:16">
      <c r="A220" s="59"/>
      <c r="B220" s="65"/>
      <c r="C220" s="66"/>
      <c r="D220" s="67"/>
      <c r="E220" s="68"/>
      <c r="F220" s="68"/>
      <c r="G220" s="65"/>
      <c r="H220" s="66"/>
      <c r="I220" s="84" t="s">
        <v>734</v>
      </c>
      <c r="J220" s="84" t="s">
        <v>735</v>
      </c>
      <c r="K220" s="85" t="s">
        <v>1087</v>
      </c>
      <c r="L220" s="84" t="s">
        <v>731</v>
      </c>
      <c r="M220" s="84" t="s">
        <v>1088</v>
      </c>
      <c r="N220" s="84"/>
      <c r="O220" s="84" t="s">
        <v>753</v>
      </c>
      <c r="P220" s="59"/>
    </row>
    <row r="221" customFormat="1" ht="22.8" customHeight="1" spans="1:16">
      <c r="A221" s="59"/>
      <c r="B221" s="65"/>
      <c r="C221" s="66"/>
      <c r="D221" s="67"/>
      <c r="E221" s="68"/>
      <c r="F221" s="68"/>
      <c r="G221" s="65"/>
      <c r="H221" s="66"/>
      <c r="I221" s="84" t="s">
        <v>754</v>
      </c>
      <c r="J221" s="84" t="s">
        <v>755</v>
      </c>
      <c r="K221" s="85" t="s">
        <v>1089</v>
      </c>
      <c r="L221" s="84" t="s">
        <v>757</v>
      </c>
      <c r="M221" s="84" t="s">
        <v>913</v>
      </c>
      <c r="N221" s="84" t="s">
        <v>742</v>
      </c>
      <c r="O221" s="84" t="s">
        <v>738</v>
      </c>
      <c r="P221" s="59"/>
    </row>
    <row r="222" customFormat="1" ht="22.8" customHeight="1" spans="1:16">
      <c r="A222" s="59"/>
      <c r="B222" s="65"/>
      <c r="C222" s="66"/>
      <c r="D222" s="67"/>
      <c r="E222" s="68"/>
      <c r="F222" s="68"/>
      <c r="G222" s="65"/>
      <c r="H222" s="66"/>
      <c r="I222" s="84" t="s">
        <v>734</v>
      </c>
      <c r="J222" s="84" t="s">
        <v>743</v>
      </c>
      <c r="K222" s="85" t="s">
        <v>1090</v>
      </c>
      <c r="L222" s="84" t="s">
        <v>731</v>
      </c>
      <c r="M222" s="84" t="s">
        <v>1091</v>
      </c>
      <c r="N222" s="84"/>
      <c r="O222" s="84" t="s">
        <v>753</v>
      </c>
      <c r="P222" s="59"/>
    </row>
    <row r="223" customFormat="1" ht="22.8" customHeight="1" spans="1:16">
      <c r="A223" s="59"/>
      <c r="B223" s="65"/>
      <c r="C223" s="66"/>
      <c r="D223" s="67"/>
      <c r="E223" s="68"/>
      <c r="F223" s="68"/>
      <c r="G223" s="65"/>
      <c r="H223" s="66"/>
      <c r="I223" s="84" t="s">
        <v>761</v>
      </c>
      <c r="J223" s="84" t="s">
        <v>762</v>
      </c>
      <c r="K223" s="85" t="s">
        <v>763</v>
      </c>
      <c r="L223" s="84" t="s">
        <v>750</v>
      </c>
      <c r="M223" s="84" t="s">
        <v>741</v>
      </c>
      <c r="N223" s="84" t="s">
        <v>765</v>
      </c>
      <c r="O223" s="84" t="s">
        <v>753</v>
      </c>
      <c r="P223" s="59"/>
    </row>
    <row r="224" customFormat="1" ht="22.8" customHeight="1" spans="1:16">
      <c r="A224" s="59"/>
      <c r="B224" s="65"/>
      <c r="C224" s="66"/>
      <c r="D224" s="67"/>
      <c r="E224" s="68"/>
      <c r="F224" s="68"/>
      <c r="G224" s="65"/>
      <c r="H224" s="66"/>
      <c r="I224" s="84" t="s">
        <v>728</v>
      </c>
      <c r="J224" s="84" t="s">
        <v>746</v>
      </c>
      <c r="K224" s="85" t="s">
        <v>1092</v>
      </c>
      <c r="L224" s="84" t="s">
        <v>731</v>
      </c>
      <c r="M224" s="84" t="s">
        <v>1037</v>
      </c>
      <c r="N224" s="84"/>
      <c r="O224" s="84" t="s">
        <v>753</v>
      </c>
      <c r="P224" s="59"/>
    </row>
    <row r="225" customFormat="1" ht="22.8" customHeight="1" spans="1:16">
      <c r="A225" s="59"/>
      <c r="B225" s="65"/>
      <c r="C225" s="66"/>
      <c r="D225" s="67"/>
      <c r="E225" s="68"/>
      <c r="F225" s="68"/>
      <c r="G225" s="65"/>
      <c r="H225" s="66"/>
      <c r="I225" s="84" t="s">
        <v>734</v>
      </c>
      <c r="J225" s="84" t="s">
        <v>743</v>
      </c>
      <c r="K225" s="85" t="s">
        <v>1093</v>
      </c>
      <c r="L225" s="84" t="s">
        <v>731</v>
      </c>
      <c r="M225" s="84" t="s">
        <v>993</v>
      </c>
      <c r="N225" s="84"/>
      <c r="O225" s="84" t="s">
        <v>753</v>
      </c>
      <c r="P225" s="59"/>
    </row>
    <row r="226" customFormat="1" ht="22.8" customHeight="1" spans="1:16">
      <c r="A226" s="59"/>
      <c r="B226" s="65"/>
      <c r="C226" s="66"/>
      <c r="D226" s="67"/>
      <c r="E226" s="68"/>
      <c r="F226" s="68"/>
      <c r="G226" s="65"/>
      <c r="H226" s="66"/>
      <c r="I226" s="84" t="s">
        <v>734</v>
      </c>
      <c r="J226" s="84" t="s">
        <v>748</v>
      </c>
      <c r="K226" s="85" t="s">
        <v>1094</v>
      </c>
      <c r="L226" s="84" t="s">
        <v>757</v>
      </c>
      <c r="M226" s="84" t="s">
        <v>1095</v>
      </c>
      <c r="N226" s="84" t="s">
        <v>752</v>
      </c>
      <c r="O226" s="84" t="s">
        <v>753</v>
      </c>
      <c r="P226" s="59"/>
    </row>
    <row r="227" customFormat="1" ht="22.8" customHeight="1" spans="1:16">
      <c r="A227" s="59"/>
      <c r="B227" s="65"/>
      <c r="C227" s="66" t="s">
        <v>1096</v>
      </c>
      <c r="D227" s="67" t="s">
        <v>726</v>
      </c>
      <c r="E227" s="68">
        <v>13</v>
      </c>
      <c r="F227" s="68">
        <v>13</v>
      </c>
      <c r="G227" s="69"/>
      <c r="H227" s="66" t="s">
        <v>1097</v>
      </c>
      <c r="I227" s="84" t="s">
        <v>761</v>
      </c>
      <c r="J227" s="84" t="s">
        <v>762</v>
      </c>
      <c r="K227" s="85" t="s">
        <v>1098</v>
      </c>
      <c r="L227" s="84" t="s">
        <v>750</v>
      </c>
      <c r="M227" s="84" t="s">
        <v>981</v>
      </c>
      <c r="N227" s="84" t="s">
        <v>765</v>
      </c>
      <c r="O227" s="84" t="s">
        <v>733</v>
      </c>
      <c r="P227" s="59"/>
    </row>
    <row r="228" customFormat="1" ht="22.8" customHeight="1" spans="1:16">
      <c r="A228" s="59"/>
      <c r="B228" s="65"/>
      <c r="C228" s="66"/>
      <c r="D228" s="67"/>
      <c r="E228" s="68"/>
      <c r="F228" s="68"/>
      <c r="G228" s="65"/>
      <c r="H228" s="66"/>
      <c r="I228" s="84" t="s">
        <v>734</v>
      </c>
      <c r="J228" s="84" t="s">
        <v>743</v>
      </c>
      <c r="K228" s="85" t="s">
        <v>1099</v>
      </c>
      <c r="L228" s="84" t="s">
        <v>731</v>
      </c>
      <c r="M228" s="84" t="s">
        <v>1100</v>
      </c>
      <c r="N228" s="84"/>
      <c r="O228" s="84" t="s">
        <v>733</v>
      </c>
      <c r="P228" s="59"/>
    </row>
    <row r="229" customFormat="1" ht="22.8" customHeight="1" spans="1:16">
      <c r="A229" s="59"/>
      <c r="B229" s="65"/>
      <c r="C229" s="66"/>
      <c r="D229" s="67"/>
      <c r="E229" s="68"/>
      <c r="F229" s="68"/>
      <c r="G229" s="65"/>
      <c r="H229" s="66"/>
      <c r="I229" s="84" t="s">
        <v>728</v>
      </c>
      <c r="J229" s="84" t="s">
        <v>746</v>
      </c>
      <c r="K229" s="85" t="s">
        <v>1101</v>
      </c>
      <c r="L229" s="84" t="s">
        <v>731</v>
      </c>
      <c r="M229" s="84" t="s">
        <v>778</v>
      </c>
      <c r="N229" s="84"/>
      <c r="O229" s="84" t="s">
        <v>776</v>
      </c>
      <c r="P229" s="59"/>
    </row>
    <row r="230" customFormat="1" ht="22.8" customHeight="1" spans="1:16">
      <c r="A230" s="59"/>
      <c r="B230" s="65"/>
      <c r="C230" s="66"/>
      <c r="D230" s="67"/>
      <c r="E230" s="68"/>
      <c r="F230" s="68"/>
      <c r="G230" s="65"/>
      <c r="H230" s="66"/>
      <c r="I230" s="84" t="s">
        <v>754</v>
      </c>
      <c r="J230" s="84" t="s">
        <v>755</v>
      </c>
      <c r="K230" s="85" t="s">
        <v>1102</v>
      </c>
      <c r="L230" s="84" t="s">
        <v>757</v>
      </c>
      <c r="M230" s="84" t="s">
        <v>1103</v>
      </c>
      <c r="N230" s="84" t="s">
        <v>742</v>
      </c>
      <c r="O230" s="84" t="s">
        <v>753</v>
      </c>
      <c r="P230" s="59"/>
    </row>
    <row r="231" customFormat="1" ht="22.8" customHeight="1" spans="1:16">
      <c r="A231" s="59"/>
      <c r="B231" s="65"/>
      <c r="C231" s="66"/>
      <c r="D231" s="67"/>
      <c r="E231" s="68"/>
      <c r="F231" s="68"/>
      <c r="G231" s="65"/>
      <c r="H231" s="66"/>
      <c r="I231" s="84" t="s">
        <v>734</v>
      </c>
      <c r="J231" s="84" t="s">
        <v>748</v>
      </c>
      <c r="K231" s="85" t="s">
        <v>1104</v>
      </c>
      <c r="L231" s="84" t="s">
        <v>740</v>
      </c>
      <c r="M231" s="84" t="s">
        <v>855</v>
      </c>
      <c r="N231" s="84" t="s">
        <v>752</v>
      </c>
      <c r="O231" s="84" t="s">
        <v>733</v>
      </c>
      <c r="P231" s="59"/>
    </row>
    <row r="232" customFormat="1" ht="22.8" customHeight="1" spans="1:16">
      <c r="A232" s="59"/>
      <c r="B232" s="65"/>
      <c r="C232" s="66"/>
      <c r="D232" s="67"/>
      <c r="E232" s="68"/>
      <c r="F232" s="68"/>
      <c r="G232" s="65"/>
      <c r="H232" s="66"/>
      <c r="I232" s="84" t="s">
        <v>734</v>
      </c>
      <c r="J232" s="84" t="s">
        <v>735</v>
      </c>
      <c r="K232" s="85" t="s">
        <v>1105</v>
      </c>
      <c r="L232" s="84" t="s">
        <v>740</v>
      </c>
      <c r="M232" s="84" t="s">
        <v>741</v>
      </c>
      <c r="N232" s="84" t="s">
        <v>742</v>
      </c>
      <c r="O232" s="84" t="s">
        <v>733</v>
      </c>
      <c r="P232" s="59"/>
    </row>
    <row r="233" customFormat="1" ht="22.8" customHeight="1" spans="1:16">
      <c r="A233" s="59"/>
      <c r="B233" s="65"/>
      <c r="C233" s="66" t="s">
        <v>1106</v>
      </c>
      <c r="D233" s="67" t="s">
        <v>726</v>
      </c>
      <c r="E233" s="68">
        <v>0.8</v>
      </c>
      <c r="F233" s="68">
        <v>0.8</v>
      </c>
      <c r="G233" s="69"/>
      <c r="H233" s="66" t="s">
        <v>1107</v>
      </c>
      <c r="I233" s="84" t="s">
        <v>754</v>
      </c>
      <c r="J233" s="84" t="s">
        <v>755</v>
      </c>
      <c r="K233" s="85" t="s">
        <v>1108</v>
      </c>
      <c r="L233" s="84" t="s">
        <v>757</v>
      </c>
      <c r="M233" s="84" t="s">
        <v>741</v>
      </c>
      <c r="N233" s="84" t="s">
        <v>742</v>
      </c>
      <c r="O233" s="84" t="s">
        <v>894</v>
      </c>
      <c r="P233" s="59"/>
    </row>
    <row r="234" customFormat="1" ht="22.8" customHeight="1" spans="1:16">
      <c r="A234" s="59"/>
      <c r="B234" s="65"/>
      <c r="C234" s="66"/>
      <c r="D234" s="67"/>
      <c r="E234" s="68"/>
      <c r="F234" s="68"/>
      <c r="G234" s="65"/>
      <c r="H234" s="66"/>
      <c r="I234" s="84" t="s">
        <v>728</v>
      </c>
      <c r="J234" s="84" t="s">
        <v>1109</v>
      </c>
      <c r="K234" s="85" t="s">
        <v>1110</v>
      </c>
      <c r="L234" s="84" t="s">
        <v>731</v>
      </c>
      <c r="M234" s="84" t="s">
        <v>778</v>
      </c>
      <c r="N234" s="84"/>
      <c r="O234" s="84" t="s">
        <v>776</v>
      </c>
      <c r="P234" s="59"/>
    </row>
    <row r="235" customFormat="1" ht="22.8" customHeight="1" spans="1:16">
      <c r="A235" s="59"/>
      <c r="B235" s="65"/>
      <c r="C235" s="66"/>
      <c r="D235" s="67"/>
      <c r="E235" s="68"/>
      <c r="F235" s="68"/>
      <c r="G235" s="65"/>
      <c r="H235" s="66"/>
      <c r="I235" s="84" t="s">
        <v>761</v>
      </c>
      <c r="J235" s="84" t="s">
        <v>762</v>
      </c>
      <c r="K235" s="85" t="s">
        <v>763</v>
      </c>
      <c r="L235" s="84" t="s">
        <v>750</v>
      </c>
      <c r="M235" s="84" t="s">
        <v>1111</v>
      </c>
      <c r="N235" s="84" t="s">
        <v>765</v>
      </c>
      <c r="O235" s="84" t="s">
        <v>733</v>
      </c>
      <c r="P235" s="59"/>
    </row>
    <row r="236" customFormat="1" ht="22.8" customHeight="1" spans="1:16">
      <c r="A236" s="59"/>
      <c r="B236" s="65"/>
      <c r="C236" s="66"/>
      <c r="D236" s="67"/>
      <c r="E236" s="68"/>
      <c r="F236" s="68"/>
      <c r="G236" s="65"/>
      <c r="H236" s="66"/>
      <c r="I236" s="84" t="s">
        <v>734</v>
      </c>
      <c r="J236" s="84" t="s">
        <v>743</v>
      </c>
      <c r="K236" s="85" t="s">
        <v>1112</v>
      </c>
      <c r="L236" s="84" t="s">
        <v>731</v>
      </c>
      <c r="M236" s="84" t="s">
        <v>1113</v>
      </c>
      <c r="N236" s="84"/>
      <c r="O236" s="84" t="s">
        <v>772</v>
      </c>
      <c r="P236" s="59"/>
    </row>
    <row r="237" customFormat="1" ht="22.8" customHeight="1" spans="1:16">
      <c r="A237" s="59"/>
      <c r="B237" s="65"/>
      <c r="C237" s="66"/>
      <c r="D237" s="67"/>
      <c r="E237" s="68"/>
      <c r="F237" s="68"/>
      <c r="G237" s="65"/>
      <c r="H237" s="66"/>
      <c r="I237" s="84" t="s">
        <v>734</v>
      </c>
      <c r="J237" s="84" t="s">
        <v>735</v>
      </c>
      <c r="K237" s="85" t="s">
        <v>1114</v>
      </c>
      <c r="L237" s="84" t="s">
        <v>750</v>
      </c>
      <c r="M237" s="84" t="s">
        <v>1115</v>
      </c>
      <c r="N237" s="84" t="s">
        <v>765</v>
      </c>
      <c r="O237" s="84" t="s">
        <v>733</v>
      </c>
      <c r="P237" s="59"/>
    </row>
    <row r="238" customFormat="1" ht="22.8" customHeight="1" spans="1:16">
      <c r="A238" s="59"/>
      <c r="B238" s="65"/>
      <c r="C238" s="66"/>
      <c r="D238" s="67"/>
      <c r="E238" s="68"/>
      <c r="F238" s="68"/>
      <c r="G238" s="65"/>
      <c r="H238" s="66"/>
      <c r="I238" s="84" t="s">
        <v>734</v>
      </c>
      <c r="J238" s="84" t="s">
        <v>748</v>
      </c>
      <c r="K238" s="85" t="s">
        <v>1116</v>
      </c>
      <c r="L238" s="84" t="s">
        <v>750</v>
      </c>
      <c r="M238" s="84" t="s">
        <v>753</v>
      </c>
      <c r="N238" s="84" t="s">
        <v>752</v>
      </c>
      <c r="O238" s="84" t="s">
        <v>733</v>
      </c>
      <c r="P238" s="59"/>
    </row>
    <row r="239" customFormat="1" ht="22.8" customHeight="1" spans="1:16">
      <c r="A239" s="59"/>
      <c r="B239" s="65"/>
      <c r="C239" s="66" t="s">
        <v>1117</v>
      </c>
      <c r="D239" s="67" t="s">
        <v>726</v>
      </c>
      <c r="E239" s="68">
        <v>870.27</v>
      </c>
      <c r="F239" s="68">
        <v>870.27</v>
      </c>
      <c r="G239" s="69"/>
      <c r="H239" s="66" t="s">
        <v>1118</v>
      </c>
      <c r="I239" s="84" t="s">
        <v>734</v>
      </c>
      <c r="J239" s="84" t="s">
        <v>748</v>
      </c>
      <c r="K239" s="85" t="s">
        <v>1119</v>
      </c>
      <c r="L239" s="84" t="s">
        <v>750</v>
      </c>
      <c r="M239" s="84" t="s">
        <v>1120</v>
      </c>
      <c r="N239" s="84" t="s">
        <v>752</v>
      </c>
      <c r="O239" s="84" t="s">
        <v>753</v>
      </c>
      <c r="P239" s="59"/>
    </row>
    <row r="240" customFormat="1" ht="22.8" customHeight="1" spans="1:16">
      <c r="A240" s="59"/>
      <c r="B240" s="65"/>
      <c r="C240" s="66"/>
      <c r="D240" s="67"/>
      <c r="E240" s="68"/>
      <c r="F240" s="68"/>
      <c r="G240" s="65"/>
      <c r="H240" s="66"/>
      <c r="I240" s="84" t="s">
        <v>734</v>
      </c>
      <c r="J240" s="84" t="s">
        <v>743</v>
      </c>
      <c r="K240" s="85" t="s">
        <v>1121</v>
      </c>
      <c r="L240" s="84" t="s">
        <v>731</v>
      </c>
      <c r="M240" s="84" t="s">
        <v>1122</v>
      </c>
      <c r="N240" s="84"/>
      <c r="O240" s="84" t="s">
        <v>1123</v>
      </c>
      <c r="P240" s="59"/>
    </row>
    <row r="241" customFormat="1" ht="22.8" customHeight="1" spans="1:16">
      <c r="A241" s="59"/>
      <c r="B241" s="65"/>
      <c r="C241" s="66"/>
      <c r="D241" s="67"/>
      <c r="E241" s="68"/>
      <c r="F241" s="68"/>
      <c r="G241" s="65"/>
      <c r="H241" s="66"/>
      <c r="I241" s="84" t="s">
        <v>734</v>
      </c>
      <c r="J241" s="84" t="s">
        <v>743</v>
      </c>
      <c r="K241" s="85" t="s">
        <v>744</v>
      </c>
      <c r="L241" s="84" t="s">
        <v>731</v>
      </c>
      <c r="M241" s="84" t="s">
        <v>1124</v>
      </c>
      <c r="N241" s="84"/>
      <c r="O241" s="84" t="s">
        <v>1123</v>
      </c>
      <c r="P241" s="59"/>
    </row>
    <row r="242" customFormat="1" ht="22.8" customHeight="1" spans="1:16">
      <c r="A242" s="59"/>
      <c r="B242" s="65"/>
      <c r="C242" s="66"/>
      <c r="D242" s="67"/>
      <c r="E242" s="68"/>
      <c r="F242" s="68"/>
      <c r="G242" s="65"/>
      <c r="H242" s="66"/>
      <c r="I242" s="84" t="s">
        <v>734</v>
      </c>
      <c r="J242" s="84" t="s">
        <v>735</v>
      </c>
      <c r="K242" s="85" t="s">
        <v>1125</v>
      </c>
      <c r="L242" s="84" t="s">
        <v>731</v>
      </c>
      <c r="M242" s="84" t="s">
        <v>1088</v>
      </c>
      <c r="N242" s="84"/>
      <c r="O242" s="84" t="s">
        <v>751</v>
      </c>
      <c r="P242" s="59"/>
    </row>
    <row r="243" customFormat="1" ht="22.8" customHeight="1" spans="1:16">
      <c r="A243" s="59"/>
      <c r="B243" s="65"/>
      <c r="C243" s="66"/>
      <c r="D243" s="67"/>
      <c r="E243" s="68"/>
      <c r="F243" s="68"/>
      <c r="G243" s="65"/>
      <c r="H243" s="66"/>
      <c r="I243" s="84" t="s">
        <v>734</v>
      </c>
      <c r="J243" s="84" t="s">
        <v>735</v>
      </c>
      <c r="K243" s="85" t="s">
        <v>1126</v>
      </c>
      <c r="L243" s="84" t="s">
        <v>731</v>
      </c>
      <c r="M243" s="84" t="s">
        <v>737</v>
      </c>
      <c r="N243" s="84"/>
      <c r="O243" s="84" t="s">
        <v>751</v>
      </c>
      <c r="P243" s="59"/>
    </row>
    <row r="244" customFormat="1" ht="22.8" customHeight="1" spans="1:16">
      <c r="A244" s="59"/>
      <c r="B244" s="65"/>
      <c r="C244" s="66"/>
      <c r="D244" s="67"/>
      <c r="E244" s="68"/>
      <c r="F244" s="68"/>
      <c r="G244" s="65"/>
      <c r="H244" s="66"/>
      <c r="I244" s="84" t="s">
        <v>728</v>
      </c>
      <c r="J244" s="84" t="s">
        <v>746</v>
      </c>
      <c r="K244" s="85" t="s">
        <v>1127</v>
      </c>
      <c r="L244" s="84" t="s">
        <v>731</v>
      </c>
      <c r="M244" s="84" t="s">
        <v>943</v>
      </c>
      <c r="N244" s="84"/>
      <c r="O244" s="84" t="s">
        <v>1128</v>
      </c>
      <c r="P244" s="59"/>
    </row>
    <row r="245" customFormat="1" ht="22.8" customHeight="1" spans="1:16">
      <c r="A245" s="59"/>
      <c r="B245" s="65"/>
      <c r="C245" s="66"/>
      <c r="D245" s="67"/>
      <c r="E245" s="68"/>
      <c r="F245" s="68"/>
      <c r="G245" s="65"/>
      <c r="H245" s="66"/>
      <c r="I245" s="84" t="s">
        <v>761</v>
      </c>
      <c r="J245" s="84" t="s">
        <v>762</v>
      </c>
      <c r="K245" s="85" t="s">
        <v>938</v>
      </c>
      <c r="L245" s="84" t="s">
        <v>750</v>
      </c>
      <c r="M245" s="84" t="s">
        <v>1129</v>
      </c>
      <c r="N245" s="84" t="s">
        <v>765</v>
      </c>
      <c r="O245" s="84" t="s">
        <v>753</v>
      </c>
      <c r="P245" s="59"/>
    </row>
    <row r="246" customFormat="1" ht="22.8" customHeight="1" spans="1:16">
      <c r="A246" s="59"/>
      <c r="B246" s="65"/>
      <c r="C246" s="66"/>
      <c r="D246" s="67"/>
      <c r="E246" s="68"/>
      <c r="F246" s="68"/>
      <c r="G246" s="65"/>
      <c r="H246" s="66"/>
      <c r="I246" s="84" t="s">
        <v>754</v>
      </c>
      <c r="J246" s="84" t="s">
        <v>755</v>
      </c>
      <c r="K246" s="85" t="s">
        <v>1130</v>
      </c>
      <c r="L246" s="84" t="s">
        <v>740</v>
      </c>
      <c r="M246" s="84" t="s">
        <v>741</v>
      </c>
      <c r="N246" s="84" t="s">
        <v>742</v>
      </c>
      <c r="O246" s="84" t="s">
        <v>753</v>
      </c>
      <c r="P246" s="59"/>
    </row>
    <row r="247" customFormat="1" ht="22.8" customHeight="1" spans="1:16">
      <c r="A247" s="59"/>
      <c r="B247" s="65"/>
      <c r="C247" s="66" t="s">
        <v>1131</v>
      </c>
      <c r="D247" s="67" t="s">
        <v>726</v>
      </c>
      <c r="E247" s="68">
        <v>98.1</v>
      </c>
      <c r="F247" s="68">
        <v>98.1</v>
      </c>
      <c r="G247" s="69"/>
      <c r="H247" s="66" t="s">
        <v>1132</v>
      </c>
      <c r="I247" s="84" t="s">
        <v>728</v>
      </c>
      <c r="J247" s="84" t="s">
        <v>729</v>
      </c>
      <c r="K247" s="85" t="s">
        <v>1133</v>
      </c>
      <c r="L247" s="84" t="s">
        <v>740</v>
      </c>
      <c r="M247" s="84" t="s">
        <v>741</v>
      </c>
      <c r="N247" s="84" t="s">
        <v>742</v>
      </c>
      <c r="O247" s="84" t="s">
        <v>733</v>
      </c>
      <c r="P247" s="59"/>
    </row>
    <row r="248" customFormat="1" ht="22.8" customHeight="1" spans="1:16">
      <c r="A248" s="59"/>
      <c r="B248" s="65"/>
      <c r="C248" s="66"/>
      <c r="D248" s="67"/>
      <c r="E248" s="68"/>
      <c r="F248" s="68"/>
      <c r="G248" s="65"/>
      <c r="H248" s="66"/>
      <c r="I248" s="84" t="s">
        <v>728</v>
      </c>
      <c r="J248" s="84" t="s">
        <v>746</v>
      </c>
      <c r="K248" s="85" t="s">
        <v>1134</v>
      </c>
      <c r="L248" s="84" t="s">
        <v>740</v>
      </c>
      <c r="M248" s="84" t="s">
        <v>741</v>
      </c>
      <c r="N248" s="84" t="s">
        <v>742</v>
      </c>
      <c r="O248" s="84" t="s">
        <v>733</v>
      </c>
      <c r="P248" s="59"/>
    </row>
    <row r="249" customFormat="1" ht="22.8" customHeight="1" spans="1:16">
      <c r="A249" s="59"/>
      <c r="B249" s="65"/>
      <c r="C249" s="66"/>
      <c r="D249" s="67"/>
      <c r="E249" s="68"/>
      <c r="F249" s="68"/>
      <c r="G249" s="65"/>
      <c r="H249" s="66"/>
      <c r="I249" s="84" t="s">
        <v>761</v>
      </c>
      <c r="J249" s="84" t="s">
        <v>762</v>
      </c>
      <c r="K249" s="85" t="s">
        <v>763</v>
      </c>
      <c r="L249" s="84" t="s">
        <v>750</v>
      </c>
      <c r="M249" s="84" t="s">
        <v>1135</v>
      </c>
      <c r="N249" s="84" t="s">
        <v>765</v>
      </c>
      <c r="O249" s="84" t="s">
        <v>753</v>
      </c>
      <c r="P249" s="59"/>
    </row>
    <row r="250" customFormat="1" ht="22.8" customHeight="1" spans="1:16">
      <c r="A250" s="59"/>
      <c r="B250" s="65"/>
      <c r="C250" s="66"/>
      <c r="D250" s="67"/>
      <c r="E250" s="68"/>
      <c r="F250" s="68"/>
      <c r="G250" s="65"/>
      <c r="H250" s="66"/>
      <c r="I250" s="84" t="s">
        <v>754</v>
      </c>
      <c r="J250" s="84" t="s">
        <v>755</v>
      </c>
      <c r="K250" s="85" t="s">
        <v>1136</v>
      </c>
      <c r="L250" s="84" t="s">
        <v>740</v>
      </c>
      <c r="M250" s="84" t="s">
        <v>741</v>
      </c>
      <c r="N250" s="84" t="s">
        <v>742</v>
      </c>
      <c r="O250" s="84" t="s">
        <v>753</v>
      </c>
      <c r="P250" s="59"/>
    </row>
    <row r="251" customFormat="1" ht="22.8" customHeight="1" spans="1:16">
      <c r="A251" s="59"/>
      <c r="B251" s="65"/>
      <c r="C251" s="66"/>
      <c r="D251" s="67"/>
      <c r="E251" s="68"/>
      <c r="F251" s="68"/>
      <c r="G251" s="65"/>
      <c r="H251" s="66"/>
      <c r="I251" s="84" t="s">
        <v>734</v>
      </c>
      <c r="J251" s="84" t="s">
        <v>748</v>
      </c>
      <c r="K251" s="85" t="s">
        <v>1137</v>
      </c>
      <c r="L251" s="84" t="s">
        <v>740</v>
      </c>
      <c r="M251" s="84" t="s">
        <v>1075</v>
      </c>
      <c r="N251" s="84" t="s">
        <v>825</v>
      </c>
      <c r="O251" s="84" t="s">
        <v>781</v>
      </c>
      <c r="P251" s="59"/>
    </row>
    <row r="252" customFormat="1" ht="22.8" customHeight="1" spans="1:16">
      <c r="A252" s="59"/>
      <c r="B252" s="65"/>
      <c r="C252" s="66"/>
      <c r="D252" s="67"/>
      <c r="E252" s="68"/>
      <c r="F252" s="68"/>
      <c r="G252" s="65"/>
      <c r="H252" s="66"/>
      <c r="I252" s="84" t="s">
        <v>734</v>
      </c>
      <c r="J252" s="84" t="s">
        <v>743</v>
      </c>
      <c r="K252" s="85" t="s">
        <v>1138</v>
      </c>
      <c r="L252" s="84" t="s">
        <v>731</v>
      </c>
      <c r="M252" s="84" t="s">
        <v>1139</v>
      </c>
      <c r="N252" s="84"/>
      <c r="O252" s="84" t="s">
        <v>781</v>
      </c>
      <c r="P252" s="59"/>
    </row>
    <row r="253" customFormat="1" ht="22.8" customHeight="1" spans="1:16">
      <c r="A253" s="59"/>
      <c r="B253" s="65"/>
      <c r="C253" s="66"/>
      <c r="D253" s="67"/>
      <c r="E253" s="68"/>
      <c r="F253" s="68"/>
      <c r="G253" s="65"/>
      <c r="H253" s="66"/>
      <c r="I253" s="84" t="s">
        <v>734</v>
      </c>
      <c r="J253" s="84" t="s">
        <v>735</v>
      </c>
      <c r="K253" s="85" t="s">
        <v>1140</v>
      </c>
      <c r="L253" s="84" t="s">
        <v>740</v>
      </c>
      <c r="M253" s="84" t="s">
        <v>741</v>
      </c>
      <c r="N253" s="84" t="s">
        <v>742</v>
      </c>
      <c r="O253" s="84" t="s">
        <v>781</v>
      </c>
      <c r="P253" s="59"/>
    </row>
    <row r="254" customFormat="1" ht="22.8" customHeight="1" spans="1:16">
      <c r="A254" s="59"/>
      <c r="B254" s="65"/>
      <c r="C254" s="66"/>
      <c r="D254" s="67"/>
      <c r="E254" s="68"/>
      <c r="F254" s="68"/>
      <c r="G254" s="65"/>
      <c r="H254" s="66"/>
      <c r="I254" s="84" t="s">
        <v>734</v>
      </c>
      <c r="J254" s="84" t="s">
        <v>735</v>
      </c>
      <c r="K254" s="85" t="s">
        <v>1141</v>
      </c>
      <c r="L254" s="84" t="s">
        <v>740</v>
      </c>
      <c r="M254" s="84" t="s">
        <v>741</v>
      </c>
      <c r="N254" s="84" t="s">
        <v>742</v>
      </c>
      <c r="O254" s="84" t="s">
        <v>781</v>
      </c>
      <c r="P254" s="59"/>
    </row>
    <row r="255" customFormat="1" ht="22.8" customHeight="1" spans="1:16">
      <c r="A255" s="59"/>
      <c r="B255" s="65"/>
      <c r="C255" s="66"/>
      <c r="D255" s="67"/>
      <c r="E255" s="68"/>
      <c r="F255" s="68"/>
      <c r="G255" s="65"/>
      <c r="H255" s="66"/>
      <c r="I255" s="84" t="s">
        <v>734</v>
      </c>
      <c r="J255" s="84" t="s">
        <v>748</v>
      </c>
      <c r="K255" s="85" t="s">
        <v>1142</v>
      </c>
      <c r="L255" s="84" t="s">
        <v>750</v>
      </c>
      <c r="M255" s="84" t="s">
        <v>1143</v>
      </c>
      <c r="N255" s="84" t="s">
        <v>752</v>
      </c>
      <c r="O255" s="84" t="s">
        <v>781</v>
      </c>
      <c r="P255" s="59"/>
    </row>
    <row r="256" customFormat="1" ht="22.8" customHeight="1" spans="1:16">
      <c r="A256" s="59"/>
      <c r="B256" s="65"/>
      <c r="C256" s="66" t="s">
        <v>1144</v>
      </c>
      <c r="D256" s="67" t="s">
        <v>726</v>
      </c>
      <c r="E256" s="68">
        <v>422.1</v>
      </c>
      <c r="F256" s="68">
        <v>422.1</v>
      </c>
      <c r="G256" s="69"/>
      <c r="H256" s="66" t="s">
        <v>1145</v>
      </c>
      <c r="I256" s="84" t="s">
        <v>728</v>
      </c>
      <c r="J256" s="84" t="s">
        <v>729</v>
      </c>
      <c r="K256" s="85" t="s">
        <v>1133</v>
      </c>
      <c r="L256" s="84" t="s">
        <v>740</v>
      </c>
      <c r="M256" s="84" t="s">
        <v>741</v>
      </c>
      <c r="N256" s="84" t="s">
        <v>742</v>
      </c>
      <c r="O256" s="84" t="s">
        <v>733</v>
      </c>
      <c r="P256" s="59"/>
    </row>
    <row r="257" customFormat="1" ht="22.8" customHeight="1" spans="1:16">
      <c r="A257" s="59"/>
      <c r="B257" s="65"/>
      <c r="C257" s="66"/>
      <c r="D257" s="67"/>
      <c r="E257" s="68"/>
      <c r="F257" s="68"/>
      <c r="G257" s="65"/>
      <c r="H257" s="66"/>
      <c r="I257" s="84" t="s">
        <v>734</v>
      </c>
      <c r="J257" s="84" t="s">
        <v>748</v>
      </c>
      <c r="K257" s="85" t="s">
        <v>1137</v>
      </c>
      <c r="L257" s="84" t="s">
        <v>740</v>
      </c>
      <c r="M257" s="84" t="s">
        <v>1075</v>
      </c>
      <c r="N257" s="84" t="s">
        <v>825</v>
      </c>
      <c r="O257" s="84" t="s">
        <v>781</v>
      </c>
      <c r="P257" s="59"/>
    </row>
    <row r="258" customFormat="1" ht="22.8" customHeight="1" spans="1:16">
      <c r="A258" s="59"/>
      <c r="B258" s="65"/>
      <c r="C258" s="66"/>
      <c r="D258" s="67"/>
      <c r="E258" s="68"/>
      <c r="F258" s="68"/>
      <c r="G258" s="65"/>
      <c r="H258" s="66"/>
      <c r="I258" s="84" t="s">
        <v>761</v>
      </c>
      <c r="J258" s="84" t="s">
        <v>762</v>
      </c>
      <c r="K258" s="85" t="s">
        <v>763</v>
      </c>
      <c r="L258" s="84" t="s">
        <v>750</v>
      </c>
      <c r="M258" s="84" t="s">
        <v>1146</v>
      </c>
      <c r="N258" s="84" t="s">
        <v>765</v>
      </c>
      <c r="O258" s="84" t="s">
        <v>753</v>
      </c>
      <c r="P258" s="59"/>
    </row>
    <row r="259" customFormat="1" ht="22.8" customHeight="1" spans="1:16">
      <c r="A259" s="59"/>
      <c r="B259" s="65"/>
      <c r="C259" s="66"/>
      <c r="D259" s="67"/>
      <c r="E259" s="68"/>
      <c r="F259" s="68"/>
      <c r="G259" s="65"/>
      <c r="H259" s="66"/>
      <c r="I259" s="84" t="s">
        <v>734</v>
      </c>
      <c r="J259" s="84" t="s">
        <v>743</v>
      </c>
      <c r="K259" s="85" t="s">
        <v>1138</v>
      </c>
      <c r="L259" s="84" t="s">
        <v>731</v>
      </c>
      <c r="M259" s="84" t="s">
        <v>1139</v>
      </c>
      <c r="N259" s="84"/>
      <c r="O259" s="84" t="s">
        <v>781</v>
      </c>
      <c r="P259" s="59"/>
    </row>
    <row r="260" customFormat="1" ht="22.8" customHeight="1" spans="1:16">
      <c r="A260" s="59"/>
      <c r="B260" s="65"/>
      <c r="C260" s="66"/>
      <c r="D260" s="67"/>
      <c r="E260" s="68"/>
      <c r="F260" s="68"/>
      <c r="G260" s="65"/>
      <c r="H260" s="66"/>
      <c r="I260" s="84" t="s">
        <v>734</v>
      </c>
      <c r="J260" s="84" t="s">
        <v>748</v>
      </c>
      <c r="K260" s="85" t="s">
        <v>1147</v>
      </c>
      <c r="L260" s="84" t="s">
        <v>740</v>
      </c>
      <c r="M260" s="84" t="s">
        <v>1075</v>
      </c>
      <c r="N260" s="84" t="s">
        <v>752</v>
      </c>
      <c r="O260" s="84" t="s">
        <v>781</v>
      </c>
      <c r="P260" s="59"/>
    </row>
    <row r="261" customFormat="1" ht="22.8" customHeight="1" spans="1:16">
      <c r="A261" s="59"/>
      <c r="B261" s="65"/>
      <c r="C261" s="66"/>
      <c r="D261" s="67"/>
      <c r="E261" s="68"/>
      <c r="F261" s="68"/>
      <c r="G261" s="65"/>
      <c r="H261" s="66"/>
      <c r="I261" s="84" t="s">
        <v>728</v>
      </c>
      <c r="J261" s="84" t="s">
        <v>746</v>
      </c>
      <c r="K261" s="85" t="s">
        <v>1148</v>
      </c>
      <c r="L261" s="84" t="s">
        <v>740</v>
      </c>
      <c r="M261" s="84" t="s">
        <v>741</v>
      </c>
      <c r="N261" s="84" t="s">
        <v>742</v>
      </c>
      <c r="O261" s="84" t="s">
        <v>733</v>
      </c>
      <c r="P261" s="59"/>
    </row>
    <row r="262" customFormat="1" ht="22.8" customHeight="1" spans="1:16">
      <c r="A262" s="59"/>
      <c r="B262" s="65"/>
      <c r="C262" s="66"/>
      <c r="D262" s="67"/>
      <c r="E262" s="68"/>
      <c r="F262" s="68"/>
      <c r="G262" s="65"/>
      <c r="H262" s="66"/>
      <c r="I262" s="84" t="s">
        <v>734</v>
      </c>
      <c r="J262" s="84" t="s">
        <v>735</v>
      </c>
      <c r="K262" s="85" t="s">
        <v>1140</v>
      </c>
      <c r="L262" s="84" t="s">
        <v>740</v>
      </c>
      <c r="M262" s="84" t="s">
        <v>741</v>
      </c>
      <c r="N262" s="84" t="s">
        <v>742</v>
      </c>
      <c r="O262" s="84" t="s">
        <v>781</v>
      </c>
      <c r="P262" s="59"/>
    </row>
    <row r="263" customFormat="1" ht="22.8" customHeight="1" spans="1:16">
      <c r="A263" s="59"/>
      <c r="B263" s="65"/>
      <c r="C263" s="66"/>
      <c r="D263" s="67"/>
      <c r="E263" s="68"/>
      <c r="F263" s="68"/>
      <c r="G263" s="65"/>
      <c r="H263" s="66"/>
      <c r="I263" s="84" t="s">
        <v>754</v>
      </c>
      <c r="J263" s="84" t="s">
        <v>755</v>
      </c>
      <c r="K263" s="85" t="s">
        <v>1149</v>
      </c>
      <c r="L263" s="84" t="s">
        <v>740</v>
      </c>
      <c r="M263" s="84" t="s">
        <v>741</v>
      </c>
      <c r="N263" s="84" t="s">
        <v>742</v>
      </c>
      <c r="O263" s="84" t="s">
        <v>753</v>
      </c>
      <c r="P263" s="59"/>
    </row>
    <row r="264" customFormat="1" ht="22.8" customHeight="1" spans="1:16">
      <c r="A264" s="59"/>
      <c r="B264" s="65"/>
      <c r="C264" s="66"/>
      <c r="D264" s="67"/>
      <c r="E264" s="68"/>
      <c r="F264" s="68"/>
      <c r="G264" s="65"/>
      <c r="H264" s="66"/>
      <c r="I264" s="84" t="s">
        <v>734</v>
      </c>
      <c r="J264" s="84" t="s">
        <v>735</v>
      </c>
      <c r="K264" s="85" t="s">
        <v>1141</v>
      </c>
      <c r="L264" s="84" t="s">
        <v>740</v>
      </c>
      <c r="M264" s="84" t="s">
        <v>741</v>
      </c>
      <c r="N264" s="84" t="s">
        <v>742</v>
      </c>
      <c r="O264" s="84" t="s">
        <v>781</v>
      </c>
      <c r="P264" s="59"/>
    </row>
    <row r="265" customFormat="1" ht="22.8" customHeight="1" spans="1:16">
      <c r="A265" s="59"/>
      <c r="B265" s="65"/>
      <c r="C265" s="66" t="s">
        <v>1150</v>
      </c>
      <c r="D265" s="67" t="s">
        <v>726</v>
      </c>
      <c r="E265" s="68">
        <v>0.75</v>
      </c>
      <c r="F265" s="68">
        <v>0.75</v>
      </c>
      <c r="G265" s="69"/>
      <c r="H265" s="66" t="s">
        <v>1151</v>
      </c>
      <c r="I265" s="84" t="s">
        <v>734</v>
      </c>
      <c r="J265" s="84" t="s">
        <v>735</v>
      </c>
      <c r="K265" s="85" t="s">
        <v>1152</v>
      </c>
      <c r="L265" s="84" t="s">
        <v>740</v>
      </c>
      <c r="M265" s="84" t="s">
        <v>741</v>
      </c>
      <c r="N265" s="84" t="s">
        <v>742</v>
      </c>
      <c r="O265" s="84" t="s">
        <v>753</v>
      </c>
      <c r="P265" s="59"/>
    </row>
    <row r="266" customFormat="1" ht="22.8" customHeight="1" spans="1:16">
      <c r="A266" s="59"/>
      <c r="B266" s="65"/>
      <c r="C266" s="66"/>
      <c r="D266" s="67"/>
      <c r="E266" s="68"/>
      <c r="F266" s="68"/>
      <c r="G266" s="65"/>
      <c r="H266" s="66"/>
      <c r="I266" s="84" t="s">
        <v>734</v>
      </c>
      <c r="J266" s="84" t="s">
        <v>735</v>
      </c>
      <c r="K266" s="85" t="s">
        <v>1153</v>
      </c>
      <c r="L266" s="84" t="s">
        <v>740</v>
      </c>
      <c r="M266" s="84" t="s">
        <v>741</v>
      </c>
      <c r="N266" s="84" t="s">
        <v>742</v>
      </c>
      <c r="O266" s="84" t="s">
        <v>753</v>
      </c>
      <c r="P266" s="59"/>
    </row>
    <row r="267" customFormat="1" ht="22.8" customHeight="1" spans="1:16">
      <c r="A267" s="59"/>
      <c r="B267" s="65"/>
      <c r="C267" s="66"/>
      <c r="D267" s="67"/>
      <c r="E267" s="68"/>
      <c r="F267" s="68"/>
      <c r="G267" s="65"/>
      <c r="H267" s="66"/>
      <c r="I267" s="84" t="s">
        <v>754</v>
      </c>
      <c r="J267" s="84" t="s">
        <v>755</v>
      </c>
      <c r="K267" s="85" t="s">
        <v>1154</v>
      </c>
      <c r="L267" s="84" t="s">
        <v>757</v>
      </c>
      <c r="M267" s="84" t="s">
        <v>913</v>
      </c>
      <c r="N267" s="84" t="s">
        <v>742</v>
      </c>
      <c r="O267" s="84" t="s">
        <v>753</v>
      </c>
      <c r="P267" s="59"/>
    </row>
    <row r="268" customFormat="1" ht="22.8" customHeight="1" spans="1:16">
      <c r="A268" s="59"/>
      <c r="B268" s="65"/>
      <c r="C268" s="66"/>
      <c r="D268" s="67"/>
      <c r="E268" s="68"/>
      <c r="F268" s="68"/>
      <c r="G268" s="65"/>
      <c r="H268" s="66"/>
      <c r="I268" s="84" t="s">
        <v>734</v>
      </c>
      <c r="J268" s="84" t="s">
        <v>748</v>
      </c>
      <c r="K268" s="85" t="s">
        <v>1155</v>
      </c>
      <c r="L268" s="84" t="s">
        <v>740</v>
      </c>
      <c r="M268" s="84" t="s">
        <v>733</v>
      </c>
      <c r="N268" s="84" t="s">
        <v>752</v>
      </c>
      <c r="O268" s="84" t="s">
        <v>753</v>
      </c>
      <c r="P268" s="59"/>
    </row>
    <row r="269" customFormat="1" ht="22.8" customHeight="1" spans="1:16">
      <c r="A269" s="59"/>
      <c r="B269" s="65"/>
      <c r="C269" s="66"/>
      <c r="D269" s="67"/>
      <c r="E269" s="68"/>
      <c r="F269" s="68"/>
      <c r="G269" s="65"/>
      <c r="H269" s="66"/>
      <c r="I269" s="84" t="s">
        <v>761</v>
      </c>
      <c r="J269" s="84" t="s">
        <v>762</v>
      </c>
      <c r="K269" s="85" t="s">
        <v>763</v>
      </c>
      <c r="L269" s="84" t="s">
        <v>750</v>
      </c>
      <c r="M269" s="84" t="s">
        <v>1156</v>
      </c>
      <c r="N269" s="84" t="s">
        <v>765</v>
      </c>
      <c r="O269" s="84" t="s">
        <v>753</v>
      </c>
      <c r="P269" s="59"/>
    </row>
    <row r="270" customFormat="1" ht="22.8" customHeight="1" spans="1:16">
      <c r="A270" s="59"/>
      <c r="B270" s="65"/>
      <c r="C270" s="66"/>
      <c r="D270" s="67"/>
      <c r="E270" s="68"/>
      <c r="F270" s="68"/>
      <c r="G270" s="65"/>
      <c r="H270" s="66"/>
      <c r="I270" s="84" t="s">
        <v>728</v>
      </c>
      <c r="J270" s="84" t="s">
        <v>746</v>
      </c>
      <c r="K270" s="85" t="s">
        <v>1157</v>
      </c>
      <c r="L270" s="84" t="s">
        <v>731</v>
      </c>
      <c r="M270" s="84" t="s">
        <v>1158</v>
      </c>
      <c r="N270" s="84"/>
      <c r="O270" s="84" t="s">
        <v>733</v>
      </c>
      <c r="P270" s="59"/>
    </row>
    <row r="271" customFormat="1" ht="22.8" customHeight="1" spans="1:16">
      <c r="A271" s="59"/>
      <c r="B271" s="65"/>
      <c r="C271" s="66"/>
      <c r="D271" s="67"/>
      <c r="E271" s="68"/>
      <c r="F271" s="68"/>
      <c r="G271" s="65"/>
      <c r="H271" s="66"/>
      <c r="I271" s="84" t="s">
        <v>728</v>
      </c>
      <c r="J271" s="84" t="s">
        <v>729</v>
      </c>
      <c r="K271" s="85" t="s">
        <v>1159</v>
      </c>
      <c r="L271" s="84" t="s">
        <v>731</v>
      </c>
      <c r="M271" s="84" t="s">
        <v>732</v>
      </c>
      <c r="N271" s="84"/>
      <c r="O271" s="84" t="s">
        <v>733</v>
      </c>
      <c r="P271" s="59"/>
    </row>
    <row r="272" customFormat="1" ht="22.8" customHeight="1" spans="1:16">
      <c r="A272" s="59"/>
      <c r="B272" s="65"/>
      <c r="C272" s="66"/>
      <c r="D272" s="67"/>
      <c r="E272" s="68"/>
      <c r="F272" s="68"/>
      <c r="G272" s="65"/>
      <c r="H272" s="66"/>
      <c r="I272" s="84" t="s">
        <v>734</v>
      </c>
      <c r="J272" s="84" t="s">
        <v>743</v>
      </c>
      <c r="K272" s="85" t="s">
        <v>1160</v>
      </c>
      <c r="L272" s="84" t="s">
        <v>731</v>
      </c>
      <c r="M272" s="84" t="s">
        <v>936</v>
      </c>
      <c r="N272" s="84"/>
      <c r="O272" s="84" t="s">
        <v>753</v>
      </c>
      <c r="P272" s="59"/>
    </row>
    <row r="273" customFormat="1" ht="22.8" customHeight="1" spans="1:16">
      <c r="A273" s="59"/>
      <c r="B273" s="65"/>
      <c r="C273" s="66" t="s">
        <v>1161</v>
      </c>
      <c r="D273" s="67" t="s">
        <v>726</v>
      </c>
      <c r="E273" s="68">
        <v>1320</v>
      </c>
      <c r="F273" s="68">
        <v>1320</v>
      </c>
      <c r="G273" s="67"/>
      <c r="H273" s="66" t="s">
        <v>1162</v>
      </c>
      <c r="I273" s="84" t="s">
        <v>754</v>
      </c>
      <c r="J273" s="84" t="s">
        <v>755</v>
      </c>
      <c r="K273" s="85" t="s">
        <v>1163</v>
      </c>
      <c r="L273" s="84" t="s">
        <v>740</v>
      </c>
      <c r="M273" s="84" t="s">
        <v>741</v>
      </c>
      <c r="N273" s="84" t="s">
        <v>742</v>
      </c>
      <c r="O273" s="84" t="s">
        <v>753</v>
      </c>
      <c r="P273" s="59"/>
    </row>
    <row r="274" customFormat="1" ht="22.8" customHeight="1" spans="1:16">
      <c r="A274" s="59"/>
      <c r="B274" s="65"/>
      <c r="C274" s="66"/>
      <c r="D274" s="67"/>
      <c r="E274" s="68"/>
      <c r="F274" s="68"/>
      <c r="G274" s="65"/>
      <c r="H274" s="66"/>
      <c r="I274" s="84" t="s">
        <v>734</v>
      </c>
      <c r="J274" s="84" t="s">
        <v>735</v>
      </c>
      <c r="K274" s="85" t="s">
        <v>1164</v>
      </c>
      <c r="L274" s="84" t="s">
        <v>740</v>
      </c>
      <c r="M274" s="84" t="s">
        <v>741</v>
      </c>
      <c r="N274" s="84" t="s">
        <v>742</v>
      </c>
      <c r="O274" s="84" t="s">
        <v>753</v>
      </c>
      <c r="P274" s="59"/>
    </row>
    <row r="275" customFormat="1" ht="22.8" customHeight="1" spans="1:16">
      <c r="A275" s="59"/>
      <c r="B275" s="65"/>
      <c r="C275" s="66"/>
      <c r="D275" s="67"/>
      <c r="E275" s="68"/>
      <c r="F275" s="68"/>
      <c r="G275" s="65"/>
      <c r="H275" s="66"/>
      <c r="I275" s="84" t="s">
        <v>761</v>
      </c>
      <c r="J275" s="84" t="s">
        <v>762</v>
      </c>
      <c r="K275" s="85" t="s">
        <v>938</v>
      </c>
      <c r="L275" s="84" t="s">
        <v>750</v>
      </c>
      <c r="M275" s="84" t="s">
        <v>1165</v>
      </c>
      <c r="N275" s="84" t="s">
        <v>765</v>
      </c>
      <c r="O275" s="84" t="s">
        <v>753</v>
      </c>
      <c r="P275" s="59"/>
    </row>
    <row r="276" customFormat="1" ht="22.8" customHeight="1" spans="1:16">
      <c r="A276" s="59"/>
      <c r="B276" s="65"/>
      <c r="C276" s="66"/>
      <c r="D276" s="67"/>
      <c r="E276" s="68"/>
      <c r="F276" s="68"/>
      <c r="G276" s="65"/>
      <c r="H276" s="66"/>
      <c r="I276" s="84" t="s">
        <v>734</v>
      </c>
      <c r="J276" s="84" t="s">
        <v>735</v>
      </c>
      <c r="K276" s="85" t="s">
        <v>1166</v>
      </c>
      <c r="L276" s="84" t="s">
        <v>740</v>
      </c>
      <c r="M276" s="84" t="s">
        <v>741</v>
      </c>
      <c r="N276" s="84" t="s">
        <v>742</v>
      </c>
      <c r="O276" s="84" t="s">
        <v>753</v>
      </c>
      <c r="P276" s="59"/>
    </row>
    <row r="277" customFormat="1" ht="22.8" customHeight="1" spans="1:16">
      <c r="A277" s="59"/>
      <c r="B277" s="65"/>
      <c r="C277" s="66"/>
      <c r="D277" s="67"/>
      <c r="E277" s="68"/>
      <c r="F277" s="68"/>
      <c r="G277" s="65"/>
      <c r="H277" s="66"/>
      <c r="I277" s="84" t="s">
        <v>734</v>
      </c>
      <c r="J277" s="84" t="s">
        <v>743</v>
      </c>
      <c r="K277" s="85" t="s">
        <v>744</v>
      </c>
      <c r="L277" s="84" t="s">
        <v>731</v>
      </c>
      <c r="M277" s="84" t="s">
        <v>1167</v>
      </c>
      <c r="N277" s="84"/>
      <c r="O277" s="84" t="s">
        <v>753</v>
      </c>
      <c r="P277" s="59"/>
    </row>
    <row r="278" customFormat="1" ht="22.8" customHeight="1" spans="1:16">
      <c r="A278" s="59"/>
      <c r="B278" s="65"/>
      <c r="C278" s="66"/>
      <c r="D278" s="67"/>
      <c r="E278" s="68"/>
      <c r="F278" s="68"/>
      <c r="G278" s="65"/>
      <c r="H278" s="66"/>
      <c r="I278" s="84" t="s">
        <v>734</v>
      </c>
      <c r="J278" s="84" t="s">
        <v>743</v>
      </c>
      <c r="K278" s="85" t="s">
        <v>1168</v>
      </c>
      <c r="L278" s="84" t="s">
        <v>731</v>
      </c>
      <c r="M278" s="84" t="s">
        <v>1169</v>
      </c>
      <c r="N278" s="84"/>
      <c r="O278" s="84" t="s">
        <v>753</v>
      </c>
      <c r="P278" s="59"/>
    </row>
    <row r="279" customFormat="1" ht="22.8" customHeight="1" spans="1:16">
      <c r="A279" s="59"/>
      <c r="B279" s="65"/>
      <c r="C279" s="66"/>
      <c r="D279" s="67"/>
      <c r="E279" s="68"/>
      <c r="F279" s="68"/>
      <c r="G279" s="65"/>
      <c r="H279" s="66"/>
      <c r="I279" s="84" t="s">
        <v>734</v>
      </c>
      <c r="J279" s="84" t="s">
        <v>748</v>
      </c>
      <c r="K279" s="85" t="s">
        <v>1074</v>
      </c>
      <c r="L279" s="84" t="s">
        <v>740</v>
      </c>
      <c r="M279" s="84" t="s">
        <v>1075</v>
      </c>
      <c r="N279" s="84" t="s">
        <v>825</v>
      </c>
      <c r="O279" s="84" t="s">
        <v>753</v>
      </c>
      <c r="P279" s="59"/>
    </row>
    <row r="280" customFormat="1" ht="22.8" customHeight="1" spans="1:16">
      <c r="A280" s="59"/>
      <c r="B280" s="65"/>
      <c r="C280" s="66"/>
      <c r="D280" s="67"/>
      <c r="E280" s="68"/>
      <c r="F280" s="68"/>
      <c r="G280" s="65"/>
      <c r="H280" s="66"/>
      <c r="I280" s="84" t="s">
        <v>728</v>
      </c>
      <c r="J280" s="84" t="s">
        <v>746</v>
      </c>
      <c r="K280" s="85" t="s">
        <v>1170</v>
      </c>
      <c r="L280" s="84" t="s">
        <v>731</v>
      </c>
      <c r="M280" s="84" t="s">
        <v>943</v>
      </c>
      <c r="N280" s="84"/>
      <c r="O280" s="84" t="s">
        <v>776</v>
      </c>
      <c r="P280" s="59"/>
    </row>
    <row r="281" customFormat="1" ht="22.8" customHeight="1" spans="1:16">
      <c r="A281" s="59"/>
      <c r="B281" s="65"/>
      <c r="C281" s="66" t="s">
        <v>1171</v>
      </c>
      <c r="D281" s="70" t="s">
        <v>726</v>
      </c>
      <c r="E281" s="68">
        <v>59.6</v>
      </c>
      <c r="F281" s="68">
        <v>59.6</v>
      </c>
      <c r="G281" s="69"/>
      <c r="H281" s="66" t="s">
        <v>1172</v>
      </c>
      <c r="I281" s="84" t="s">
        <v>734</v>
      </c>
      <c r="J281" s="84" t="s">
        <v>743</v>
      </c>
      <c r="K281" s="85" t="s">
        <v>1173</v>
      </c>
      <c r="L281" s="84" t="s">
        <v>731</v>
      </c>
      <c r="M281" s="84" t="s">
        <v>1174</v>
      </c>
      <c r="N281" s="84"/>
      <c r="O281" s="84" t="s">
        <v>738</v>
      </c>
      <c r="P281" s="59"/>
    </row>
    <row r="282" customFormat="1" ht="22.8" customHeight="1" spans="1:16">
      <c r="A282" s="59"/>
      <c r="B282" s="65"/>
      <c r="C282" s="66"/>
      <c r="D282" s="70"/>
      <c r="E282" s="68"/>
      <c r="F282" s="68"/>
      <c r="G282" s="65"/>
      <c r="H282" s="66"/>
      <c r="I282" s="84" t="s">
        <v>761</v>
      </c>
      <c r="J282" s="84" t="s">
        <v>762</v>
      </c>
      <c r="K282" s="85" t="s">
        <v>1175</v>
      </c>
      <c r="L282" s="84" t="s">
        <v>740</v>
      </c>
      <c r="M282" s="84" t="s">
        <v>889</v>
      </c>
      <c r="N282" s="84" t="s">
        <v>811</v>
      </c>
      <c r="O282" s="84" t="s">
        <v>738</v>
      </c>
      <c r="P282" s="59"/>
    </row>
    <row r="283" customFormat="1" ht="22.8" customHeight="1" spans="1:16">
      <c r="A283" s="59"/>
      <c r="B283" s="65"/>
      <c r="C283" s="66"/>
      <c r="D283" s="70"/>
      <c r="E283" s="68"/>
      <c r="F283" s="68"/>
      <c r="G283" s="65"/>
      <c r="H283" s="66"/>
      <c r="I283" s="84" t="s">
        <v>734</v>
      </c>
      <c r="J283" s="84" t="s">
        <v>735</v>
      </c>
      <c r="K283" s="85" t="s">
        <v>1176</v>
      </c>
      <c r="L283" s="84" t="s">
        <v>731</v>
      </c>
      <c r="M283" s="84" t="s">
        <v>1177</v>
      </c>
      <c r="N283" s="84" t="s">
        <v>804</v>
      </c>
      <c r="O283" s="84" t="s">
        <v>753</v>
      </c>
      <c r="P283" s="59"/>
    </row>
    <row r="284" customFormat="1" ht="22.8" customHeight="1" spans="1:16">
      <c r="A284" s="59"/>
      <c r="B284" s="65"/>
      <c r="C284" s="66"/>
      <c r="D284" s="70"/>
      <c r="E284" s="68"/>
      <c r="F284" s="68"/>
      <c r="G284" s="65"/>
      <c r="H284" s="66"/>
      <c r="I284" s="84" t="s">
        <v>734</v>
      </c>
      <c r="J284" s="84" t="s">
        <v>748</v>
      </c>
      <c r="K284" s="85" t="s">
        <v>1178</v>
      </c>
      <c r="L284" s="84" t="s">
        <v>740</v>
      </c>
      <c r="M284" s="84" t="s">
        <v>1075</v>
      </c>
      <c r="N284" s="84" t="s">
        <v>825</v>
      </c>
      <c r="O284" s="84" t="s">
        <v>753</v>
      </c>
      <c r="P284" s="59"/>
    </row>
    <row r="285" customFormat="1" ht="22.8" customHeight="1" spans="1:16">
      <c r="A285" s="59"/>
      <c r="B285" s="65"/>
      <c r="C285" s="66"/>
      <c r="D285" s="70"/>
      <c r="E285" s="68"/>
      <c r="F285" s="68"/>
      <c r="G285" s="65"/>
      <c r="H285" s="66"/>
      <c r="I285" s="84" t="s">
        <v>734</v>
      </c>
      <c r="J285" s="84" t="s">
        <v>743</v>
      </c>
      <c r="K285" s="85" t="s">
        <v>1179</v>
      </c>
      <c r="L285" s="84" t="s">
        <v>731</v>
      </c>
      <c r="M285" s="84" t="s">
        <v>1180</v>
      </c>
      <c r="N285" s="84"/>
      <c r="O285" s="84" t="s">
        <v>738</v>
      </c>
      <c r="P285" s="59"/>
    </row>
    <row r="286" customFormat="1" ht="22.8" customHeight="1" spans="1:16">
      <c r="A286" s="59"/>
      <c r="B286" s="65"/>
      <c r="C286" s="66"/>
      <c r="D286" s="70"/>
      <c r="E286" s="68"/>
      <c r="F286" s="68"/>
      <c r="G286" s="65"/>
      <c r="H286" s="66"/>
      <c r="I286" s="84" t="s">
        <v>761</v>
      </c>
      <c r="J286" s="84" t="s">
        <v>762</v>
      </c>
      <c r="K286" s="85" t="s">
        <v>938</v>
      </c>
      <c r="L286" s="84" t="s">
        <v>750</v>
      </c>
      <c r="M286" s="84" t="s">
        <v>1181</v>
      </c>
      <c r="N286" s="84" t="s">
        <v>765</v>
      </c>
      <c r="O286" s="84" t="s">
        <v>738</v>
      </c>
      <c r="P286" s="59"/>
    </row>
    <row r="287" customFormat="1" ht="22.8" customHeight="1" spans="1:16">
      <c r="A287" s="59"/>
      <c r="B287" s="65"/>
      <c r="C287" s="66"/>
      <c r="D287" s="70"/>
      <c r="E287" s="68"/>
      <c r="F287" s="68"/>
      <c r="G287" s="65"/>
      <c r="H287" s="66"/>
      <c r="I287" s="84" t="s">
        <v>734</v>
      </c>
      <c r="J287" s="84" t="s">
        <v>743</v>
      </c>
      <c r="K287" s="85" t="s">
        <v>744</v>
      </c>
      <c r="L287" s="84" t="s">
        <v>731</v>
      </c>
      <c r="M287" s="84" t="s">
        <v>1182</v>
      </c>
      <c r="N287" s="84"/>
      <c r="O287" s="84" t="s">
        <v>738</v>
      </c>
      <c r="P287" s="59"/>
    </row>
    <row r="288" customFormat="1" ht="22.8" customHeight="1" spans="1:16">
      <c r="A288" s="59"/>
      <c r="B288" s="65"/>
      <c r="C288" s="66"/>
      <c r="D288" s="70"/>
      <c r="E288" s="68"/>
      <c r="F288" s="68"/>
      <c r="G288" s="65"/>
      <c r="H288" s="66"/>
      <c r="I288" s="84" t="s">
        <v>754</v>
      </c>
      <c r="J288" s="84" t="s">
        <v>755</v>
      </c>
      <c r="K288" s="85" t="s">
        <v>1163</v>
      </c>
      <c r="L288" s="84" t="s">
        <v>740</v>
      </c>
      <c r="M288" s="84" t="s">
        <v>741</v>
      </c>
      <c r="N288" s="84" t="s">
        <v>742</v>
      </c>
      <c r="O288" s="84" t="s">
        <v>753</v>
      </c>
      <c r="P288" s="59"/>
    </row>
    <row r="289" customFormat="1" ht="22.8" customHeight="1" spans="1:16">
      <c r="A289" s="59"/>
      <c r="B289" s="65"/>
      <c r="C289" s="66"/>
      <c r="D289" s="70"/>
      <c r="E289" s="68"/>
      <c r="F289" s="68"/>
      <c r="G289" s="65"/>
      <c r="H289" s="66"/>
      <c r="I289" s="84" t="s">
        <v>728</v>
      </c>
      <c r="J289" s="84" t="s">
        <v>746</v>
      </c>
      <c r="K289" s="85" t="s">
        <v>1183</v>
      </c>
      <c r="L289" s="84" t="s">
        <v>731</v>
      </c>
      <c r="M289" s="84" t="s">
        <v>943</v>
      </c>
      <c r="N289" s="84"/>
      <c r="O289" s="84" t="s">
        <v>776</v>
      </c>
      <c r="P289" s="59"/>
    </row>
    <row r="290" customFormat="1" ht="22.8" customHeight="1" spans="1:16">
      <c r="A290" s="59"/>
      <c r="B290" s="65"/>
      <c r="C290" s="66"/>
      <c r="D290" s="70"/>
      <c r="E290" s="68"/>
      <c r="F290" s="68"/>
      <c r="G290" s="65"/>
      <c r="H290" s="66"/>
      <c r="I290" s="84" t="s">
        <v>734</v>
      </c>
      <c r="J290" s="84" t="s">
        <v>735</v>
      </c>
      <c r="K290" s="85" t="s">
        <v>1184</v>
      </c>
      <c r="L290" s="84" t="s">
        <v>731</v>
      </c>
      <c r="M290" s="84" t="s">
        <v>737</v>
      </c>
      <c r="N290" s="84"/>
      <c r="O290" s="84" t="s">
        <v>753</v>
      </c>
      <c r="P290" s="59"/>
    </row>
    <row r="291" customFormat="1" ht="22.8" customHeight="1" spans="1:16">
      <c r="A291" s="59"/>
      <c r="B291" s="65"/>
      <c r="C291" s="66"/>
      <c r="D291" s="70"/>
      <c r="E291" s="68"/>
      <c r="F291" s="68"/>
      <c r="G291" s="65"/>
      <c r="H291" s="66"/>
      <c r="I291" s="84" t="s">
        <v>734</v>
      </c>
      <c r="J291" s="84" t="s">
        <v>748</v>
      </c>
      <c r="K291" s="85" t="s">
        <v>1185</v>
      </c>
      <c r="L291" s="84" t="s">
        <v>740</v>
      </c>
      <c r="M291" s="84" t="s">
        <v>1186</v>
      </c>
      <c r="N291" s="84" t="s">
        <v>752</v>
      </c>
      <c r="O291" s="84" t="s">
        <v>738</v>
      </c>
      <c r="P291" s="59"/>
    </row>
    <row r="292" customFormat="1" ht="22.8" customHeight="1" spans="1:16">
      <c r="A292" s="59"/>
      <c r="B292" s="65"/>
      <c r="C292" s="66" t="s">
        <v>1187</v>
      </c>
      <c r="D292" s="67" t="s">
        <v>726</v>
      </c>
      <c r="E292" s="68">
        <v>3</v>
      </c>
      <c r="F292" s="68">
        <v>3</v>
      </c>
      <c r="G292" s="69"/>
      <c r="H292" s="66" t="s">
        <v>1188</v>
      </c>
      <c r="I292" s="84" t="s">
        <v>728</v>
      </c>
      <c r="J292" s="84" t="s">
        <v>729</v>
      </c>
      <c r="K292" s="85" t="s">
        <v>1189</v>
      </c>
      <c r="L292" s="84" t="s">
        <v>731</v>
      </c>
      <c r="M292" s="84" t="s">
        <v>1190</v>
      </c>
      <c r="N292" s="84"/>
      <c r="O292" s="84" t="s">
        <v>753</v>
      </c>
      <c r="P292" s="59"/>
    </row>
    <row r="293" customFormat="1" ht="22.8" customHeight="1" spans="1:16">
      <c r="A293" s="59"/>
      <c r="B293" s="65"/>
      <c r="C293" s="66"/>
      <c r="D293" s="67"/>
      <c r="E293" s="68"/>
      <c r="F293" s="68"/>
      <c r="G293" s="65"/>
      <c r="H293" s="66"/>
      <c r="I293" s="84" t="s">
        <v>734</v>
      </c>
      <c r="J293" s="84" t="s">
        <v>735</v>
      </c>
      <c r="K293" s="85" t="s">
        <v>1191</v>
      </c>
      <c r="L293" s="84" t="s">
        <v>740</v>
      </c>
      <c r="M293" s="84" t="s">
        <v>741</v>
      </c>
      <c r="N293" s="84" t="s">
        <v>742</v>
      </c>
      <c r="O293" s="84" t="s">
        <v>776</v>
      </c>
      <c r="P293" s="59"/>
    </row>
    <row r="294" customFormat="1" ht="22.8" customHeight="1" spans="1:16">
      <c r="A294" s="59"/>
      <c r="B294" s="65"/>
      <c r="C294" s="66"/>
      <c r="D294" s="67"/>
      <c r="E294" s="68"/>
      <c r="F294" s="68"/>
      <c r="G294" s="65"/>
      <c r="H294" s="66"/>
      <c r="I294" s="84" t="s">
        <v>734</v>
      </c>
      <c r="J294" s="84" t="s">
        <v>743</v>
      </c>
      <c r="K294" s="85" t="s">
        <v>1192</v>
      </c>
      <c r="L294" s="84" t="s">
        <v>731</v>
      </c>
      <c r="M294" s="84" t="s">
        <v>1193</v>
      </c>
      <c r="N294" s="84"/>
      <c r="O294" s="84" t="s">
        <v>753</v>
      </c>
      <c r="P294" s="59"/>
    </row>
    <row r="295" customFormat="1" ht="22.8" customHeight="1" spans="1:16">
      <c r="A295" s="59"/>
      <c r="B295" s="65"/>
      <c r="C295" s="66"/>
      <c r="D295" s="67"/>
      <c r="E295" s="68"/>
      <c r="F295" s="68"/>
      <c r="G295" s="65"/>
      <c r="H295" s="66"/>
      <c r="I295" s="84" t="s">
        <v>754</v>
      </c>
      <c r="J295" s="84" t="s">
        <v>755</v>
      </c>
      <c r="K295" s="85" t="s">
        <v>1194</v>
      </c>
      <c r="L295" s="84" t="s">
        <v>757</v>
      </c>
      <c r="M295" s="84" t="s">
        <v>913</v>
      </c>
      <c r="N295" s="84" t="s">
        <v>742</v>
      </c>
      <c r="O295" s="84" t="s">
        <v>753</v>
      </c>
      <c r="P295" s="59"/>
    </row>
    <row r="296" customFormat="1" ht="22.8" customHeight="1" spans="1:16">
      <c r="A296" s="59"/>
      <c r="B296" s="65"/>
      <c r="C296" s="66"/>
      <c r="D296" s="67"/>
      <c r="E296" s="68"/>
      <c r="F296" s="68"/>
      <c r="G296" s="65"/>
      <c r="H296" s="66"/>
      <c r="I296" s="84" t="s">
        <v>761</v>
      </c>
      <c r="J296" s="84" t="s">
        <v>840</v>
      </c>
      <c r="K296" s="85" t="s">
        <v>763</v>
      </c>
      <c r="L296" s="84" t="s">
        <v>750</v>
      </c>
      <c r="M296" s="84" t="s">
        <v>843</v>
      </c>
      <c r="N296" s="84" t="s">
        <v>765</v>
      </c>
      <c r="O296" s="84" t="s">
        <v>753</v>
      </c>
      <c r="P296" s="59"/>
    </row>
    <row r="297" customFormat="1" ht="22.8" customHeight="1" spans="1:16">
      <c r="A297" s="59"/>
      <c r="B297" s="65"/>
      <c r="C297" s="66"/>
      <c r="D297" s="67"/>
      <c r="E297" s="68"/>
      <c r="F297" s="68"/>
      <c r="G297" s="65"/>
      <c r="H297" s="66"/>
      <c r="I297" s="84" t="s">
        <v>728</v>
      </c>
      <c r="J297" s="84" t="s">
        <v>746</v>
      </c>
      <c r="K297" s="85" t="s">
        <v>1195</v>
      </c>
      <c r="L297" s="84" t="s">
        <v>731</v>
      </c>
      <c r="M297" s="84" t="s">
        <v>1190</v>
      </c>
      <c r="N297" s="84"/>
      <c r="O297" s="84" t="s">
        <v>776</v>
      </c>
      <c r="P297" s="59"/>
    </row>
    <row r="298" customFormat="1" ht="22.8" customHeight="1" spans="1:16">
      <c r="A298" s="59"/>
      <c r="B298" s="65"/>
      <c r="C298" s="66"/>
      <c r="D298" s="67"/>
      <c r="E298" s="68"/>
      <c r="F298" s="68"/>
      <c r="G298" s="65"/>
      <c r="H298" s="66"/>
      <c r="I298" s="84" t="s">
        <v>734</v>
      </c>
      <c r="J298" s="84" t="s">
        <v>748</v>
      </c>
      <c r="K298" s="85" t="s">
        <v>1196</v>
      </c>
      <c r="L298" s="84" t="s">
        <v>750</v>
      </c>
      <c r="M298" s="84" t="s">
        <v>738</v>
      </c>
      <c r="N298" s="84" t="s">
        <v>752</v>
      </c>
      <c r="O298" s="84" t="s">
        <v>753</v>
      </c>
      <c r="P298" s="59"/>
    </row>
    <row r="299" customFormat="1" ht="22.8" customHeight="1" spans="1:16">
      <c r="A299" s="59"/>
      <c r="B299" s="65"/>
      <c r="C299" s="66" t="s">
        <v>1197</v>
      </c>
      <c r="D299" s="67" t="s">
        <v>726</v>
      </c>
      <c r="E299" s="68">
        <v>25</v>
      </c>
      <c r="F299" s="68">
        <v>25</v>
      </c>
      <c r="G299" s="69"/>
      <c r="H299" s="66" t="s">
        <v>1198</v>
      </c>
      <c r="I299" s="84" t="s">
        <v>761</v>
      </c>
      <c r="J299" s="84" t="s">
        <v>762</v>
      </c>
      <c r="K299" s="85" t="s">
        <v>1199</v>
      </c>
      <c r="L299" s="84" t="s">
        <v>750</v>
      </c>
      <c r="M299" s="84" t="s">
        <v>764</v>
      </c>
      <c r="N299" s="84" t="s">
        <v>765</v>
      </c>
      <c r="O299" s="84" t="s">
        <v>753</v>
      </c>
      <c r="P299" s="59"/>
    </row>
    <row r="300" customFormat="1" ht="22.8" customHeight="1" spans="1:16">
      <c r="A300" s="59"/>
      <c r="B300" s="65"/>
      <c r="C300" s="66"/>
      <c r="D300" s="67"/>
      <c r="E300" s="68"/>
      <c r="F300" s="68"/>
      <c r="G300" s="65"/>
      <c r="H300" s="66"/>
      <c r="I300" s="84" t="s">
        <v>734</v>
      </c>
      <c r="J300" s="84" t="s">
        <v>748</v>
      </c>
      <c r="K300" s="85" t="s">
        <v>1200</v>
      </c>
      <c r="L300" s="84" t="s">
        <v>740</v>
      </c>
      <c r="M300" s="84" t="s">
        <v>855</v>
      </c>
      <c r="N300" s="84" t="s">
        <v>1201</v>
      </c>
      <c r="O300" s="84" t="s">
        <v>753</v>
      </c>
      <c r="P300" s="59"/>
    </row>
    <row r="301" customFormat="1" ht="22.8" customHeight="1" spans="1:16">
      <c r="A301" s="59"/>
      <c r="B301" s="65"/>
      <c r="C301" s="66"/>
      <c r="D301" s="67"/>
      <c r="E301" s="68"/>
      <c r="F301" s="68"/>
      <c r="G301" s="65"/>
      <c r="H301" s="66"/>
      <c r="I301" s="84" t="s">
        <v>728</v>
      </c>
      <c r="J301" s="84" t="s">
        <v>729</v>
      </c>
      <c r="K301" s="85" t="s">
        <v>1202</v>
      </c>
      <c r="L301" s="84" t="s">
        <v>731</v>
      </c>
      <c r="M301" s="84" t="s">
        <v>789</v>
      </c>
      <c r="N301" s="84"/>
      <c r="O301" s="84" t="s">
        <v>738</v>
      </c>
      <c r="P301" s="59"/>
    </row>
    <row r="302" customFormat="1" ht="22.8" customHeight="1" spans="1:16">
      <c r="A302" s="59"/>
      <c r="B302" s="65"/>
      <c r="C302" s="66"/>
      <c r="D302" s="67"/>
      <c r="E302" s="68"/>
      <c r="F302" s="68"/>
      <c r="G302" s="65"/>
      <c r="H302" s="66"/>
      <c r="I302" s="84" t="s">
        <v>754</v>
      </c>
      <c r="J302" s="84" t="s">
        <v>755</v>
      </c>
      <c r="K302" s="85" t="s">
        <v>1203</v>
      </c>
      <c r="L302" s="84" t="s">
        <v>740</v>
      </c>
      <c r="M302" s="84" t="s">
        <v>741</v>
      </c>
      <c r="N302" s="84" t="s">
        <v>742</v>
      </c>
      <c r="O302" s="84" t="s">
        <v>738</v>
      </c>
      <c r="P302" s="59"/>
    </row>
    <row r="303" customFormat="1" ht="22.8" customHeight="1" spans="1:16">
      <c r="A303" s="59"/>
      <c r="B303" s="65"/>
      <c r="C303" s="66"/>
      <c r="D303" s="67"/>
      <c r="E303" s="68"/>
      <c r="F303" s="68"/>
      <c r="G303" s="65"/>
      <c r="H303" s="66"/>
      <c r="I303" s="84" t="s">
        <v>734</v>
      </c>
      <c r="J303" s="84" t="s">
        <v>748</v>
      </c>
      <c r="K303" s="85" t="s">
        <v>1155</v>
      </c>
      <c r="L303" s="84" t="s">
        <v>757</v>
      </c>
      <c r="M303" s="84" t="s">
        <v>1204</v>
      </c>
      <c r="N303" s="84" t="s">
        <v>1205</v>
      </c>
      <c r="O303" s="84" t="s">
        <v>753</v>
      </c>
      <c r="P303" s="59"/>
    </row>
    <row r="304" customFormat="1" ht="22.8" customHeight="1" spans="1:16">
      <c r="A304" s="59"/>
      <c r="B304" s="65"/>
      <c r="C304" s="66"/>
      <c r="D304" s="67"/>
      <c r="E304" s="68"/>
      <c r="F304" s="68"/>
      <c r="G304" s="65"/>
      <c r="H304" s="66"/>
      <c r="I304" s="84" t="s">
        <v>728</v>
      </c>
      <c r="J304" s="84" t="s">
        <v>746</v>
      </c>
      <c r="K304" s="85" t="s">
        <v>1206</v>
      </c>
      <c r="L304" s="84" t="s">
        <v>731</v>
      </c>
      <c r="M304" s="84" t="s">
        <v>820</v>
      </c>
      <c r="N304" s="84"/>
      <c r="O304" s="84" t="s">
        <v>738</v>
      </c>
      <c r="P304" s="59"/>
    </row>
    <row r="305" customFormat="1" ht="22.8" customHeight="1" spans="1:16">
      <c r="A305" s="59"/>
      <c r="B305" s="65"/>
      <c r="C305" s="66"/>
      <c r="D305" s="67"/>
      <c r="E305" s="68"/>
      <c r="F305" s="68"/>
      <c r="G305" s="65"/>
      <c r="H305" s="66"/>
      <c r="I305" s="84" t="s">
        <v>754</v>
      </c>
      <c r="J305" s="84" t="s">
        <v>755</v>
      </c>
      <c r="K305" s="85" t="s">
        <v>1207</v>
      </c>
      <c r="L305" s="84" t="s">
        <v>740</v>
      </c>
      <c r="M305" s="84" t="s">
        <v>741</v>
      </c>
      <c r="N305" s="84" t="s">
        <v>742</v>
      </c>
      <c r="O305" s="84" t="s">
        <v>738</v>
      </c>
      <c r="P305" s="59"/>
    </row>
    <row r="306" customFormat="1" ht="22.8" customHeight="1" spans="1:16">
      <c r="A306" s="59"/>
      <c r="B306" s="65"/>
      <c r="C306" s="66"/>
      <c r="D306" s="67"/>
      <c r="E306" s="68"/>
      <c r="F306" s="68"/>
      <c r="G306" s="65"/>
      <c r="H306" s="66"/>
      <c r="I306" s="84" t="s">
        <v>734</v>
      </c>
      <c r="J306" s="84" t="s">
        <v>748</v>
      </c>
      <c r="K306" s="85" t="s">
        <v>1208</v>
      </c>
      <c r="L306" s="84" t="s">
        <v>740</v>
      </c>
      <c r="M306" s="84" t="s">
        <v>774</v>
      </c>
      <c r="N306" s="84" t="s">
        <v>775</v>
      </c>
      <c r="O306" s="84" t="s">
        <v>738</v>
      </c>
      <c r="P306" s="59"/>
    </row>
    <row r="307" customFormat="1" ht="22.8" customHeight="1" spans="1:16">
      <c r="A307" s="59"/>
      <c r="B307" s="65"/>
      <c r="C307" s="66"/>
      <c r="D307" s="67"/>
      <c r="E307" s="68"/>
      <c r="F307" s="68"/>
      <c r="G307" s="65"/>
      <c r="H307" s="66"/>
      <c r="I307" s="84" t="s">
        <v>728</v>
      </c>
      <c r="J307" s="84" t="s">
        <v>746</v>
      </c>
      <c r="K307" s="85" t="s">
        <v>1209</v>
      </c>
      <c r="L307" s="84" t="s">
        <v>731</v>
      </c>
      <c r="M307" s="84" t="s">
        <v>820</v>
      </c>
      <c r="N307" s="84"/>
      <c r="O307" s="84" t="s">
        <v>753</v>
      </c>
      <c r="P307" s="59"/>
    </row>
    <row r="308" customFormat="1" ht="22.8" customHeight="1" spans="1:16">
      <c r="A308" s="59"/>
      <c r="B308" s="65"/>
      <c r="C308" s="66"/>
      <c r="D308" s="67"/>
      <c r="E308" s="68"/>
      <c r="F308" s="68"/>
      <c r="G308" s="65"/>
      <c r="H308" s="66"/>
      <c r="I308" s="84" t="s">
        <v>734</v>
      </c>
      <c r="J308" s="84" t="s">
        <v>748</v>
      </c>
      <c r="K308" s="85" t="s">
        <v>1210</v>
      </c>
      <c r="L308" s="84" t="s">
        <v>740</v>
      </c>
      <c r="M308" s="84" t="s">
        <v>733</v>
      </c>
      <c r="N308" s="84" t="s">
        <v>882</v>
      </c>
      <c r="O308" s="84" t="s">
        <v>738</v>
      </c>
      <c r="P308" s="59"/>
    </row>
    <row r="309" customFormat="1" ht="22.8" customHeight="1" spans="1:16">
      <c r="A309" s="59"/>
      <c r="B309" s="65"/>
      <c r="C309" s="66"/>
      <c r="D309" s="67"/>
      <c r="E309" s="68"/>
      <c r="F309" s="68"/>
      <c r="G309" s="65"/>
      <c r="H309" s="66"/>
      <c r="I309" s="84" t="s">
        <v>734</v>
      </c>
      <c r="J309" s="84" t="s">
        <v>735</v>
      </c>
      <c r="K309" s="85" t="s">
        <v>1211</v>
      </c>
      <c r="L309" s="84" t="s">
        <v>740</v>
      </c>
      <c r="M309" s="84" t="s">
        <v>741</v>
      </c>
      <c r="N309" s="84" t="s">
        <v>742</v>
      </c>
      <c r="O309" s="84" t="s">
        <v>753</v>
      </c>
      <c r="P309" s="59"/>
    </row>
    <row r="310" customFormat="1" ht="22.8" customHeight="1" spans="1:16">
      <c r="A310" s="59"/>
      <c r="B310" s="65"/>
      <c r="C310" s="66"/>
      <c r="D310" s="67"/>
      <c r="E310" s="68"/>
      <c r="F310" s="68"/>
      <c r="G310" s="65"/>
      <c r="H310" s="66"/>
      <c r="I310" s="84" t="s">
        <v>734</v>
      </c>
      <c r="J310" s="84" t="s">
        <v>735</v>
      </c>
      <c r="K310" s="85" t="s">
        <v>1212</v>
      </c>
      <c r="L310" s="84" t="s">
        <v>740</v>
      </c>
      <c r="M310" s="84" t="s">
        <v>741</v>
      </c>
      <c r="N310" s="84" t="s">
        <v>742</v>
      </c>
      <c r="O310" s="84" t="s">
        <v>753</v>
      </c>
      <c r="P310" s="59"/>
    </row>
    <row r="311" customFormat="1" ht="22.8" customHeight="1" spans="1:16">
      <c r="A311" s="59"/>
      <c r="B311" s="65"/>
      <c r="C311" s="66" t="s">
        <v>1213</v>
      </c>
      <c r="D311" s="67" t="s">
        <v>726</v>
      </c>
      <c r="E311" s="68">
        <v>8</v>
      </c>
      <c r="F311" s="68">
        <v>8</v>
      </c>
      <c r="G311" s="69"/>
      <c r="H311" s="66" t="s">
        <v>1214</v>
      </c>
      <c r="I311" s="84" t="s">
        <v>734</v>
      </c>
      <c r="J311" s="84" t="s">
        <v>735</v>
      </c>
      <c r="K311" s="85" t="s">
        <v>1211</v>
      </c>
      <c r="L311" s="84" t="s">
        <v>740</v>
      </c>
      <c r="M311" s="84" t="s">
        <v>741</v>
      </c>
      <c r="N311" s="84" t="s">
        <v>742</v>
      </c>
      <c r="O311" s="84" t="s">
        <v>738</v>
      </c>
      <c r="P311" s="59"/>
    </row>
    <row r="312" customFormat="1" ht="22.8" customHeight="1" spans="1:16">
      <c r="A312" s="59"/>
      <c r="B312" s="65"/>
      <c r="C312" s="66"/>
      <c r="D312" s="67"/>
      <c r="E312" s="68"/>
      <c r="F312" s="68"/>
      <c r="G312" s="65"/>
      <c r="H312" s="66"/>
      <c r="I312" s="84" t="s">
        <v>734</v>
      </c>
      <c r="J312" s="84" t="s">
        <v>743</v>
      </c>
      <c r="K312" s="85" t="s">
        <v>1215</v>
      </c>
      <c r="L312" s="84" t="s">
        <v>731</v>
      </c>
      <c r="M312" s="84" t="s">
        <v>1216</v>
      </c>
      <c r="N312" s="84"/>
      <c r="O312" s="84" t="s">
        <v>738</v>
      </c>
      <c r="P312" s="59"/>
    </row>
    <row r="313" customFormat="1" ht="22.8" customHeight="1" spans="1:16">
      <c r="A313" s="59"/>
      <c r="B313" s="65"/>
      <c r="C313" s="66"/>
      <c r="D313" s="67"/>
      <c r="E313" s="68"/>
      <c r="F313" s="68"/>
      <c r="G313" s="65"/>
      <c r="H313" s="66"/>
      <c r="I313" s="84" t="s">
        <v>761</v>
      </c>
      <c r="J313" s="84" t="s">
        <v>762</v>
      </c>
      <c r="K313" s="85" t="s">
        <v>1199</v>
      </c>
      <c r="L313" s="84" t="s">
        <v>750</v>
      </c>
      <c r="M313" s="84" t="s">
        <v>781</v>
      </c>
      <c r="N313" s="84" t="s">
        <v>765</v>
      </c>
      <c r="O313" s="84" t="s">
        <v>753</v>
      </c>
      <c r="P313" s="59"/>
    </row>
    <row r="314" customFormat="1" ht="22.8" customHeight="1" spans="1:16">
      <c r="A314" s="59"/>
      <c r="B314" s="65"/>
      <c r="C314" s="66"/>
      <c r="D314" s="67"/>
      <c r="E314" s="68"/>
      <c r="F314" s="68"/>
      <c r="G314" s="65"/>
      <c r="H314" s="66"/>
      <c r="I314" s="84" t="s">
        <v>754</v>
      </c>
      <c r="J314" s="84" t="s">
        <v>755</v>
      </c>
      <c r="K314" s="85" t="s">
        <v>1217</v>
      </c>
      <c r="L314" s="84" t="s">
        <v>740</v>
      </c>
      <c r="M314" s="84" t="s">
        <v>741</v>
      </c>
      <c r="N314" s="84" t="s">
        <v>742</v>
      </c>
      <c r="O314" s="84" t="s">
        <v>753</v>
      </c>
      <c r="P314" s="59"/>
    </row>
    <row r="315" customFormat="1" ht="22.8" customHeight="1" spans="1:16">
      <c r="A315" s="59"/>
      <c r="B315" s="65"/>
      <c r="C315" s="66"/>
      <c r="D315" s="67"/>
      <c r="E315" s="68"/>
      <c r="F315" s="68"/>
      <c r="G315" s="65"/>
      <c r="H315" s="66"/>
      <c r="I315" s="84" t="s">
        <v>734</v>
      </c>
      <c r="J315" s="84" t="s">
        <v>743</v>
      </c>
      <c r="K315" s="85" t="s">
        <v>1218</v>
      </c>
      <c r="L315" s="84" t="s">
        <v>740</v>
      </c>
      <c r="M315" s="84" t="s">
        <v>741</v>
      </c>
      <c r="N315" s="84" t="s">
        <v>742</v>
      </c>
      <c r="O315" s="84" t="s">
        <v>738</v>
      </c>
      <c r="P315" s="59"/>
    </row>
    <row r="316" customFormat="1" ht="22.8" customHeight="1" spans="1:16">
      <c r="A316" s="59"/>
      <c r="B316" s="65"/>
      <c r="C316" s="66"/>
      <c r="D316" s="67"/>
      <c r="E316" s="68"/>
      <c r="F316" s="68"/>
      <c r="G316" s="65"/>
      <c r="H316" s="66"/>
      <c r="I316" s="84" t="s">
        <v>728</v>
      </c>
      <c r="J316" s="84" t="s">
        <v>746</v>
      </c>
      <c r="K316" s="85" t="s">
        <v>1219</v>
      </c>
      <c r="L316" s="84" t="s">
        <v>731</v>
      </c>
      <c r="M316" s="84" t="s">
        <v>820</v>
      </c>
      <c r="N316" s="84"/>
      <c r="O316" s="84" t="s">
        <v>753</v>
      </c>
      <c r="P316" s="59"/>
    </row>
    <row r="317" customFormat="1" ht="22.8" customHeight="1" spans="1:16">
      <c r="A317" s="59"/>
      <c r="B317" s="65"/>
      <c r="C317" s="66"/>
      <c r="D317" s="67"/>
      <c r="E317" s="68"/>
      <c r="F317" s="68"/>
      <c r="G317" s="65"/>
      <c r="H317" s="66"/>
      <c r="I317" s="84" t="s">
        <v>734</v>
      </c>
      <c r="J317" s="84" t="s">
        <v>748</v>
      </c>
      <c r="K317" s="85" t="s">
        <v>1220</v>
      </c>
      <c r="L317" s="84" t="s">
        <v>757</v>
      </c>
      <c r="M317" s="84" t="s">
        <v>843</v>
      </c>
      <c r="N317" s="84" t="s">
        <v>851</v>
      </c>
      <c r="O317" s="84" t="s">
        <v>738</v>
      </c>
      <c r="P317" s="59"/>
    </row>
    <row r="318" customFormat="1" ht="22.8" customHeight="1" spans="1:16">
      <c r="A318" s="59"/>
      <c r="B318" s="65"/>
      <c r="C318" s="66"/>
      <c r="D318" s="67"/>
      <c r="E318" s="68"/>
      <c r="F318" s="68"/>
      <c r="G318" s="65"/>
      <c r="H318" s="66"/>
      <c r="I318" s="84" t="s">
        <v>734</v>
      </c>
      <c r="J318" s="84" t="s">
        <v>735</v>
      </c>
      <c r="K318" s="85" t="s">
        <v>1212</v>
      </c>
      <c r="L318" s="84" t="s">
        <v>740</v>
      </c>
      <c r="M318" s="84" t="s">
        <v>741</v>
      </c>
      <c r="N318" s="84" t="s">
        <v>742</v>
      </c>
      <c r="O318" s="84" t="s">
        <v>738</v>
      </c>
      <c r="P318" s="59"/>
    </row>
    <row r="319" customFormat="1" ht="22.8" customHeight="1" spans="1:16">
      <c r="A319" s="59"/>
      <c r="B319" s="65"/>
      <c r="C319" s="66"/>
      <c r="D319" s="67"/>
      <c r="E319" s="68"/>
      <c r="F319" s="68"/>
      <c r="G319" s="65"/>
      <c r="H319" s="66"/>
      <c r="I319" s="84" t="s">
        <v>734</v>
      </c>
      <c r="J319" s="84" t="s">
        <v>743</v>
      </c>
      <c r="K319" s="85" t="s">
        <v>1221</v>
      </c>
      <c r="L319" s="84" t="s">
        <v>740</v>
      </c>
      <c r="M319" s="84" t="s">
        <v>741</v>
      </c>
      <c r="N319" s="84" t="s">
        <v>742</v>
      </c>
      <c r="O319" s="84" t="s">
        <v>738</v>
      </c>
      <c r="P319" s="59"/>
    </row>
    <row r="320" customFormat="1" ht="22.8" customHeight="1" spans="1:16">
      <c r="A320" s="59"/>
      <c r="B320" s="65"/>
      <c r="C320" s="66"/>
      <c r="D320" s="67"/>
      <c r="E320" s="68"/>
      <c r="F320" s="68"/>
      <c r="G320" s="65"/>
      <c r="H320" s="66"/>
      <c r="I320" s="84" t="s">
        <v>728</v>
      </c>
      <c r="J320" s="84" t="s">
        <v>746</v>
      </c>
      <c r="K320" s="85" t="s">
        <v>1206</v>
      </c>
      <c r="L320" s="84" t="s">
        <v>731</v>
      </c>
      <c r="M320" s="84" t="s">
        <v>820</v>
      </c>
      <c r="N320" s="84"/>
      <c r="O320" s="84" t="s">
        <v>753</v>
      </c>
      <c r="P320" s="59"/>
    </row>
    <row r="321" customFormat="1" ht="22.8" customHeight="1" spans="1:16">
      <c r="A321" s="59"/>
      <c r="B321" s="65"/>
      <c r="C321" s="66"/>
      <c r="D321" s="67"/>
      <c r="E321" s="68"/>
      <c r="F321" s="68"/>
      <c r="G321" s="65"/>
      <c r="H321" s="66"/>
      <c r="I321" s="84" t="s">
        <v>728</v>
      </c>
      <c r="J321" s="84" t="s">
        <v>729</v>
      </c>
      <c r="K321" s="85" t="s">
        <v>1202</v>
      </c>
      <c r="L321" s="84" t="s">
        <v>731</v>
      </c>
      <c r="M321" s="84" t="s">
        <v>789</v>
      </c>
      <c r="N321" s="84"/>
      <c r="O321" s="84" t="s">
        <v>753</v>
      </c>
      <c r="P321" s="59"/>
    </row>
    <row r="322" customFormat="1" ht="22.8" customHeight="1" spans="1:16">
      <c r="A322" s="59"/>
      <c r="B322" s="65"/>
      <c r="C322" s="66"/>
      <c r="D322" s="67"/>
      <c r="E322" s="68"/>
      <c r="F322" s="68"/>
      <c r="G322" s="65"/>
      <c r="H322" s="66"/>
      <c r="I322" s="84" t="s">
        <v>734</v>
      </c>
      <c r="J322" s="84" t="s">
        <v>748</v>
      </c>
      <c r="K322" s="85" t="s">
        <v>1222</v>
      </c>
      <c r="L322" s="84" t="s">
        <v>740</v>
      </c>
      <c r="M322" s="84" t="s">
        <v>894</v>
      </c>
      <c r="N322" s="84" t="s">
        <v>882</v>
      </c>
      <c r="O322" s="84" t="s">
        <v>753</v>
      </c>
      <c r="P322" s="59"/>
    </row>
    <row r="323" customFormat="1" ht="22.8" customHeight="1" spans="1:16">
      <c r="A323" s="59"/>
      <c r="B323" s="65"/>
      <c r="C323" s="66" t="s">
        <v>1223</v>
      </c>
      <c r="D323" s="67" t="s">
        <v>726</v>
      </c>
      <c r="E323" s="68">
        <v>150</v>
      </c>
      <c r="F323" s="68">
        <v>150</v>
      </c>
      <c r="G323" s="69"/>
      <c r="H323" s="66" t="s">
        <v>1224</v>
      </c>
      <c r="I323" s="84" t="s">
        <v>728</v>
      </c>
      <c r="J323" s="84" t="s">
        <v>729</v>
      </c>
      <c r="K323" s="85" t="s">
        <v>1225</v>
      </c>
      <c r="L323" s="84" t="s">
        <v>731</v>
      </c>
      <c r="M323" s="84" t="s">
        <v>808</v>
      </c>
      <c r="N323" s="84"/>
      <c r="O323" s="84" t="s">
        <v>753</v>
      </c>
      <c r="P323" s="59"/>
    </row>
    <row r="324" customFormat="1" ht="22.8" customHeight="1" spans="1:16">
      <c r="A324" s="59"/>
      <c r="B324" s="65"/>
      <c r="C324" s="66"/>
      <c r="D324" s="67"/>
      <c r="E324" s="68"/>
      <c r="F324" s="68"/>
      <c r="G324" s="65"/>
      <c r="H324" s="66"/>
      <c r="I324" s="84" t="s">
        <v>728</v>
      </c>
      <c r="J324" s="84" t="s">
        <v>746</v>
      </c>
      <c r="K324" s="85" t="s">
        <v>785</v>
      </c>
      <c r="L324" s="84" t="s">
        <v>731</v>
      </c>
      <c r="M324" s="84" t="s">
        <v>808</v>
      </c>
      <c r="N324" s="84"/>
      <c r="O324" s="84" t="s">
        <v>753</v>
      </c>
      <c r="P324" s="59"/>
    </row>
    <row r="325" customFormat="1" ht="22.8" customHeight="1" spans="1:16">
      <c r="A325" s="59"/>
      <c r="B325" s="65"/>
      <c r="C325" s="66"/>
      <c r="D325" s="67"/>
      <c r="E325" s="68"/>
      <c r="F325" s="68"/>
      <c r="G325" s="65"/>
      <c r="H325" s="66"/>
      <c r="I325" s="84" t="s">
        <v>734</v>
      </c>
      <c r="J325" s="84" t="s">
        <v>735</v>
      </c>
      <c r="K325" s="85" t="s">
        <v>1226</v>
      </c>
      <c r="L325" s="84" t="s">
        <v>731</v>
      </c>
      <c r="M325" s="84" t="s">
        <v>1227</v>
      </c>
      <c r="N325" s="84"/>
      <c r="O325" s="84" t="s">
        <v>776</v>
      </c>
      <c r="P325" s="59"/>
    </row>
    <row r="326" customFormat="1" ht="22.8" customHeight="1" spans="1:16">
      <c r="A326" s="59"/>
      <c r="B326" s="65"/>
      <c r="C326" s="66"/>
      <c r="D326" s="67"/>
      <c r="E326" s="68"/>
      <c r="F326" s="68"/>
      <c r="G326" s="65"/>
      <c r="H326" s="66"/>
      <c r="I326" s="84" t="s">
        <v>754</v>
      </c>
      <c r="J326" s="84" t="s">
        <v>755</v>
      </c>
      <c r="K326" s="85" t="s">
        <v>1054</v>
      </c>
      <c r="L326" s="84" t="s">
        <v>740</v>
      </c>
      <c r="M326" s="84" t="s">
        <v>741</v>
      </c>
      <c r="N326" s="84" t="s">
        <v>742</v>
      </c>
      <c r="O326" s="84" t="s">
        <v>753</v>
      </c>
      <c r="P326" s="59"/>
    </row>
    <row r="327" customFormat="1" ht="22.8" customHeight="1" spans="1:16">
      <c r="A327" s="59"/>
      <c r="B327" s="65"/>
      <c r="C327" s="66"/>
      <c r="D327" s="67"/>
      <c r="E327" s="68"/>
      <c r="F327" s="68"/>
      <c r="G327" s="65"/>
      <c r="H327" s="66"/>
      <c r="I327" s="84" t="s">
        <v>734</v>
      </c>
      <c r="J327" s="84" t="s">
        <v>748</v>
      </c>
      <c r="K327" s="85" t="s">
        <v>1050</v>
      </c>
      <c r="L327" s="84" t="s">
        <v>740</v>
      </c>
      <c r="M327" s="84" t="s">
        <v>981</v>
      </c>
      <c r="N327" s="84" t="s">
        <v>882</v>
      </c>
      <c r="O327" s="84" t="s">
        <v>776</v>
      </c>
      <c r="P327" s="59"/>
    </row>
    <row r="328" customFormat="1" ht="22.8" customHeight="1" spans="1:16">
      <c r="A328" s="59"/>
      <c r="B328" s="65"/>
      <c r="C328" s="66"/>
      <c r="D328" s="67"/>
      <c r="E328" s="68"/>
      <c r="F328" s="68"/>
      <c r="G328" s="65"/>
      <c r="H328" s="66"/>
      <c r="I328" s="84" t="s">
        <v>761</v>
      </c>
      <c r="J328" s="84" t="s">
        <v>762</v>
      </c>
      <c r="K328" s="85" t="s">
        <v>1199</v>
      </c>
      <c r="L328" s="84" t="s">
        <v>750</v>
      </c>
      <c r="M328" s="84" t="s">
        <v>803</v>
      </c>
      <c r="N328" s="84" t="s">
        <v>765</v>
      </c>
      <c r="O328" s="84" t="s">
        <v>776</v>
      </c>
      <c r="P328" s="59"/>
    </row>
    <row r="329" customFormat="1" ht="22.8" customHeight="1" spans="1:16">
      <c r="A329" s="59"/>
      <c r="B329" s="65"/>
      <c r="C329" s="66" t="s">
        <v>1228</v>
      </c>
      <c r="D329" s="70" t="s">
        <v>726</v>
      </c>
      <c r="E329" s="68">
        <v>34</v>
      </c>
      <c r="F329" s="68">
        <v>34</v>
      </c>
      <c r="G329" s="69"/>
      <c r="H329" s="66" t="s">
        <v>1229</v>
      </c>
      <c r="I329" s="84" t="s">
        <v>728</v>
      </c>
      <c r="J329" s="84" t="s">
        <v>729</v>
      </c>
      <c r="K329" s="85" t="s">
        <v>1230</v>
      </c>
      <c r="L329" s="84" t="s">
        <v>731</v>
      </c>
      <c r="M329" s="84" t="s">
        <v>732</v>
      </c>
      <c r="N329" s="84"/>
      <c r="O329" s="84" t="s">
        <v>753</v>
      </c>
      <c r="P329" s="59"/>
    </row>
    <row r="330" customFormat="1" ht="22.8" customHeight="1" spans="1:16">
      <c r="A330" s="59"/>
      <c r="B330" s="65"/>
      <c r="C330" s="66"/>
      <c r="D330" s="70"/>
      <c r="E330" s="68"/>
      <c r="F330" s="68"/>
      <c r="G330" s="65"/>
      <c r="H330" s="66"/>
      <c r="I330" s="84" t="s">
        <v>734</v>
      </c>
      <c r="J330" s="84" t="s">
        <v>743</v>
      </c>
      <c r="K330" s="85" t="s">
        <v>1231</v>
      </c>
      <c r="L330" s="84" t="s">
        <v>740</v>
      </c>
      <c r="M330" s="84" t="s">
        <v>741</v>
      </c>
      <c r="N330" s="84" t="s">
        <v>742</v>
      </c>
      <c r="O330" s="84" t="s">
        <v>738</v>
      </c>
      <c r="P330" s="59"/>
    </row>
    <row r="331" customFormat="1" ht="22.8" customHeight="1" spans="1:16">
      <c r="A331" s="59"/>
      <c r="B331" s="65"/>
      <c r="C331" s="66"/>
      <c r="D331" s="70"/>
      <c r="E331" s="68"/>
      <c r="F331" s="68"/>
      <c r="G331" s="65"/>
      <c r="H331" s="66"/>
      <c r="I331" s="84" t="s">
        <v>734</v>
      </c>
      <c r="J331" s="84" t="s">
        <v>748</v>
      </c>
      <c r="K331" s="85" t="s">
        <v>1232</v>
      </c>
      <c r="L331" s="84" t="s">
        <v>740</v>
      </c>
      <c r="M331" s="84" t="s">
        <v>824</v>
      </c>
      <c r="N331" s="84" t="s">
        <v>752</v>
      </c>
      <c r="O331" s="84" t="s">
        <v>753</v>
      </c>
      <c r="P331" s="59"/>
    </row>
    <row r="332" customFormat="1" ht="22.8" customHeight="1" spans="1:16">
      <c r="A332" s="59"/>
      <c r="B332" s="65"/>
      <c r="C332" s="66"/>
      <c r="D332" s="70"/>
      <c r="E332" s="68"/>
      <c r="F332" s="68"/>
      <c r="G332" s="65"/>
      <c r="H332" s="66"/>
      <c r="I332" s="84" t="s">
        <v>728</v>
      </c>
      <c r="J332" s="84" t="s">
        <v>746</v>
      </c>
      <c r="K332" s="85" t="s">
        <v>1233</v>
      </c>
      <c r="L332" s="84" t="s">
        <v>740</v>
      </c>
      <c r="M332" s="84" t="s">
        <v>741</v>
      </c>
      <c r="N332" s="84" t="s">
        <v>742</v>
      </c>
      <c r="O332" s="84" t="s">
        <v>753</v>
      </c>
      <c r="P332" s="59"/>
    </row>
    <row r="333" customFormat="1" ht="22.8" customHeight="1" spans="1:16">
      <c r="A333" s="59"/>
      <c r="B333" s="65"/>
      <c r="C333" s="66"/>
      <c r="D333" s="70"/>
      <c r="E333" s="68"/>
      <c r="F333" s="68"/>
      <c r="G333" s="65"/>
      <c r="H333" s="66"/>
      <c r="I333" s="84" t="s">
        <v>734</v>
      </c>
      <c r="J333" s="84" t="s">
        <v>735</v>
      </c>
      <c r="K333" s="85" t="s">
        <v>1234</v>
      </c>
      <c r="L333" s="84" t="s">
        <v>740</v>
      </c>
      <c r="M333" s="84" t="s">
        <v>1235</v>
      </c>
      <c r="N333" s="84" t="s">
        <v>811</v>
      </c>
      <c r="O333" s="84" t="s">
        <v>738</v>
      </c>
      <c r="P333" s="59"/>
    </row>
    <row r="334" customFormat="1" ht="22.8" customHeight="1" spans="1:16">
      <c r="A334" s="59"/>
      <c r="B334" s="65"/>
      <c r="C334" s="66"/>
      <c r="D334" s="70"/>
      <c r="E334" s="68"/>
      <c r="F334" s="68"/>
      <c r="G334" s="65"/>
      <c r="H334" s="66"/>
      <c r="I334" s="84" t="s">
        <v>761</v>
      </c>
      <c r="J334" s="84" t="s">
        <v>762</v>
      </c>
      <c r="K334" s="85" t="s">
        <v>763</v>
      </c>
      <c r="L334" s="84" t="s">
        <v>750</v>
      </c>
      <c r="M334" s="84" t="s">
        <v>1236</v>
      </c>
      <c r="N334" s="84" t="s">
        <v>765</v>
      </c>
      <c r="O334" s="84" t="s">
        <v>753</v>
      </c>
      <c r="P334" s="59"/>
    </row>
    <row r="335" customFormat="1" ht="22.8" customHeight="1" spans="1:16">
      <c r="A335" s="59"/>
      <c r="B335" s="65"/>
      <c r="C335" s="66"/>
      <c r="D335" s="70"/>
      <c r="E335" s="68"/>
      <c r="F335" s="68"/>
      <c r="G335" s="65"/>
      <c r="H335" s="66"/>
      <c r="I335" s="84" t="s">
        <v>734</v>
      </c>
      <c r="J335" s="84" t="s">
        <v>743</v>
      </c>
      <c r="K335" s="85" t="s">
        <v>1237</v>
      </c>
      <c r="L335" s="84" t="s">
        <v>731</v>
      </c>
      <c r="M335" s="84" t="s">
        <v>1238</v>
      </c>
      <c r="N335" s="84"/>
      <c r="O335" s="84" t="s">
        <v>738</v>
      </c>
      <c r="P335" s="59"/>
    </row>
    <row r="336" customFormat="1" ht="22.8" customHeight="1" spans="1:16">
      <c r="A336" s="59"/>
      <c r="B336" s="65"/>
      <c r="C336" s="66"/>
      <c r="D336" s="70"/>
      <c r="E336" s="68"/>
      <c r="F336" s="68"/>
      <c r="G336" s="65"/>
      <c r="H336" s="66"/>
      <c r="I336" s="84" t="s">
        <v>734</v>
      </c>
      <c r="J336" s="84" t="s">
        <v>735</v>
      </c>
      <c r="K336" s="85" t="s">
        <v>1239</v>
      </c>
      <c r="L336" s="84" t="s">
        <v>740</v>
      </c>
      <c r="M336" s="84" t="s">
        <v>741</v>
      </c>
      <c r="N336" s="84" t="s">
        <v>742</v>
      </c>
      <c r="O336" s="84" t="s">
        <v>753</v>
      </c>
      <c r="P336" s="59"/>
    </row>
    <row r="337" customFormat="1" ht="22.8" customHeight="1" spans="1:16">
      <c r="A337" s="59"/>
      <c r="B337" s="65"/>
      <c r="C337" s="66"/>
      <c r="D337" s="70"/>
      <c r="E337" s="68"/>
      <c r="F337" s="68"/>
      <c r="G337" s="65"/>
      <c r="H337" s="66"/>
      <c r="I337" s="84" t="s">
        <v>728</v>
      </c>
      <c r="J337" s="84" t="s">
        <v>746</v>
      </c>
      <c r="K337" s="85" t="s">
        <v>1240</v>
      </c>
      <c r="L337" s="84" t="s">
        <v>731</v>
      </c>
      <c r="M337" s="84" t="s">
        <v>778</v>
      </c>
      <c r="N337" s="84"/>
      <c r="O337" s="84" t="s">
        <v>753</v>
      </c>
      <c r="P337" s="59"/>
    </row>
    <row r="338" customFormat="1" ht="22.8" customHeight="1" spans="1:16">
      <c r="A338" s="59"/>
      <c r="B338" s="65"/>
      <c r="C338" s="66"/>
      <c r="D338" s="70"/>
      <c r="E338" s="68"/>
      <c r="F338" s="68"/>
      <c r="G338" s="65"/>
      <c r="H338" s="66"/>
      <c r="I338" s="84" t="s">
        <v>734</v>
      </c>
      <c r="J338" s="84" t="s">
        <v>735</v>
      </c>
      <c r="K338" s="85" t="s">
        <v>1241</v>
      </c>
      <c r="L338" s="84" t="s">
        <v>740</v>
      </c>
      <c r="M338" s="84" t="s">
        <v>741</v>
      </c>
      <c r="N338" s="84" t="s">
        <v>742</v>
      </c>
      <c r="O338" s="84" t="s">
        <v>738</v>
      </c>
      <c r="P338" s="59"/>
    </row>
    <row r="339" customFormat="1" ht="22.8" customHeight="1" spans="1:16">
      <c r="A339" s="59"/>
      <c r="B339" s="65"/>
      <c r="C339" s="66"/>
      <c r="D339" s="70"/>
      <c r="E339" s="68"/>
      <c r="F339" s="68"/>
      <c r="G339" s="65"/>
      <c r="H339" s="66"/>
      <c r="I339" s="84" t="s">
        <v>754</v>
      </c>
      <c r="J339" s="84" t="s">
        <v>755</v>
      </c>
      <c r="K339" s="85" t="s">
        <v>1242</v>
      </c>
      <c r="L339" s="84" t="s">
        <v>740</v>
      </c>
      <c r="M339" s="84" t="s">
        <v>741</v>
      </c>
      <c r="N339" s="84" t="s">
        <v>742</v>
      </c>
      <c r="O339" s="84" t="s">
        <v>753</v>
      </c>
      <c r="P339" s="59"/>
    </row>
    <row r="340" customFormat="1" ht="22.8" customHeight="1" spans="1:16">
      <c r="A340" s="59"/>
      <c r="B340" s="65"/>
      <c r="C340" s="66" t="s">
        <v>1243</v>
      </c>
      <c r="D340" s="67" t="s">
        <v>726</v>
      </c>
      <c r="E340" s="68">
        <v>16.220544</v>
      </c>
      <c r="F340" s="68">
        <v>16.220544</v>
      </c>
      <c r="G340" s="69"/>
      <c r="H340" s="66" t="s">
        <v>1244</v>
      </c>
      <c r="I340" s="84" t="s">
        <v>734</v>
      </c>
      <c r="J340" s="84" t="s">
        <v>735</v>
      </c>
      <c r="K340" s="85" t="s">
        <v>1245</v>
      </c>
      <c r="L340" s="84" t="s">
        <v>740</v>
      </c>
      <c r="M340" s="84" t="s">
        <v>741</v>
      </c>
      <c r="N340" s="84" t="s">
        <v>742</v>
      </c>
      <c r="O340" s="84" t="s">
        <v>751</v>
      </c>
      <c r="P340" s="59"/>
    </row>
    <row r="341" customFormat="1" ht="22.8" customHeight="1" spans="1:16">
      <c r="A341" s="59"/>
      <c r="B341" s="65"/>
      <c r="C341" s="66"/>
      <c r="D341" s="67"/>
      <c r="E341" s="68"/>
      <c r="F341" s="68"/>
      <c r="G341" s="65"/>
      <c r="H341" s="66"/>
      <c r="I341" s="84" t="s">
        <v>734</v>
      </c>
      <c r="J341" s="84" t="s">
        <v>735</v>
      </c>
      <c r="K341" s="85" t="s">
        <v>1058</v>
      </c>
      <c r="L341" s="84" t="s">
        <v>731</v>
      </c>
      <c r="M341" s="84" t="s">
        <v>737</v>
      </c>
      <c r="N341" s="84"/>
      <c r="O341" s="84" t="s">
        <v>751</v>
      </c>
      <c r="P341" s="59"/>
    </row>
    <row r="342" customFormat="1" ht="22.8" customHeight="1" spans="1:16">
      <c r="A342" s="59"/>
      <c r="B342" s="65"/>
      <c r="C342" s="66"/>
      <c r="D342" s="67"/>
      <c r="E342" s="68"/>
      <c r="F342" s="68"/>
      <c r="G342" s="65"/>
      <c r="H342" s="66"/>
      <c r="I342" s="84" t="s">
        <v>728</v>
      </c>
      <c r="J342" s="84" t="s">
        <v>746</v>
      </c>
      <c r="K342" s="85" t="s">
        <v>1246</v>
      </c>
      <c r="L342" s="84" t="s">
        <v>731</v>
      </c>
      <c r="M342" s="84" t="s">
        <v>808</v>
      </c>
      <c r="N342" s="84"/>
      <c r="O342" s="84" t="s">
        <v>753</v>
      </c>
      <c r="P342" s="59"/>
    </row>
    <row r="343" customFormat="1" ht="22.8" customHeight="1" spans="1:16">
      <c r="A343" s="59"/>
      <c r="B343" s="65"/>
      <c r="C343" s="66"/>
      <c r="D343" s="67"/>
      <c r="E343" s="68"/>
      <c r="F343" s="68"/>
      <c r="G343" s="65"/>
      <c r="H343" s="66"/>
      <c r="I343" s="84" t="s">
        <v>728</v>
      </c>
      <c r="J343" s="84" t="s">
        <v>729</v>
      </c>
      <c r="K343" s="85" t="s">
        <v>1247</v>
      </c>
      <c r="L343" s="84" t="s">
        <v>731</v>
      </c>
      <c r="M343" s="84" t="s">
        <v>732</v>
      </c>
      <c r="N343" s="84"/>
      <c r="O343" s="84" t="s">
        <v>753</v>
      </c>
      <c r="P343" s="59"/>
    </row>
    <row r="344" customFormat="1" ht="22.8" customHeight="1" spans="1:16">
      <c r="A344" s="59"/>
      <c r="B344" s="65"/>
      <c r="C344" s="66"/>
      <c r="D344" s="67"/>
      <c r="E344" s="68"/>
      <c r="F344" s="68"/>
      <c r="G344" s="65"/>
      <c r="H344" s="66"/>
      <c r="I344" s="84" t="s">
        <v>728</v>
      </c>
      <c r="J344" s="84" t="s">
        <v>746</v>
      </c>
      <c r="K344" s="85" t="s">
        <v>1248</v>
      </c>
      <c r="L344" s="84" t="s">
        <v>731</v>
      </c>
      <c r="M344" s="84" t="s">
        <v>778</v>
      </c>
      <c r="N344" s="84"/>
      <c r="O344" s="84" t="s">
        <v>753</v>
      </c>
      <c r="P344" s="59"/>
    </row>
    <row r="345" customFormat="1" ht="22.8" customHeight="1" spans="1:16">
      <c r="A345" s="59"/>
      <c r="B345" s="65"/>
      <c r="C345" s="66"/>
      <c r="D345" s="67"/>
      <c r="E345" s="68"/>
      <c r="F345" s="68"/>
      <c r="G345" s="65"/>
      <c r="H345" s="66"/>
      <c r="I345" s="84" t="s">
        <v>761</v>
      </c>
      <c r="J345" s="84" t="s">
        <v>762</v>
      </c>
      <c r="K345" s="85" t="s">
        <v>763</v>
      </c>
      <c r="L345" s="84" t="s">
        <v>750</v>
      </c>
      <c r="M345" s="84" t="s">
        <v>1249</v>
      </c>
      <c r="N345" s="84" t="s">
        <v>765</v>
      </c>
      <c r="O345" s="84" t="s">
        <v>753</v>
      </c>
      <c r="P345" s="59"/>
    </row>
    <row r="346" customFormat="1" ht="22.8" customHeight="1" spans="1:16">
      <c r="A346" s="59"/>
      <c r="B346" s="65"/>
      <c r="C346" s="66"/>
      <c r="D346" s="67"/>
      <c r="E346" s="68"/>
      <c r="F346" s="68"/>
      <c r="G346" s="65"/>
      <c r="H346" s="66"/>
      <c r="I346" s="84" t="s">
        <v>754</v>
      </c>
      <c r="J346" s="84" t="s">
        <v>755</v>
      </c>
      <c r="K346" s="85" t="s">
        <v>1250</v>
      </c>
      <c r="L346" s="84" t="s">
        <v>757</v>
      </c>
      <c r="M346" s="84" t="s">
        <v>758</v>
      </c>
      <c r="N346" s="84" t="s">
        <v>742</v>
      </c>
      <c r="O346" s="84" t="s">
        <v>753</v>
      </c>
      <c r="P346" s="59"/>
    </row>
    <row r="347" customFormat="1" ht="22.8" customHeight="1" spans="1:16">
      <c r="A347" s="59"/>
      <c r="B347" s="65"/>
      <c r="C347" s="66"/>
      <c r="D347" s="67"/>
      <c r="E347" s="68"/>
      <c r="F347" s="68"/>
      <c r="G347" s="65"/>
      <c r="H347" s="66"/>
      <c r="I347" s="84" t="s">
        <v>734</v>
      </c>
      <c r="J347" s="84" t="s">
        <v>743</v>
      </c>
      <c r="K347" s="85" t="s">
        <v>1059</v>
      </c>
      <c r="L347" s="84" t="s">
        <v>731</v>
      </c>
      <c r="M347" s="84" t="s">
        <v>801</v>
      </c>
      <c r="N347" s="84"/>
      <c r="O347" s="84" t="s">
        <v>774</v>
      </c>
      <c r="P347" s="59"/>
    </row>
    <row r="348" customFormat="1" ht="22.8" customHeight="1" spans="1:16">
      <c r="A348" s="59"/>
      <c r="B348" s="65"/>
      <c r="C348" s="66"/>
      <c r="D348" s="67"/>
      <c r="E348" s="68"/>
      <c r="F348" s="68"/>
      <c r="G348" s="65"/>
      <c r="H348" s="66"/>
      <c r="I348" s="84" t="s">
        <v>734</v>
      </c>
      <c r="J348" s="84" t="s">
        <v>748</v>
      </c>
      <c r="K348" s="85" t="s">
        <v>1251</v>
      </c>
      <c r="L348" s="84" t="s">
        <v>740</v>
      </c>
      <c r="M348" s="84" t="s">
        <v>855</v>
      </c>
      <c r="N348" s="84" t="s">
        <v>825</v>
      </c>
      <c r="O348" s="84" t="s">
        <v>753</v>
      </c>
      <c r="P348" s="59"/>
    </row>
    <row r="349" customFormat="1" ht="22.8" customHeight="1" spans="1:16">
      <c r="A349" s="59"/>
      <c r="B349" s="65"/>
      <c r="C349" s="66"/>
      <c r="D349" s="67"/>
      <c r="E349" s="68"/>
      <c r="F349" s="68"/>
      <c r="G349" s="65"/>
      <c r="H349" s="66"/>
      <c r="I349" s="84" t="s">
        <v>734</v>
      </c>
      <c r="J349" s="84" t="s">
        <v>735</v>
      </c>
      <c r="K349" s="85" t="s">
        <v>1252</v>
      </c>
      <c r="L349" s="84" t="s">
        <v>740</v>
      </c>
      <c r="M349" s="84" t="s">
        <v>741</v>
      </c>
      <c r="N349" s="84" t="s">
        <v>742</v>
      </c>
      <c r="O349" s="84" t="s">
        <v>751</v>
      </c>
      <c r="P349" s="59"/>
    </row>
    <row r="350" customFormat="1" ht="22.8" customHeight="1" spans="1:16">
      <c r="A350" s="59"/>
      <c r="B350" s="65"/>
      <c r="C350" s="66" t="s">
        <v>1253</v>
      </c>
      <c r="D350" s="67" t="s">
        <v>726</v>
      </c>
      <c r="E350" s="68">
        <v>210.76</v>
      </c>
      <c r="F350" s="68">
        <v>210.76</v>
      </c>
      <c r="G350" s="69"/>
      <c r="H350" s="66" t="s">
        <v>1254</v>
      </c>
      <c r="I350" s="84" t="s">
        <v>734</v>
      </c>
      <c r="J350" s="84" t="s">
        <v>748</v>
      </c>
      <c r="K350" s="85" t="s">
        <v>1255</v>
      </c>
      <c r="L350" s="84" t="s">
        <v>757</v>
      </c>
      <c r="M350" s="84" t="s">
        <v>1256</v>
      </c>
      <c r="N350" s="84" t="s">
        <v>752</v>
      </c>
      <c r="O350" s="84" t="s">
        <v>781</v>
      </c>
      <c r="P350" s="59"/>
    </row>
    <row r="351" customFormat="1" ht="22.8" customHeight="1" spans="1:16">
      <c r="A351" s="59"/>
      <c r="B351" s="65"/>
      <c r="C351" s="66"/>
      <c r="D351" s="67"/>
      <c r="E351" s="68"/>
      <c r="F351" s="68"/>
      <c r="G351" s="65"/>
      <c r="H351" s="66"/>
      <c r="I351" s="84" t="s">
        <v>728</v>
      </c>
      <c r="J351" s="84" t="s">
        <v>746</v>
      </c>
      <c r="K351" s="85" t="s">
        <v>1257</v>
      </c>
      <c r="L351" s="84" t="s">
        <v>731</v>
      </c>
      <c r="M351" s="84" t="s">
        <v>778</v>
      </c>
      <c r="N351" s="84"/>
      <c r="O351" s="84" t="s">
        <v>753</v>
      </c>
      <c r="P351" s="59"/>
    </row>
    <row r="352" customFormat="1" ht="22.8" customHeight="1" spans="1:16">
      <c r="A352" s="59"/>
      <c r="B352" s="65"/>
      <c r="C352" s="66"/>
      <c r="D352" s="67"/>
      <c r="E352" s="68"/>
      <c r="F352" s="68"/>
      <c r="G352" s="65"/>
      <c r="H352" s="66"/>
      <c r="I352" s="84" t="s">
        <v>734</v>
      </c>
      <c r="J352" s="84" t="s">
        <v>735</v>
      </c>
      <c r="K352" s="85" t="s">
        <v>1258</v>
      </c>
      <c r="L352" s="84" t="s">
        <v>731</v>
      </c>
      <c r="M352" s="84" t="s">
        <v>737</v>
      </c>
      <c r="N352" s="84"/>
      <c r="O352" s="84" t="s">
        <v>781</v>
      </c>
      <c r="P352" s="59"/>
    </row>
    <row r="353" customFormat="1" ht="22.8" customHeight="1" spans="1:16">
      <c r="A353" s="59"/>
      <c r="B353" s="65"/>
      <c r="C353" s="66"/>
      <c r="D353" s="67"/>
      <c r="E353" s="68"/>
      <c r="F353" s="68"/>
      <c r="G353" s="65"/>
      <c r="H353" s="66"/>
      <c r="I353" s="84" t="s">
        <v>734</v>
      </c>
      <c r="J353" s="84" t="s">
        <v>743</v>
      </c>
      <c r="K353" s="85" t="s">
        <v>1059</v>
      </c>
      <c r="L353" s="84" t="s">
        <v>731</v>
      </c>
      <c r="M353" s="84" t="s">
        <v>801</v>
      </c>
      <c r="N353" s="84" t="s">
        <v>742</v>
      </c>
      <c r="O353" s="84" t="s">
        <v>781</v>
      </c>
      <c r="P353" s="59"/>
    </row>
    <row r="354" customFormat="1" ht="22.8" customHeight="1" spans="1:16">
      <c r="A354" s="59"/>
      <c r="B354" s="65"/>
      <c r="C354" s="66"/>
      <c r="D354" s="67"/>
      <c r="E354" s="68"/>
      <c r="F354" s="68"/>
      <c r="G354" s="65"/>
      <c r="H354" s="66"/>
      <c r="I354" s="84" t="s">
        <v>754</v>
      </c>
      <c r="J354" s="84" t="s">
        <v>755</v>
      </c>
      <c r="K354" s="85" t="s">
        <v>900</v>
      </c>
      <c r="L354" s="84" t="s">
        <v>757</v>
      </c>
      <c r="M354" s="84" t="s">
        <v>758</v>
      </c>
      <c r="N354" s="84" t="s">
        <v>742</v>
      </c>
      <c r="O354" s="84" t="s">
        <v>753</v>
      </c>
      <c r="P354" s="59"/>
    </row>
    <row r="355" customFormat="1" ht="22.8" customHeight="1" spans="1:16">
      <c r="A355" s="59"/>
      <c r="B355" s="65"/>
      <c r="C355" s="66"/>
      <c r="D355" s="67"/>
      <c r="E355" s="68"/>
      <c r="F355" s="68"/>
      <c r="G355" s="65"/>
      <c r="H355" s="66"/>
      <c r="I355" s="84" t="s">
        <v>728</v>
      </c>
      <c r="J355" s="84" t="s">
        <v>729</v>
      </c>
      <c r="K355" s="85" t="s">
        <v>1259</v>
      </c>
      <c r="L355" s="84" t="s">
        <v>731</v>
      </c>
      <c r="M355" s="84" t="s">
        <v>778</v>
      </c>
      <c r="N355" s="84"/>
      <c r="O355" s="84" t="s">
        <v>753</v>
      </c>
      <c r="P355" s="59"/>
    </row>
    <row r="356" customFormat="1" ht="22.8" customHeight="1" spans="1:16">
      <c r="A356" s="59"/>
      <c r="B356" s="65"/>
      <c r="C356" s="66"/>
      <c r="D356" s="67"/>
      <c r="E356" s="68"/>
      <c r="F356" s="68"/>
      <c r="G356" s="65"/>
      <c r="H356" s="66"/>
      <c r="I356" s="84" t="s">
        <v>734</v>
      </c>
      <c r="J356" s="84" t="s">
        <v>743</v>
      </c>
      <c r="K356" s="85" t="s">
        <v>1260</v>
      </c>
      <c r="L356" s="84" t="s">
        <v>731</v>
      </c>
      <c r="M356" s="84" t="s">
        <v>1261</v>
      </c>
      <c r="N356" s="84"/>
      <c r="O356" s="84" t="s">
        <v>781</v>
      </c>
      <c r="P356" s="59"/>
    </row>
    <row r="357" customFormat="1" ht="22.8" customHeight="1" spans="1:16">
      <c r="A357" s="59"/>
      <c r="B357" s="65"/>
      <c r="C357" s="66"/>
      <c r="D357" s="67"/>
      <c r="E357" s="68"/>
      <c r="F357" s="68"/>
      <c r="G357" s="65"/>
      <c r="H357" s="66"/>
      <c r="I357" s="84" t="s">
        <v>728</v>
      </c>
      <c r="J357" s="84" t="s">
        <v>746</v>
      </c>
      <c r="K357" s="85" t="s">
        <v>1262</v>
      </c>
      <c r="L357" s="84" t="s">
        <v>731</v>
      </c>
      <c r="M357" s="84" t="s">
        <v>808</v>
      </c>
      <c r="N357" s="84"/>
      <c r="O357" s="84" t="s">
        <v>753</v>
      </c>
      <c r="P357" s="59"/>
    </row>
    <row r="358" customFormat="1" ht="22.8" customHeight="1" spans="1:16">
      <c r="A358" s="59"/>
      <c r="B358" s="65"/>
      <c r="C358" s="66"/>
      <c r="D358" s="67"/>
      <c r="E358" s="68"/>
      <c r="F358" s="68"/>
      <c r="G358" s="65"/>
      <c r="H358" s="66"/>
      <c r="I358" s="84" t="s">
        <v>734</v>
      </c>
      <c r="J358" s="84" t="s">
        <v>735</v>
      </c>
      <c r="K358" s="85" t="s">
        <v>1263</v>
      </c>
      <c r="L358" s="84" t="s">
        <v>757</v>
      </c>
      <c r="M358" s="84" t="s">
        <v>1264</v>
      </c>
      <c r="N358" s="84" t="s">
        <v>742</v>
      </c>
      <c r="O358" s="84" t="s">
        <v>781</v>
      </c>
      <c r="P358" s="59"/>
    </row>
    <row r="359" customFormat="1" ht="22.8" customHeight="1" spans="1:16">
      <c r="A359" s="59"/>
      <c r="B359" s="65"/>
      <c r="C359" s="66"/>
      <c r="D359" s="67"/>
      <c r="E359" s="68"/>
      <c r="F359" s="68"/>
      <c r="G359" s="65"/>
      <c r="H359" s="66"/>
      <c r="I359" s="84" t="s">
        <v>761</v>
      </c>
      <c r="J359" s="84" t="s">
        <v>762</v>
      </c>
      <c r="K359" s="85" t="s">
        <v>763</v>
      </c>
      <c r="L359" s="84" t="s">
        <v>750</v>
      </c>
      <c r="M359" s="84" t="s">
        <v>1265</v>
      </c>
      <c r="N359" s="84" t="s">
        <v>765</v>
      </c>
      <c r="O359" s="84" t="s">
        <v>753</v>
      </c>
      <c r="P359" s="59"/>
    </row>
    <row r="360" customFormat="1" ht="22.8" customHeight="1" spans="1:16">
      <c r="A360" s="59"/>
      <c r="B360" s="65"/>
      <c r="C360" s="66" t="s">
        <v>1266</v>
      </c>
      <c r="D360" s="67" t="s">
        <v>726</v>
      </c>
      <c r="E360" s="68">
        <v>110.36018</v>
      </c>
      <c r="F360" s="68">
        <v>110.36018</v>
      </c>
      <c r="G360" s="69"/>
      <c r="H360" s="66" t="s">
        <v>1267</v>
      </c>
      <c r="I360" s="84" t="s">
        <v>754</v>
      </c>
      <c r="J360" s="84" t="s">
        <v>755</v>
      </c>
      <c r="K360" s="85" t="s">
        <v>1268</v>
      </c>
      <c r="L360" s="84" t="s">
        <v>757</v>
      </c>
      <c r="M360" s="84" t="s">
        <v>758</v>
      </c>
      <c r="N360" s="84" t="s">
        <v>742</v>
      </c>
      <c r="O360" s="84" t="s">
        <v>753</v>
      </c>
      <c r="P360" s="59"/>
    </row>
    <row r="361" customFormat="1" ht="22.8" customHeight="1" spans="1:16">
      <c r="A361" s="59"/>
      <c r="B361" s="65"/>
      <c r="C361" s="66"/>
      <c r="D361" s="67"/>
      <c r="E361" s="68"/>
      <c r="F361" s="68"/>
      <c r="G361" s="65"/>
      <c r="H361" s="66"/>
      <c r="I361" s="84" t="s">
        <v>734</v>
      </c>
      <c r="J361" s="84" t="s">
        <v>748</v>
      </c>
      <c r="K361" s="85" t="s">
        <v>1269</v>
      </c>
      <c r="L361" s="84" t="s">
        <v>750</v>
      </c>
      <c r="M361" s="84" t="s">
        <v>1143</v>
      </c>
      <c r="N361" s="84" t="s">
        <v>752</v>
      </c>
      <c r="O361" s="84" t="s">
        <v>753</v>
      </c>
      <c r="P361" s="59"/>
    </row>
    <row r="362" customFormat="1" ht="22.8" customHeight="1" spans="1:16">
      <c r="A362" s="59"/>
      <c r="B362" s="65"/>
      <c r="C362" s="66"/>
      <c r="D362" s="67"/>
      <c r="E362" s="68"/>
      <c r="F362" s="68"/>
      <c r="G362" s="65"/>
      <c r="H362" s="66"/>
      <c r="I362" s="84" t="s">
        <v>734</v>
      </c>
      <c r="J362" s="84" t="s">
        <v>735</v>
      </c>
      <c r="K362" s="85" t="s">
        <v>1258</v>
      </c>
      <c r="L362" s="84" t="s">
        <v>731</v>
      </c>
      <c r="M362" s="84" t="s">
        <v>737</v>
      </c>
      <c r="N362" s="84"/>
      <c r="O362" s="84" t="s">
        <v>753</v>
      </c>
      <c r="P362" s="59"/>
    </row>
    <row r="363" customFormat="1" ht="22.8" customHeight="1" spans="1:16">
      <c r="A363" s="59"/>
      <c r="B363" s="65"/>
      <c r="C363" s="66"/>
      <c r="D363" s="67"/>
      <c r="E363" s="68"/>
      <c r="F363" s="68"/>
      <c r="G363" s="65"/>
      <c r="H363" s="66"/>
      <c r="I363" s="84" t="s">
        <v>728</v>
      </c>
      <c r="J363" s="84" t="s">
        <v>746</v>
      </c>
      <c r="K363" s="85" t="s">
        <v>1270</v>
      </c>
      <c r="L363" s="84" t="s">
        <v>740</v>
      </c>
      <c r="M363" s="84" t="s">
        <v>741</v>
      </c>
      <c r="N363" s="84" t="s">
        <v>742</v>
      </c>
      <c r="O363" s="84" t="s">
        <v>753</v>
      </c>
      <c r="P363" s="59"/>
    </row>
    <row r="364" customFormat="1" ht="22.8" customHeight="1" spans="1:16">
      <c r="A364" s="59"/>
      <c r="B364" s="65"/>
      <c r="C364" s="66"/>
      <c r="D364" s="67"/>
      <c r="E364" s="68"/>
      <c r="F364" s="68"/>
      <c r="G364" s="65"/>
      <c r="H364" s="66"/>
      <c r="I364" s="84" t="s">
        <v>761</v>
      </c>
      <c r="J364" s="84" t="s">
        <v>762</v>
      </c>
      <c r="K364" s="85" t="s">
        <v>763</v>
      </c>
      <c r="L364" s="84" t="s">
        <v>750</v>
      </c>
      <c r="M364" s="84" t="s">
        <v>1271</v>
      </c>
      <c r="N364" s="84" t="s">
        <v>765</v>
      </c>
      <c r="O364" s="84" t="s">
        <v>753</v>
      </c>
      <c r="P364" s="59"/>
    </row>
    <row r="365" customFormat="1" ht="22.8" customHeight="1" spans="1:16">
      <c r="A365" s="59"/>
      <c r="B365" s="65"/>
      <c r="C365" s="66"/>
      <c r="D365" s="67"/>
      <c r="E365" s="68"/>
      <c r="F365" s="68"/>
      <c r="G365" s="65"/>
      <c r="H365" s="66"/>
      <c r="I365" s="84" t="s">
        <v>734</v>
      </c>
      <c r="J365" s="84" t="s">
        <v>743</v>
      </c>
      <c r="K365" s="85" t="s">
        <v>1272</v>
      </c>
      <c r="L365" s="84" t="s">
        <v>731</v>
      </c>
      <c r="M365" s="84" t="s">
        <v>1261</v>
      </c>
      <c r="N365" s="84"/>
      <c r="O365" s="84" t="s">
        <v>753</v>
      </c>
      <c r="P365" s="59"/>
    </row>
    <row r="366" customFormat="1" ht="22.8" customHeight="1" spans="1:16">
      <c r="A366" s="59"/>
      <c r="B366" s="65"/>
      <c r="C366" s="66"/>
      <c r="D366" s="67"/>
      <c r="E366" s="68"/>
      <c r="F366" s="68"/>
      <c r="G366" s="65"/>
      <c r="H366" s="66"/>
      <c r="I366" s="84" t="s">
        <v>734</v>
      </c>
      <c r="J366" s="84" t="s">
        <v>743</v>
      </c>
      <c r="K366" s="85" t="s">
        <v>1273</v>
      </c>
      <c r="L366" s="84" t="s">
        <v>731</v>
      </c>
      <c r="M366" s="84" t="s">
        <v>801</v>
      </c>
      <c r="N366" s="84"/>
      <c r="O366" s="84" t="s">
        <v>753</v>
      </c>
      <c r="P366" s="59"/>
    </row>
    <row r="367" customFormat="1" ht="22.8" customHeight="1" spans="1:16">
      <c r="A367" s="59"/>
      <c r="B367" s="65"/>
      <c r="C367" s="66"/>
      <c r="D367" s="67"/>
      <c r="E367" s="68"/>
      <c r="F367" s="68"/>
      <c r="G367" s="65"/>
      <c r="H367" s="66"/>
      <c r="I367" s="84" t="s">
        <v>734</v>
      </c>
      <c r="J367" s="84" t="s">
        <v>735</v>
      </c>
      <c r="K367" s="85" t="s">
        <v>791</v>
      </c>
      <c r="L367" s="84" t="s">
        <v>757</v>
      </c>
      <c r="M367" s="84" t="s">
        <v>1274</v>
      </c>
      <c r="N367" s="84" t="s">
        <v>811</v>
      </c>
      <c r="O367" s="84" t="s">
        <v>753</v>
      </c>
      <c r="P367" s="59"/>
    </row>
    <row r="368" customFormat="1" ht="22.8" customHeight="1" spans="1:16">
      <c r="A368" s="59"/>
      <c r="B368" s="65"/>
      <c r="C368" s="66"/>
      <c r="D368" s="67"/>
      <c r="E368" s="68"/>
      <c r="F368" s="68"/>
      <c r="G368" s="65"/>
      <c r="H368" s="66"/>
      <c r="I368" s="84" t="s">
        <v>728</v>
      </c>
      <c r="J368" s="84" t="s">
        <v>729</v>
      </c>
      <c r="K368" s="85" t="s">
        <v>1275</v>
      </c>
      <c r="L368" s="84" t="s">
        <v>731</v>
      </c>
      <c r="M368" s="84" t="s">
        <v>732</v>
      </c>
      <c r="N368" s="84"/>
      <c r="O368" s="84" t="s">
        <v>753</v>
      </c>
      <c r="P368" s="59"/>
    </row>
    <row r="369" customFormat="1" ht="22.8" customHeight="1" spans="1:16">
      <c r="A369" s="59"/>
      <c r="B369" s="65"/>
      <c r="C369" s="66" t="s">
        <v>1276</v>
      </c>
      <c r="D369" s="67" t="s">
        <v>726</v>
      </c>
      <c r="E369" s="68">
        <v>30</v>
      </c>
      <c r="F369" s="68">
        <v>30</v>
      </c>
      <c r="G369" s="69"/>
      <c r="H369" s="66" t="s">
        <v>1277</v>
      </c>
      <c r="I369" s="84" t="s">
        <v>728</v>
      </c>
      <c r="J369" s="84" t="s">
        <v>746</v>
      </c>
      <c r="K369" s="85" t="s">
        <v>1278</v>
      </c>
      <c r="L369" s="84" t="s">
        <v>731</v>
      </c>
      <c r="M369" s="84" t="s">
        <v>1279</v>
      </c>
      <c r="N369" s="84"/>
      <c r="O369" s="84" t="s">
        <v>1128</v>
      </c>
      <c r="P369" s="59"/>
    </row>
    <row r="370" customFormat="1" ht="22.8" customHeight="1" spans="1:16">
      <c r="A370" s="59"/>
      <c r="B370" s="65"/>
      <c r="C370" s="66"/>
      <c r="D370" s="67"/>
      <c r="E370" s="68"/>
      <c r="F370" s="68"/>
      <c r="G370" s="65"/>
      <c r="H370" s="66"/>
      <c r="I370" s="84" t="s">
        <v>734</v>
      </c>
      <c r="J370" s="84" t="s">
        <v>748</v>
      </c>
      <c r="K370" s="85" t="s">
        <v>1280</v>
      </c>
      <c r="L370" s="84" t="s">
        <v>757</v>
      </c>
      <c r="M370" s="84" t="s">
        <v>1281</v>
      </c>
      <c r="N370" s="84" t="s">
        <v>752</v>
      </c>
      <c r="O370" s="84" t="s">
        <v>753</v>
      </c>
      <c r="P370" s="59"/>
    </row>
    <row r="371" customFormat="1" ht="22.8" customHeight="1" spans="1:16">
      <c r="A371" s="59"/>
      <c r="B371" s="65"/>
      <c r="C371" s="66"/>
      <c r="D371" s="67"/>
      <c r="E371" s="68"/>
      <c r="F371" s="68"/>
      <c r="G371" s="65"/>
      <c r="H371" s="66"/>
      <c r="I371" s="84" t="s">
        <v>754</v>
      </c>
      <c r="J371" s="84" t="s">
        <v>755</v>
      </c>
      <c r="K371" s="85" t="s">
        <v>1282</v>
      </c>
      <c r="L371" s="84" t="s">
        <v>757</v>
      </c>
      <c r="M371" s="84" t="s">
        <v>913</v>
      </c>
      <c r="N371" s="84" t="s">
        <v>742</v>
      </c>
      <c r="O371" s="84" t="s">
        <v>753</v>
      </c>
      <c r="P371" s="59"/>
    </row>
    <row r="372" customFormat="1" ht="22.8" customHeight="1" spans="1:16">
      <c r="A372" s="59"/>
      <c r="B372" s="65"/>
      <c r="C372" s="66"/>
      <c r="D372" s="67"/>
      <c r="E372" s="68"/>
      <c r="F372" s="68"/>
      <c r="G372" s="65"/>
      <c r="H372" s="66"/>
      <c r="I372" s="84" t="s">
        <v>761</v>
      </c>
      <c r="J372" s="84" t="s">
        <v>762</v>
      </c>
      <c r="K372" s="85" t="s">
        <v>1199</v>
      </c>
      <c r="L372" s="84" t="s">
        <v>750</v>
      </c>
      <c r="M372" s="84" t="s">
        <v>1128</v>
      </c>
      <c r="N372" s="84" t="s">
        <v>765</v>
      </c>
      <c r="O372" s="84" t="s">
        <v>753</v>
      </c>
      <c r="P372" s="59"/>
    </row>
    <row r="373" customFormat="1" ht="22.8" customHeight="1" spans="1:16">
      <c r="A373" s="59"/>
      <c r="B373" s="65"/>
      <c r="C373" s="66"/>
      <c r="D373" s="67"/>
      <c r="E373" s="68"/>
      <c r="F373" s="68"/>
      <c r="G373" s="65"/>
      <c r="H373" s="66"/>
      <c r="I373" s="84" t="s">
        <v>734</v>
      </c>
      <c r="J373" s="84" t="s">
        <v>735</v>
      </c>
      <c r="K373" s="85" t="s">
        <v>1283</v>
      </c>
      <c r="L373" s="84" t="s">
        <v>740</v>
      </c>
      <c r="M373" s="84" t="s">
        <v>741</v>
      </c>
      <c r="N373" s="84" t="s">
        <v>742</v>
      </c>
      <c r="O373" s="84" t="s">
        <v>753</v>
      </c>
      <c r="P373" s="59"/>
    </row>
    <row r="374" customFormat="1" ht="22.8" customHeight="1" spans="1:16">
      <c r="A374" s="59"/>
      <c r="B374" s="65"/>
      <c r="C374" s="66"/>
      <c r="D374" s="67"/>
      <c r="E374" s="68"/>
      <c r="F374" s="68"/>
      <c r="G374" s="65"/>
      <c r="H374" s="66"/>
      <c r="I374" s="84" t="s">
        <v>734</v>
      </c>
      <c r="J374" s="84" t="s">
        <v>743</v>
      </c>
      <c r="K374" s="85" t="s">
        <v>1284</v>
      </c>
      <c r="L374" s="84" t="s">
        <v>731</v>
      </c>
      <c r="M374" s="84" t="s">
        <v>1285</v>
      </c>
      <c r="N374" s="84"/>
      <c r="O374" s="84" t="s">
        <v>776</v>
      </c>
      <c r="P374" s="59"/>
    </row>
    <row r="375" customFormat="1" ht="22.8" customHeight="1" spans="1:16">
      <c r="A375" s="59"/>
      <c r="B375" s="65"/>
      <c r="C375" s="66" t="s">
        <v>1286</v>
      </c>
      <c r="D375" s="67" t="s">
        <v>726</v>
      </c>
      <c r="E375" s="68">
        <v>24.538</v>
      </c>
      <c r="F375" s="68">
        <v>24.538</v>
      </c>
      <c r="G375" s="69"/>
      <c r="H375" s="66" t="s">
        <v>1287</v>
      </c>
      <c r="I375" s="84" t="s">
        <v>761</v>
      </c>
      <c r="J375" s="84" t="s">
        <v>840</v>
      </c>
      <c r="K375" s="85" t="s">
        <v>1199</v>
      </c>
      <c r="L375" s="84" t="s">
        <v>750</v>
      </c>
      <c r="M375" s="84" t="s">
        <v>1288</v>
      </c>
      <c r="N375" s="84" t="s">
        <v>765</v>
      </c>
      <c r="O375" s="84" t="s">
        <v>753</v>
      </c>
      <c r="P375" s="59"/>
    </row>
    <row r="376" customFormat="1" ht="22.8" customHeight="1" spans="1:16">
      <c r="A376" s="59"/>
      <c r="B376" s="65"/>
      <c r="C376" s="66"/>
      <c r="D376" s="67"/>
      <c r="E376" s="68"/>
      <c r="F376" s="68"/>
      <c r="G376" s="65"/>
      <c r="H376" s="66"/>
      <c r="I376" s="84" t="s">
        <v>734</v>
      </c>
      <c r="J376" s="84" t="s">
        <v>743</v>
      </c>
      <c r="K376" s="85" t="s">
        <v>1284</v>
      </c>
      <c r="L376" s="84" t="s">
        <v>731</v>
      </c>
      <c r="M376" s="84" t="s">
        <v>1289</v>
      </c>
      <c r="N376" s="84"/>
      <c r="O376" s="84" t="s">
        <v>776</v>
      </c>
      <c r="P376" s="59"/>
    </row>
    <row r="377" customFormat="1" ht="22.8" customHeight="1" spans="1:16">
      <c r="A377" s="59"/>
      <c r="B377" s="65"/>
      <c r="C377" s="66"/>
      <c r="D377" s="67"/>
      <c r="E377" s="68"/>
      <c r="F377" s="68"/>
      <c r="G377" s="65"/>
      <c r="H377" s="66"/>
      <c r="I377" s="84" t="s">
        <v>728</v>
      </c>
      <c r="J377" s="84" t="s">
        <v>746</v>
      </c>
      <c r="K377" s="85" t="s">
        <v>1278</v>
      </c>
      <c r="L377" s="84" t="s">
        <v>731</v>
      </c>
      <c r="M377" s="84" t="s">
        <v>1279</v>
      </c>
      <c r="N377" s="84"/>
      <c r="O377" s="84" t="s">
        <v>1128</v>
      </c>
      <c r="P377" s="59"/>
    </row>
    <row r="378" customFormat="1" ht="22.8" customHeight="1" spans="1:16">
      <c r="A378" s="59"/>
      <c r="B378" s="65"/>
      <c r="C378" s="66"/>
      <c r="D378" s="67"/>
      <c r="E378" s="68"/>
      <c r="F378" s="68"/>
      <c r="G378" s="65"/>
      <c r="H378" s="66"/>
      <c r="I378" s="84" t="s">
        <v>734</v>
      </c>
      <c r="J378" s="84" t="s">
        <v>748</v>
      </c>
      <c r="K378" s="85" t="s">
        <v>1290</v>
      </c>
      <c r="L378" s="84" t="s">
        <v>750</v>
      </c>
      <c r="M378" s="84" t="s">
        <v>751</v>
      </c>
      <c r="N378" s="84" t="s">
        <v>752</v>
      </c>
      <c r="O378" s="84" t="s">
        <v>753</v>
      </c>
      <c r="P378" s="59"/>
    </row>
    <row r="379" customFormat="1" ht="22.8" customHeight="1" spans="1:16">
      <c r="A379" s="59"/>
      <c r="B379" s="65"/>
      <c r="C379" s="66"/>
      <c r="D379" s="67"/>
      <c r="E379" s="68"/>
      <c r="F379" s="68"/>
      <c r="G379" s="65"/>
      <c r="H379" s="66"/>
      <c r="I379" s="84" t="s">
        <v>754</v>
      </c>
      <c r="J379" s="84" t="s">
        <v>755</v>
      </c>
      <c r="K379" s="85" t="s">
        <v>1291</v>
      </c>
      <c r="L379" s="84" t="s">
        <v>757</v>
      </c>
      <c r="M379" s="84" t="s">
        <v>913</v>
      </c>
      <c r="N379" s="84" t="s">
        <v>742</v>
      </c>
      <c r="O379" s="84" t="s">
        <v>753</v>
      </c>
      <c r="P379" s="59"/>
    </row>
    <row r="380" customFormat="1" ht="22.8" customHeight="1" spans="1:16">
      <c r="A380" s="59"/>
      <c r="B380" s="65"/>
      <c r="C380" s="66"/>
      <c r="D380" s="67"/>
      <c r="E380" s="68"/>
      <c r="F380" s="68"/>
      <c r="G380" s="65"/>
      <c r="H380" s="66"/>
      <c r="I380" s="84" t="s">
        <v>734</v>
      </c>
      <c r="J380" s="84" t="s">
        <v>735</v>
      </c>
      <c r="K380" s="85" t="s">
        <v>1292</v>
      </c>
      <c r="L380" s="84" t="s">
        <v>740</v>
      </c>
      <c r="M380" s="84" t="s">
        <v>1293</v>
      </c>
      <c r="N380" s="84" t="s">
        <v>1294</v>
      </c>
      <c r="O380" s="84" t="s">
        <v>753</v>
      </c>
      <c r="P380" s="59"/>
    </row>
    <row r="381" customFormat="1" ht="22.8" customHeight="1" spans="1:16">
      <c r="A381" s="59"/>
      <c r="B381" s="65"/>
      <c r="C381" s="66" t="s">
        <v>1295</v>
      </c>
      <c r="D381" s="67" t="s">
        <v>726</v>
      </c>
      <c r="E381" s="68">
        <v>15.91</v>
      </c>
      <c r="F381" s="68">
        <v>15.91</v>
      </c>
      <c r="G381" s="69"/>
      <c r="H381" s="66" t="s">
        <v>1296</v>
      </c>
      <c r="I381" s="84" t="s">
        <v>734</v>
      </c>
      <c r="J381" s="84" t="s">
        <v>748</v>
      </c>
      <c r="K381" s="85" t="s">
        <v>1297</v>
      </c>
      <c r="L381" s="84" t="s">
        <v>740</v>
      </c>
      <c r="M381" s="84" t="s">
        <v>824</v>
      </c>
      <c r="N381" s="84" t="s">
        <v>752</v>
      </c>
      <c r="O381" s="84" t="s">
        <v>753</v>
      </c>
      <c r="P381" s="59"/>
    </row>
    <row r="382" customFormat="1" ht="22.8" customHeight="1" spans="1:16">
      <c r="A382" s="59"/>
      <c r="B382" s="65"/>
      <c r="C382" s="66"/>
      <c r="D382" s="67"/>
      <c r="E382" s="68"/>
      <c r="F382" s="68"/>
      <c r="G382" s="65"/>
      <c r="H382" s="66"/>
      <c r="I382" s="84" t="s">
        <v>734</v>
      </c>
      <c r="J382" s="84" t="s">
        <v>735</v>
      </c>
      <c r="K382" s="85" t="s">
        <v>1058</v>
      </c>
      <c r="L382" s="84" t="s">
        <v>731</v>
      </c>
      <c r="M382" s="84" t="s">
        <v>737</v>
      </c>
      <c r="N382" s="84"/>
      <c r="O382" s="84" t="s">
        <v>753</v>
      </c>
      <c r="P382" s="59"/>
    </row>
    <row r="383" customFormat="1" ht="22.8" customHeight="1" spans="1:16">
      <c r="A383" s="59"/>
      <c r="B383" s="65"/>
      <c r="C383" s="66"/>
      <c r="D383" s="67"/>
      <c r="E383" s="68"/>
      <c r="F383" s="68"/>
      <c r="G383" s="65"/>
      <c r="H383" s="66"/>
      <c r="I383" s="84" t="s">
        <v>761</v>
      </c>
      <c r="J383" s="84" t="s">
        <v>762</v>
      </c>
      <c r="K383" s="85" t="s">
        <v>763</v>
      </c>
      <c r="L383" s="84" t="s">
        <v>750</v>
      </c>
      <c r="M383" s="84" t="s">
        <v>1298</v>
      </c>
      <c r="N383" s="84" t="s">
        <v>765</v>
      </c>
      <c r="O383" s="84" t="s">
        <v>753</v>
      </c>
      <c r="P383" s="59"/>
    </row>
    <row r="384" customFormat="1" ht="22.8" customHeight="1" spans="1:16">
      <c r="A384" s="59"/>
      <c r="B384" s="65"/>
      <c r="C384" s="66"/>
      <c r="D384" s="67"/>
      <c r="E384" s="68"/>
      <c r="F384" s="68"/>
      <c r="G384" s="65"/>
      <c r="H384" s="66"/>
      <c r="I384" s="84" t="s">
        <v>734</v>
      </c>
      <c r="J384" s="84" t="s">
        <v>735</v>
      </c>
      <c r="K384" s="85" t="s">
        <v>1263</v>
      </c>
      <c r="L384" s="84" t="s">
        <v>757</v>
      </c>
      <c r="M384" s="84" t="s">
        <v>1299</v>
      </c>
      <c r="N384" s="84" t="s">
        <v>793</v>
      </c>
      <c r="O384" s="84" t="s">
        <v>753</v>
      </c>
      <c r="P384" s="59"/>
    </row>
    <row r="385" customFormat="1" ht="22.8" customHeight="1" spans="1:16">
      <c r="A385" s="59"/>
      <c r="B385" s="65"/>
      <c r="C385" s="66"/>
      <c r="D385" s="67"/>
      <c r="E385" s="68"/>
      <c r="F385" s="68"/>
      <c r="G385" s="65"/>
      <c r="H385" s="66"/>
      <c r="I385" s="84" t="s">
        <v>754</v>
      </c>
      <c r="J385" s="84" t="s">
        <v>755</v>
      </c>
      <c r="K385" s="85" t="s">
        <v>900</v>
      </c>
      <c r="L385" s="84" t="s">
        <v>757</v>
      </c>
      <c r="M385" s="84" t="s">
        <v>758</v>
      </c>
      <c r="N385" s="84" t="s">
        <v>742</v>
      </c>
      <c r="O385" s="84" t="s">
        <v>753</v>
      </c>
      <c r="P385" s="59"/>
    </row>
    <row r="386" customFormat="1" ht="22.8" customHeight="1" spans="1:16">
      <c r="A386" s="59"/>
      <c r="B386" s="65"/>
      <c r="C386" s="66"/>
      <c r="D386" s="67"/>
      <c r="E386" s="68"/>
      <c r="F386" s="68"/>
      <c r="G386" s="65"/>
      <c r="H386" s="66"/>
      <c r="I386" s="84" t="s">
        <v>728</v>
      </c>
      <c r="J386" s="84" t="s">
        <v>746</v>
      </c>
      <c r="K386" s="85" t="s">
        <v>1259</v>
      </c>
      <c r="L386" s="84" t="s">
        <v>731</v>
      </c>
      <c r="M386" s="84" t="s">
        <v>778</v>
      </c>
      <c r="N386" s="84"/>
      <c r="O386" s="84" t="s">
        <v>733</v>
      </c>
      <c r="P386" s="59"/>
    </row>
    <row r="387" customFormat="1" ht="22.8" customHeight="1" spans="1:16">
      <c r="A387" s="59"/>
      <c r="B387" s="65"/>
      <c r="C387" s="66"/>
      <c r="D387" s="67"/>
      <c r="E387" s="68"/>
      <c r="F387" s="68"/>
      <c r="G387" s="65"/>
      <c r="H387" s="66"/>
      <c r="I387" s="84" t="s">
        <v>728</v>
      </c>
      <c r="J387" s="84" t="s">
        <v>746</v>
      </c>
      <c r="K387" s="85" t="s">
        <v>1300</v>
      </c>
      <c r="L387" s="84" t="s">
        <v>731</v>
      </c>
      <c r="M387" s="84" t="s">
        <v>778</v>
      </c>
      <c r="N387" s="84"/>
      <c r="O387" s="84" t="s">
        <v>733</v>
      </c>
      <c r="P387" s="59"/>
    </row>
    <row r="388" customFormat="1" ht="22.8" customHeight="1" spans="1:16">
      <c r="A388" s="59"/>
      <c r="B388" s="65"/>
      <c r="C388" s="66"/>
      <c r="D388" s="67"/>
      <c r="E388" s="68"/>
      <c r="F388" s="68"/>
      <c r="G388" s="65"/>
      <c r="H388" s="66"/>
      <c r="I388" s="84" t="s">
        <v>734</v>
      </c>
      <c r="J388" s="84" t="s">
        <v>743</v>
      </c>
      <c r="K388" s="85" t="s">
        <v>1059</v>
      </c>
      <c r="L388" s="84" t="s">
        <v>731</v>
      </c>
      <c r="M388" s="84" t="s">
        <v>1139</v>
      </c>
      <c r="N388" s="84"/>
      <c r="O388" s="84" t="s">
        <v>753</v>
      </c>
      <c r="P388" s="59"/>
    </row>
    <row r="389" customFormat="1" ht="22.8" customHeight="1" spans="1:16">
      <c r="A389" s="59"/>
      <c r="B389" s="65"/>
      <c r="C389" s="66" t="s">
        <v>1301</v>
      </c>
      <c r="D389" s="67" t="s">
        <v>726</v>
      </c>
      <c r="E389" s="68">
        <v>1.44</v>
      </c>
      <c r="F389" s="68">
        <v>1.44</v>
      </c>
      <c r="G389" s="69"/>
      <c r="H389" s="66" t="s">
        <v>1302</v>
      </c>
      <c r="I389" s="84" t="s">
        <v>734</v>
      </c>
      <c r="J389" s="84" t="s">
        <v>743</v>
      </c>
      <c r="K389" s="85" t="s">
        <v>1303</v>
      </c>
      <c r="L389" s="84" t="s">
        <v>731</v>
      </c>
      <c r="M389" s="84" t="s">
        <v>1002</v>
      </c>
      <c r="N389" s="84"/>
      <c r="O389" s="84" t="s">
        <v>738</v>
      </c>
      <c r="P389" s="59"/>
    </row>
    <row r="390" customFormat="1" ht="22.8" customHeight="1" spans="1:16">
      <c r="A390" s="59"/>
      <c r="B390" s="65"/>
      <c r="C390" s="66"/>
      <c r="D390" s="67"/>
      <c r="E390" s="68"/>
      <c r="F390" s="68"/>
      <c r="G390" s="65"/>
      <c r="H390" s="66"/>
      <c r="I390" s="84" t="s">
        <v>754</v>
      </c>
      <c r="J390" s="84" t="s">
        <v>755</v>
      </c>
      <c r="K390" s="85" t="s">
        <v>1304</v>
      </c>
      <c r="L390" s="84" t="s">
        <v>740</v>
      </c>
      <c r="M390" s="84" t="s">
        <v>741</v>
      </c>
      <c r="N390" s="84" t="s">
        <v>742</v>
      </c>
      <c r="O390" s="84" t="s">
        <v>753</v>
      </c>
      <c r="P390" s="59"/>
    </row>
    <row r="391" customFormat="1" ht="22.8" customHeight="1" spans="1:16">
      <c r="A391" s="59"/>
      <c r="B391" s="65"/>
      <c r="C391" s="66"/>
      <c r="D391" s="67"/>
      <c r="E391" s="68"/>
      <c r="F391" s="68"/>
      <c r="G391" s="65"/>
      <c r="H391" s="66"/>
      <c r="I391" s="84" t="s">
        <v>734</v>
      </c>
      <c r="J391" s="84" t="s">
        <v>748</v>
      </c>
      <c r="K391" s="85" t="s">
        <v>1305</v>
      </c>
      <c r="L391" s="84" t="s">
        <v>757</v>
      </c>
      <c r="M391" s="84" t="s">
        <v>1128</v>
      </c>
      <c r="N391" s="84" t="s">
        <v>906</v>
      </c>
      <c r="O391" s="84" t="s">
        <v>738</v>
      </c>
      <c r="P391" s="59"/>
    </row>
    <row r="392" customFormat="1" ht="22.8" customHeight="1" spans="1:16">
      <c r="A392" s="59"/>
      <c r="B392" s="65"/>
      <c r="C392" s="66"/>
      <c r="D392" s="67"/>
      <c r="E392" s="68"/>
      <c r="F392" s="68"/>
      <c r="G392" s="65"/>
      <c r="H392" s="66"/>
      <c r="I392" s="84" t="s">
        <v>734</v>
      </c>
      <c r="J392" s="84" t="s">
        <v>748</v>
      </c>
      <c r="K392" s="85" t="s">
        <v>1306</v>
      </c>
      <c r="L392" s="84" t="s">
        <v>757</v>
      </c>
      <c r="M392" s="84" t="s">
        <v>733</v>
      </c>
      <c r="N392" s="84" t="s">
        <v>921</v>
      </c>
      <c r="O392" s="84" t="s">
        <v>738</v>
      </c>
      <c r="P392" s="59"/>
    </row>
    <row r="393" customFormat="1" ht="22.8" customHeight="1" spans="1:16">
      <c r="A393" s="59"/>
      <c r="B393" s="65"/>
      <c r="C393" s="66"/>
      <c r="D393" s="67"/>
      <c r="E393" s="68"/>
      <c r="F393" s="68"/>
      <c r="G393" s="65"/>
      <c r="H393" s="66"/>
      <c r="I393" s="84" t="s">
        <v>728</v>
      </c>
      <c r="J393" s="84" t="s">
        <v>746</v>
      </c>
      <c r="K393" s="85" t="s">
        <v>1307</v>
      </c>
      <c r="L393" s="84" t="s">
        <v>731</v>
      </c>
      <c r="M393" s="84" t="s">
        <v>732</v>
      </c>
      <c r="N393" s="84"/>
      <c r="O393" s="84" t="s">
        <v>733</v>
      </c>
      <c r="P393" s="59"/>
    </row>
    <row r="394" customFormat="1" ht="22.8" customHeight="1" spans="1:16">
      <c r="A394" s="59"/>
      <c r="B394" s="65"/>
      <c r="C394" s="66"/>
      <c r="D394" s="67"/>
      <c r="E394" s="68"/>
      <c r="F394" s="68"/>
      <c r="G394" s="65"/>
      <c r="H394" s="66"/>
      <c r="I394" s="84" t="s">
        <v>734</v>
      </c>
      <c r="J394" s="84" t="s">
        <v>735</v>
      </c>
      <c r="K394" s="85" t="s">
        <v>1308</v>
      </c>
      <c r="L394" s="84" t="s">
        <v>731</v>
      </c>
      <c r="M394" s="84" t="s">
        <v>737</v>
      </c>
      <c r="N394" s="84"/>
      <c r="O394" s="84" t="s">
        <v>738</v>
      </c>
      <c r="P394" s="59"/>
    </row>
    <row r="395" customFormat="1" ht="22.8" customHeight="1" spans="1:16">
      <c r="A395" s="59"/>
      <c r="B395" s="65"/>
      <c r="C395" s="66"/>
      <c r="D395" s="67"/>
      <c r="E395" s="68"/>
      <c r="F395" s="68"/>
      <c r="G395" s="65"/>
      <c r="H395" s="66"/>
      <c r="I395" s="84" t="s">
        <v>728</v>
      </c>
      <c r="J395" s="84" t="s">
        <v>746</v>
      </c>
      <c r="K395" s="85" t="s">
        <v>1309</v>
      </c>
      <c r="L395" s="84" t="s">
        <v>731</v>
      </c>
      <c r="M395" s="84" t="s">
        <v>1310</v>
      </c>
      <c r="N395" s="84"/>
      <c r="O395" s="84" t="s">
        <v>733</v>
      </c>
      <c r="P395" s="59"/>
    </row>
    <row r="396" customFormat="1" ht="22.8" customHeight="1" spans="1:16">
      <c r="A396" s="59"/>
      <c r="B396" s="65"/>
      <c r="C396" s="66"/>
      <c r="D396" s="67"/>
      <c r="E396" s="68"/>
      <c r="F396" s="68"/>
      <c r="G396" s="65"/>
      <c r="H396" s="66"/>
      <c r="I396" s="84" t="s">
        <v>761</v>
      </c>
      <c r="J396" s="84" t="s">
        <v>762</v>
      </c>
      <c r="K396" s="85" t="s">
        <v>763</v>
      </c>
      <c r="L396" s="84" t="s">
        <v>750</v>
      </c>
      <c r="M396" s="84" t="s">
        <v>1311</v>
      </c>
      <c r="N396" s="84" t="s">
        <v>765</v>
      </c>
      <c r="O396" s="84" t="s">
        <v>753</v>
      </c>
      <c r="P396" s="59"/>
    </row>
    <row r="397" customFormat="1" ht="22.8" customHeight="1" spans="1:16">
      <c r="A397" s="59"/>
      <c r="B397" s="65"/>
      <c r="C397" s="66"/>
      <c r="D397" s="67"/>
      <c r="E397" s="68"/>
      <c r="F397" s="68"/>
      <c r="G397" s="65"/>
      <c r="H397" s="66"/>
      <c r="I397" s="84" t="s">
        <v>734</v>
      </c>
      <c r="J397" s="84" t="s">
        <v>735</v>
      </c>
      <c r="K397" s="85" t="s">
        <v>1312</v>
      </c>
      <c r="L397" s="84" t="s">
        <v>740</v>
      </c>
      <c r="M397" s="84" t="s">
        <v>741</v>
      </c>
      <c r="N397" s="84" t="s">
        <v>742</v>
      </c>
      <c r="O397" s="84" t="s">
        <v>738</v>
      </c>
      <c r="P397" s="59"/>
    </row>
    <row r="398" customFormat="1" ht="22.8" customHeight="1" spans="1:16">
      <c r="A398" s="59"/>
      <c r="B398" s="65"/>
      <c r="C398" s="66"/>
      <c r="D398" s="67"/>
      <c r="E398" s="68"/>
      <c r="F398" s="68"/>
      <c r="G398" s="65"/>
      <c r="H398" s="66"/>
      <c r="I398" s="84" t="s">
        <v>734</v>
      </c>
      <c r="J398" s="84" t="s">
        <v>735</v>
      </c>
      <c r="K398" s="85" t="s">
        <v>1313</v>
      </c>
      <c r="L398" s="84" t="s">
        <v>740</v>
      </c>
      <c r="M398" s="84" t="s">
        <v>1314</v>
      </c>
      <c r="N398" s="84" t="s">
        <v>811</v>
      </c>
      <c r="O398" s="84" t="s">
        <v>738</v>
      </c>
      <c r="P398" s="59"/>
    </row>
    <row r="399" customFormat="1" ht="22.8" customHeight="1" spans="1:16">
      <c r="A399" s="59"/>
      <c r="B399" s="65"/>
      <c r="C399" s="66"/>
      <c r="D399" s="67"/>
      <c r="E399" s="68"/>
      <c r="F399" s="68"/>
      <c r="G399" s="65"/>
      <c r="H399" s="66"/>
      <c r="I399" s="84" t="s">
        <v>734</v>
      </c>
      <c r="J399" s="84" t="s">
        <v>748</v>
      </c>
      <c r="K399" s="85" t="s">
        <v>1315</v>
      </c>
      <c r="L399" s="84" t="s">
        <v>740</v>
      </c>
      <c r="M399" s="84" t="s">
        <v>824</v>
      </c>
      <c r="N399" s="84" t="s">
        <v>752</v>
      </c>
      <c r="O399" s="84" t="s">
        <v>738</v>
      </c>
      <c r="P399" s="59"/>
    </row>
    <row r="400" customFormat="1" ht="22.8" customHeight="1" spans="1:16">
      <c r="A400" s="59"/>
      <c r="B400" s="65"/>
      <c r="C400" s="66"/>
      <c r="D400" s="67"/>
      <c r="E400" s="68"/>
      <c r="F400" s="68"/>
      <c r="G400" s="65"/>
      <c r="H400" s="66"/>
      <c r="I400" s="84" t="s">
        <v>734</v>
      </c>
      <c r="J400" s="84" t="s">
        <v>743</v>
      </c>
      <c r="K400" s="85" t="s">
        <v>1316</v>
      </c>
      <c r="L400" s="84" t="s">
        <v>731</v>
      </c>
      <c r="M400" s="84" t="s">
        <v>1317</v>
      </c>
      <c r="N400" s="84"/>
      <c r="O400" s="84" t="s">
        <v>738</v>
      </c>
      <c r="P400" s="59"/>
    </row>
    <row r="401" customFormat="1" ht="22.8" customHeight="1" spans="1:16">
      <c r="A401" s="59"/>
      <c r="B401" s="65"/>
      <c r="C401" s="66" t="s">
        <v>1318</v>
      </c>
      <c r="D401" s="67" t="s">
        <v>726</v>
      </c>
      <c r="E401" s="68">
        <v>717.210326</v>
      </c>
      <c r="F401" s="68">
        <v>717.210326</v>
      </c>
      <c r="G401" s="69"/>
      <c r="H401" s="66" t="s">
        <v>1319</v>
      </c>
      <c r="I401" s="84" t="s">
        <v>728</v>
      </c>
      <c r="J401" s="84" t="s">
        <v>746</v>
      </c>
      <c r="K401" s="85" t="s">
        <v>1320</v>
      </c>
      <c r="L401" s="84" t="s">
        <v>731</v>
      </c>
      <c r="M401" s="84" t="s">
        <v>778</v>
      </c>
      <c r="N401" s="84"/>
      <c r="O401" s="84" t="s">
        <v>753</v>
      </c>
      <c r="P401" s="59"/>
    </row>
    <row r="402" customFormat="1" ht="22.8" customHeight="1" spans="1:16">
      <c r="A402" s="59"/>
      <c r="B402" s="65"/>
      <c r="C402" s="66"/>
      <c r="D402" s="67"/>
      <c r="E402" s="68"/>
      <c r="F402" s="68"/>
      <c r="G402" s="65"/>
      <c r="H402" s="66"/>
      <c r="I402" s="84" t="s">
        <v>734</v>
      </c>
      <c r="J402" s="84" t="s">
        <v>748</v>
      </c>
      <c r="K402" s="85" t="s">
        <v>1321</v>
      </c>
      <c r="L402" s="84" t="s">
        <v>757</v>
      </c>
      <c r="M402" s="84" t="s">
        <v>738</v>
      </c>
      <c r="N402" s="84" t="s">
        <v>906</v>
      </c>
      <c r="O402" s="84" t="s">
        <v>738</v>
      </c>
      <c r="P402" s="59"/>
    </row>
    <row r="403" customFormat="1" ht="22.8" customHeight="1" spans="1:16">
      <c r="A403" s="59"/>
      <c r="B403" s="65"/>
      <c r="C403" s="66"/>
      <c r="D403" s="67"/>
      <c r="E403" s="68"/>
      <c r="F403" s="68"/>
      <c r="G403" s="65"/>
      <c r="H403" s="66"/>
      <c r="I403" s="84" t="s">
        <v>734</v>
      </c>
      <c r="J403" s="84" t="s">
        <v>748</v>
      </c>
      <c r="K403" s="85" t="s">
        <v>1322</v>
      </c>
      <c r="L403" s="84" t="s">
        <v>757</v>
      </c>
      <c r="M403" s="84" t="s">
        <v>738</v>
      </c>
      <c r="N403" s="84" t="s">
        <v>825</v>
      </c>
      <c r="O403" s="84" t="s">
        <v>738</v>
      </c>
      <c r="P403" s="59"/>
    </row>
    <row r="404" customFormat="1" ht="22.8" customHeight="1" spans="1:16">
      <c r="A404" s="59"/>
      <c r="B404" s="65"/>
      <c r="C404" s="66"/>
      <c r="D404" s="67"/>
      <c r="E404" s="68"/>
      <c r="F404" s="68"/>
      <c r="G404" s="65"/>
      <c r="H404" s="66"/>
      <c r="I404" s="84" t="s">
        <v>734</v>
      </c>
      <c r="J404" s="84" t="s">
        <v>743</v>
      </c>
      <c r="K404" s="85" t="s">
        <v>1323</v>
      </c>
      <c r="L404" s="84" t="s">
        <v>731</v>
      </c>
      <c r="M404" s="84" t="s">
        <v>1324</v>
      </c>
      <c r="N404" s="84"/>
      <c r="O404" s="84" t="s">
        <v>753</v>
      </c>
      <c r="P404" s="59"/>
    </row>
    <row r="405" customFormat="1" ht="22.8" customHeight="1" spans="1:16">
      <c r="A405" s="59"/>
      <c r="B405" s="65"/>
      <c r="C405" s="66"/>
      <c r="D405" s="67"/>
      <c r="E405" s="68"/>
      <c r="F405" s="68"/>
      <c r="G405" s="65"/>
      <c r="H405" s="66"/>
      <c r="I405" s="84" t="s">
        <v>734</v>
      </c>
      <c r="J405" s="84" t="s">
        <v>735</v>
      </c>
      <c r="K405" s="85" t="s">
        <v>1325</v>
      </c>
      <c r="L405" s="84" t="s">
        <v>757</v>
      </c>
      <c r="M405" s="84" t="s">
        <v>913</v>
      </c>
      <c r="N405" s="84" t="s">
        <v>742</v>
      </c>
      <c r="O405" s="84" t="s">
        <v>753</v>
      </c>
      <c r="P405" s="59"/>
    </row>
    <row r="406" customFormat="1" ht="22.8" customHeight="1" spans="1:16">
      <c r="A406" s="59"/>
      <c r="B406" s="65"/>
      <c r="C406" s="66"/>
      <c r="D406" s="67"/>
      <c r="E406" s="68"/>
      <c r="F406" s="68"/>
      <c r="G406" s="65"/>
      <c r="H406" s="66"/>
      <c r="I406" s="84" t="s">
        <v>728</v>
      </c>
      <c r="J406" s="84" t="s">
        <v>746</v>
      </c>
      <c r="K406" s="85" t="s">
        <v>1326</v>
      </c>
      <c r="L406" s="84" t="s">
        <v>731</v>
      </c>
      <c r="M406" s="84" t="s">
        <v>1327</v>
      </c>
      <c r="N406" s="84"/>
      <c r="O406" s="84" t="s">
        <v>753</v>
      </c>
      <c r="P406" s="59"/>
    </row>
    <row r="407" customFormat="1" ht="22.8" customHeight="1" spans="1:16">
      <c r="A407" s="59"/>
      <c r="B407" s="65"/>
      <c r="C407" s="66"/>
      <c r="D407" s="67"/>
      <c r="E407" s="68"/>
      <c r="F407" s="68"/>
      <c r="G407" s="65"/>
      <c r="H407" s="66"/>
      <c r="I407" s="84" t="s">
        <v>728</v>
      </c>
      <c r="J407" s="84" t="s">
        <v>729</v>
      </c>
      <c r="K407" s="85" t="s">
        <v>1328</v>
      </c>
      <c r="L407" s="84" t="s">
        <v>757</v>
      </c>
      <c r="M407" s="84" t="s">
        <v>824</v>
      </c>
      <c r="N407" s="84" t="s">
        <v>1329</v>
      </c>
      <c r="O407" s="84" t="s">
        <v>753</v>
      </c>
      <c r="P407" s="59"/>
    </row>
    <row r="408" customFormat="1" ht="22.8" customHeight="1" spans="1:16">
      <c r="A408" s="59"/>
      <c r="B408" s="65"/>
      <c r="C408" s="66"/>
      <c r="D408" s="67"/>
      <c r="E408" s="68"/>
      <c r="F408" s="68"/>
      <c r="G408" s="65"/>
      <c r="H408" s="66"/>
      <c r="I408" s="84" t="s">
        <v>761</v>
      </c>
      <c r="J408" s="84" t="s">
        <v>762</v>
      </c>
      <c r="K408" s="85" t="s">
        <v>763</v>
      </c>
      <c r="L408" s="84" t="s">
        <v>750</v>
      </c>
      <c r="M408" s="84" t="s">
        <v>1330</v>
      </c>
      <c r="N408" s="84" t="s">
        <v>765</v>
      </c>
      <c r="O408" s="84" t="s">
        <v>753</v>
      </c>
      <c r="P408" s="59"/>
    </row>
    <row r="409" customFormat="1" ht="22.8" customHeight="1" spans="1:16">
      <c r="A409" s="59"/>
      <c r="B409" s="65"/>
      <c r="C409" s="66"/>
      <c r="D409" s="67"/>
      <c r="E409" s="68"/>
      <c r="F409" s="68"/>
      <c r="G409" s="65"/>
      <c r="H409" s="66"/>
      <c r="I409" s="84" t="s">
        <v>754</v>
      </c>
      <c r="J409" s="84" t="s">
        <v>755</v>
      </c>
      <c r="K409" s="85" t="s">
        <v>900</v>
      </c>
      <c r="L409" s="84" t="s">
        <v>757</v>
      </c>
      <c r="M409" s="84" t="s">
        <v>758</v>
      </c>
      <c r="N409" s="84" t="s">
        <v>742</v>
      </c>
      <c r="O409" s="84" t="s">
        <v>753</v>
      </c>
      <c r="P409" s="59"/>
    </row>
    <row r="410" customFormat="1" ht="22.8" customHeight="1" spans="1:16">
      <c r="A410" s="59"/>
      <c r="B410" s="65"/>
      <c r="C410" s="66"/>
      <c r="D410" s="67"/>
      <c r="E410" s="68"/>
      <c r="F410" s="68"/>
      <c r="G410" s="65"/>
      <c r="H410" s="66"/>
      <c r="I410" s="84" t="s">
        <v>734</v>
      </c>
      <c r="J410" s="84" t="s">
        <v>735</v>
      </c>
      <c r="K410" s="85" t="s">
        <v>1331</v>
      </c>
      <c r="L410" s="84" t="s">
        <v>757</v>
      </c>
      <c r="M410" s="84" t="s">
        <v>913</v>
      </c>
      <c r="N410" s="84" t="s">
        <v>742</v>
      </c>
      <c r="O410" s="84" t="s">
        <v>753</v>
      </c>
      <c r="P410" s="59"/>
    </row>
    <row r="411" customFormat="1" ht="22.8" customHeight="1" spans="1:16">
      <c r="A411" s="59"/>
      <c r="B411" s="65"/>
      <c r="C411" s="66" t="s">
        <v>1332</v>
      </c>
      <c r="D411" s="67" t="s">
        <v>726</v>
      </c>
      <c r="E411" s="68">
        <v>0.72</v>
      </c>
      <c r="F411" s="68">
        <v>0.72</v>
      </c>
      <c r="G411" s="69"/>
      <c r="H411" s="66" t="s">
        <v>1333</v>
      </c>
      <c r="I411" s="84" t="s">
        <v>734</v>
      </c>
      <c r="J411" s="84" t="s">
        <v>735</v>
      </c>
      <c r="K411" s="85" t="s">
        <v>1308</v>
      </c>
      <c r="L411" s="84" t="s">
        <v>731</v>
      </c>
      <c r="M411" s="84" t="s">
        <v>737</v>
      </c>
      <c r="N411" s="84"/>
      <c r="O411" s="84" t="s">
        <v>738</v>
      </c>
      <c r="P411" s="59"/>
    </row>
    <row r="412" customFormat="1" ht="22.8" customHeight="1" spans="1:16">
      <c r="A412" s="59"/>
      <c r="B412" s="65"/>
      <c r="C412" s="66"/>
      <c r="D412" s="67"/>
      <c r="E412" s="68"/>
      <c r="F412" s="68"/>
      <c r="G412" s="65"/>
      <c r="H412" s="66"/>
      <c r="I412" s="84" t="s">
        <v>734</v>
      </c>
      <c r="J412" s="84" t="s">
        <v>748</v>
      </c>
      <c r="K412" s="85" t="s">
        <v>1315</v>
      </c>
      <c r="L412" s="84" t="s">
        <v>740</v>
      </c>
      <c r="M412" s="84" t="s">
        <v>855</v>
      </c>
      <c r="N412" s="84" t="s">
        <v>752</v>
      </c>
      <c r="O412" s="84" t="s">
        <v>738</v>
      </c>
      <c r="P412" s="59"/>
    </row>
    <row r="413" customFormat="1" ht="22.8" customHeight="1" spans="1:16">
      <c r="A413" s="59"/>
      <c r="B413" s="65"/>
      <c r="C413" s="66"/>
      <c r="D413" s="67"/>
      <c r="E413" s="68"/>
      <c r="F413" s="68"/>
      <c r="G413" s="65"/>
      <c r="H413" s="66"/>
      <c r="I413" s="84" t="s">
        <v>734</v>
      </c>
      <c r="J413" s="84" t="s">
        <v>748</v>
      </c>
      <c r="K413" s="85" t="s">
        <v>1306</v>
      </c>
      <c r="L413" s="84" t="s">
        <v>757</v>
      </c>
      <c r="M413" s="84" t="s">
        <v>1334</v>
      </c>
      <c r="N413" s="84" t="s">
        <v>906</v>
      </c>
      <c r="O413" s="84" t="s">
        <v>738</v>
      </c>
      <c r="P413" s="59"/>
    </row>
    <row r="414" customFormat="1" ht="22.8" customHeight="1" spans="1:16">
      <c r="A414" s="59"/>
      <c r="B414" s="65"/>
      <c r="C414" s="66"/>
      <c r="D414" s="67"/>
      <c r="E414" s="68"/>
      <c r="F414" s="68"/>
      <c r="G414" s="65"/>
      <c r="H414" s="66"/>
      <c r="I414" s="84" t="s">
        <v>734</v>
      </c>
      <c r="J414" s="84" t="s">
        <v>743</v>
      </c>
      <c r="K414" s="85" t="s">
        <v>1303</v>
      </c>
      <c r="L414" s="84" t="s">
        <v>731</v>
      </c>
      <c r="M414" s="84" t="s">
        <v>1002</v>
      </c>
      <c r="N414" s="84"/>
      <c r="O414" s="84" t="s">
        <v>738</v>
      </c>
      <c r="P414" s="59"/>
    </row>
    <row r="415" customFormat="1" ht="22.8" customHeight="1" spans="1:16">
      <c r="A415" s="59"/>
      <c r="B415" s="65"/>
      <c r="C415" s="66"/>
      <c r="D415" s="67"/>
      <c r="E415" s="68"/>
      <c r="F415" s="68"/>
      <c r="G415" s="65"/>
      <c r="H415" s="66"/>
      <c r="I415" s="84" t="s">
        <v>734</v>
      </c>
      <c r="J415" s="84" t="s">
        <v>735</v>
      </c>
      <c r="K415" s="85" t="s">
        <v>1335</v>
      </c>
      <c r="L415" s="84" t="s">
        <v>740</v>
      </c>
      <c r="M415" s="84" t="s">
        <v>1314</v>
      </c>
      <c r="N415" s="84" t="s">
        <v>811</v>
      </c>
      <c r="O415" s="84" t="s">
        <v>738</v>
      </c>
      <c r="P415" s="59"/>
    </row>
    <row r="416" customFormat="1" ht="22.8" customHeight="1" spans="1:16">
      <c r="A416" s="59"/>
      <c r="B416" s="65"/>
      <c r="C416" s="66"/>
      <c r="D416" s="67"/>
      <c r="E416" s="68"/>
      <c r="F416" s="68"/>
      <c r="G416" s="65"/>
      <c r="H416" s="66"/>
      <c r="I416" s="84" t="s">
        <v>734</v>
      </c>
      <c r="J416" s="84" t="s">
        <v>735</v>
      </c>
      <c r="K416" s="85" t="s">
        <v>1312</v>
      </c>
      <c r="L416" s="84" t="s">
        <v>740</v>
      </c>
      <c r="M416" s="84" t="s">
        <v>741</v>
      </c>
      <c r="N416" s="84" t="s">
        <v>742</v>
      </c>
      <c r="O416" s="84" t="s">
        <v>738</v>
      </c>
      <c r="P416" s="59"/>
    </row>
    <row r="417" customFormat="1" ht="22.8" customHeight="1" spans="1:16">
      <c r="A417" s="59"/>
      <c r="B417" s="65"/>
      <c r="C417" s="66"/>
      <c r="D417" s="67"/>
      <c r="E417" s="68"/>
      <c r="F417" s="68"/>
      <c r="G417" s="65"/>
      <c r="H417" s="66"/>
      <c r="I417" s="84" t="s">
        <v>734</v>
      </c>
      <c r="J417" s="84" t="s">
        <v>748</v>
      </c>
      <c r="K417" s="85" t="s">
        <v>1305</v>
      </c>
      <c r="L417" s="84" t="s">
        <v>757</v>
      </c>
      <c r="M417" s="84" t="s">
        <v>764</v>
      </c>
      <c r="N417" s="84" t="s">
        <v>906</v>
      </c>
      <c r="O417" s="84" t="s">
        <v>738</v>
      </c>
      <c r="P417" s="59"/>
    </row>
    <row r="418" customFormat="1" ht="22.8" customHeight="1" spans="1:16">
      <c r="A418" s="59"/>
      <c r="B418" s="65"/>
      <c r="C418" s="66"/>
      <c r="D418" s="67"/>
      <c r="E418" s="68"/>
      <c r="F418" s="68"/>
      <c r="G418" s="65"/>
      <c r="H418" s="66"/>
      <c r="I418" s="84" t="s">
        <v>734</v>
      </c>
      <c r="J418" s="84" t="s">
        <v>743</v>
      </c>
      <c r="K418" s="85" t="s">
        <v>1316</v>
      </c>
      <c r="L418" s="84" t="s">
        <v>731</v>
      </c>
      <c r="M418" s="84" t="s">
        <v>1317</v>
      </c>
      <c r="N418" s="84"/>
      <c r="O418" s="84" t="s">
        <v>738</v>
      </c>
      <c r="P418" s="59"/>
    </row>
    <row r="419" customFormat="1" ht="22.8" customHeight="1" spans="1:16">
      <c r="A419" s="59"/>
      <c r="B419" s="65"/>
      <c r="C419" s="66"/>
      <c r="D419" s="67"/>
      <c r="E419" s="68"/>
      <c r="F419" s="68"/>
      <c r="G419" s="65"/>
      <c r="H419" s="66"/>
      <c r="I419" s="84" t="s">
        <v>754</v>
      </c>
      <c r="J419" s="84" t="s">
        <v>755</v>
      </c>
      <c r="K419" s="85" t="s">
        <v>1304</v>
      </c>
      <c r="L419" s="84" t="s">
        <v>740</v>
      </c>
      <c r="M419" s="84" t="s">
        <v>741</v>
      </c>
      <c r="N419" s="84" t="s">
        <v>742</v>
      </c>
      <c r="O419" s="84" t="s">
        <v>753</v>
      </c>
      <c r="P419" s="59"/>
    </row>
    <row r="420" customFormat="1" ht="22.8" customHeight="1" spans="1:16">
      <c r="A420" s="59"/>
      <c r="B420" s="65"/>
      <c r="C420" s="66"/>
      <c r="D420" s="67"/>
      <c r="E420" s="68"/>
      <c r="F420" s="68"/>
      <c r="G420" s="65"/>
      <c r="H420" s="66"/>
      <c r="I420" s="84" t="s">
        <v>728</v>
      </c>
      <c r="J420" s="84" t="s">
        <v>746</v>
      </c>
      <c r="K420" s="85" t="s">
        <v>1336</v>
      </c>
      <c r="L420" s="84" t="s">
        <v>731</v>
      </c>
      <c r="M420" s="84" t="s">
        <v>1337</v>
      </c>
      <c r="N420" s="84"/>
      <c r="O420" s="84" t="s">
        <v>733</v>
      </c>
      <c r="P420" s="59"/>
    </row>
    <row r="421" customFormat="1" ht="22.8" customHeight="1" spans="1:16">
      <c r="A421" s="59"/>
      <c r="B421" s="65"/>
      <c r="C421" s="66"/>
      <c r="D421" s="67"/>
      <c r="E421" s="68"/>
      <c r="F421" s="68"/>
      <c r="G421" s="65"/>
      <c r="H421" s="66"/>
      <c r="I421" s="84" t="s">
        <v>728</v>
      </c>
      <c r="J421" s="84" t="s">
        <v>746</v>
      </c>
      <c r="K421" s="85" t="s">
        <v>1338</v>
      </c>
      <c r="L421" s="84" t="s">
        <v>731</v>
      </c>
      <c r="M421" s="84" t="s">
        <v>1310</v>
      </c>
      <c r="N421" s="84"/>
      <c r="O421" s="84" t="s">
        <v>733</v>
      </c>
      <c r="P421" s="59"/>
    </row>
    <row r="422" customFormat="1" ht="22.8" customHeight="1" spans="1:16">
      <c r="A422" s="59"/>
      <c r="B422" s="65"/>
      <c r="C422" s="66"/>
      <c r="D422" s="67"/>
      <c r="E422" s="68"/>
      <c r="F422" s="68"/>
      <c r="G422" s="65"/>
      <c r="H422" s="66"/>
      <c r="I422" s="84" t="s">
        <v>761</v>
      </c>
      <c r="J422" s="84" t="s">
        <v>762</v>
      </c>
      <c r="K422" s="85" t="s">
        <v>763</v>
      </c>
      <c r="L422" s="84" t="s">
        <v>750</v>
      </c>
      <c r="M422" s="84" t="s">
        <v>1339</v>
      </c>
      <c r="N422" s="84" t="s">
        <v>765</v>
      </c>
      <c r="O422" s="84" t="s">
        <v>753</v>
      </c>
      <c r="P422" s="59"/>
    </row>
    <row r="423" customFormat="1" ht="22.8" customHeight="1" spans="1:16">
      <c r="A423" s="59"/>
      <c r="B423" s="65"/>
      <c r="C423" s="66" t="s">
        <v>1340</v>
      </c>
      <c r="D423" s="67" t="s">
        <v>726</v>
      </c>
      <c r="E423" s="68">
        <v>18.2</v>
      </c>
      <c r="F423" s="68">
        <v>18.2</v>
      </c>
      <c r="G423" s="69"/>
      <c r="H423" s="66" t="s">
        <v>1341</v>
      </c>
      <c r="I423" s="84" t="s">
        <v>728</v>
      </c>
      <c r="J423" s="84" t="s">
        <v>746</v>
      </c>
      <c r="K423" s="85" t="s">
        <v>1342</v>
      </c>
      <c r="L423" s="84" t="s">
        <v>731</v>
      </c>
      <c r="M423" s="84" t="s">
        <v>943</v>
      </c>
      <c r="N423" s="84"/>
      <c r="O423" s="84" t="s">
        <v>1128</v>
      </c>
      <c r="P423" s="59"/>
    </row>
    <row r="424" customFormat="1" ht="22.8" customHeight="1" spans="1:16">
      <c r="A424" s="59"/>
      <c r="B424" s="65"/>
      <c r="C424" s="66"/>
      <c r="D424" s="67"/>
      <c r="E424" s="68"/>
      <c r="F424" s="68"/>
      <c r="G424" s="65"/>
      <c r="H424" s="66"/>
      <c r="I424" s="84" t="s">
        <v>734</v>
      </c>
      <c r="J424" s="84" t="s">
        <v>735</v>
      </c>
      <c r="K424" s="85" t="s">
        <v>1343</v>
      </c>
      <c r="L424" s="84" t="s">
        <v>731</v>
      </c>
      <c r="M424" s="84" t="s">
        <v>1088</v>
      </c>
      <c r="N424" s="84"/>
      <c r="O424" s="84" t="s">
        <v>753</v>
      </c>
      <c r="P424" s="59"/>
    </row>
    <row r="425" customFormat="1" ht="22.8" customHeight="1" spans="1:16">
      <c r="A425" s="59"/>
      <c r="B425" s="65"/>
      <c r="C425" s="66"/>
      <c r="D425" s="67"/>
      <c r="E425" s="68"/>
      <c r="F425" s="68"/>
      <c r="G425" s="65"/>
      <c r="H425" s="66"/>
      <c r="I425" s="84" t="s">
        <v>761</v>
      </c>
      <c r="J425" s="84" t="s">
        <v>762</v>
      </c>
      <c r="K425" s="85" t="s">
        <v>1344</v>
      </c>
      <c r="L425" s="84" t="s">
        <v>750</v>
      </c>
      <c r="M425" s="84" t="s">
        <v>1345</v>
      </c>
      <c r="N425" s="84" t="s">
        <v>765</v>
      </c>
      <c r="O425" s="84" t="s">
        <v>753</v>
      </c>
      <c r="P425" s="59"/>
    </row>
    <row r="426" customFormat="1" ht="22.8" customHeight="1" spans="1:16">
      <c r="A426" s="59"/>
      <c r="B426" s="65"/>
      <c r="C426" s="66"/>
      <c r="D426" s="67"/>
      <c r="E426" s="68"/>
      <c r="F426" s="68"/>
      <c r="G426" s="65"/>
      <c r="H426" s="66"/>
      <c r="I426" s="84" t="s">
        <v>754</v>
      </c>
      <c r="J426" s="84" t="s">
        <v>755</v>
      </c>
      <c r="K426" s="85" t="s">
        <v>1346</v>
      </c>
      <c r="L426" s="84" t="s">
        <v>740</v>
      </c>
      <c r="M426" s="84" t="s">
        <v>741</v>
      </c>
      <c r="N426" s="84" t="s">
        <v>742</v>
      </c>
      <c r="O426" s="84" t="s">
        <v>753</v>
      </c>
      <c r="P426" s="59"/>
    </row>
    <row r="427" customFormat="1" ht="22.8" customHeight="1" spans="1:16">
      <c r="A427" s="59"/>
      <c r="B427" s="65"/>
      <c r="C427" s="66"/>
      <c r="D427" s="67"/>
      <c r="E427" s="68"/>
      <c r="F427" s="68"/>
      <c r="G427" s="65"/>
      <c r="H427" s="66"/>
      <c r="I427" s="84" t="s">
        <v>734</v>
      </c>
      <c r="J427" s="84" t="s">
        <v>743</v>
      </c>
      <c r="K427" s="85" t="s">
        <v>1316</v>
      </c>
      <c r="L427" s="84" t="s">
        <v>731</v>
      </c>
      <c r="M427" s="84" t="s">
        <v>1347</v>
      </c>
      <c r="N427" s="84"/>
      <c r="O427" s="84" t="s">
        <v>753</v>
      </c>
      <c r="P427" s="59"/>
    </row>
    <row r="428" customFormat="1" ht="22.8" customHeight="1" spans="1:16">
      <c r="A428" s="59"/>
      <c r="B428" s="65"/>
      <c r="C428" s="66"/>
      <c r="D428" s="67"/>
      <c r="E428" s="68"/>
      <c r="F428" s="68"/>
      <c r="G428" s="65"/>
      <c r="H428" s="66"/>
      <c r="I428" s="84" t="s">
        <v>734</v>
      </c>
      <c r="J428" s="84" t="s">
        <v>748</v>
      </c>
      <c r="K428" s="85" t="s">
        <v>1348</v>
      </c>
      <c r="L428" s="84" t="s">
        <v>740</v>
      </c>
      <c r="M428" s="84" t="s">
        <v>894</v>
      </c>
      <c r="N428" s="84" t="s">
        <v>752</v>
      </c>
      <c r="O428" s="84" t="s">
        <v>753</v>
      </c>
      <c r="P428" s="59"/>
    </row>
    <row r="429" customFormat="1" ht="22.8" customHeight="1" spans="1:16">
      <c r="A429" s="59"/>
      <c r="B429" s="65"/>
      <c r="C429" s="66"/>
      <c r="D429" s="67"/>
      <c r="E429" s="68"/>
      <c r="F429" s="68"/>
      <c r="G429" s="65"/>
      <c r="H429" s="66"/>
      <c r="I429" s="84" t="s">
        <v>734</v>
      </c>
      <c r="J429" s="84" t="s">
        <v>735</v>
      </c>
      <c r="K429" s="85" t="s">
        <v>1086</v>
      </c>
      <c r="L429" s="84" t="s">
        <v>731</v>
      </c>
      <c r="M429" s="84" t="s">
        <v>737</v>
      </c>
      <c r="N429" s="84"/>
      <c r="O429" s="84" t="s">
        <v>753</v>
      </c>
      <c r="P429" s="59"/>
    </row>
    <row r="430" customFormat="1" ht="22.8" customHeight="1" spans="1:16">
      <c r="A430" s="59"/>
      <c r="B430" s="65"/>
      <c r="C430" s="66" t="s">
        <v>1349</v>
      </c>
      <c r="D430" s="67" t="s">
        <v>726</v>
      </c>
      <c r="E430" s="68">
        <v>60</v>
      </c>
      <c r="F430" s="68">
        <v>60</v>
      </c>
      <c r="G430" s="69"/>
      <c r="H430" s="66" t="s">
        <v>1350</v>
      </c>
      <c r="I430" s="84" t="s">
        <v>734</v>
      </c>
      <c r="J430" s="84" t="s">
        <v>743</v>
      </c>
      <c r="K430" s="85" t="s">
        <v>1052</v>
      </c>
      <c r="L430" s="84" t="s">
        <v>757</v>
      </c>
      <c r="M430" s="84" t="s">
        <v>741</v>
      </c>
      <c r="N430" s="84" t="s">
        <v>742</v>
      </c>
      <c r="O430" s="84" t="s">
        <v>753</v>
      </c>
      <c r="P430" s="59"/>
    </row>
    <row r="431" customFormat="1" ht="22.8" customHeight="1" spans="1:16">
      <c r="A431" s="59"/>
      <c r="B431" s="65"/>
      <c r="C431" s="66"/>
      <c r="D431" s="67"/>
      <c r="E431" s="68"/>
      <c r="F431" s="68"/>
      <c r="G431" s="65"/>
      <c r="H431" s="66"/>
      <c r="I431" s="84" t="s">
        <v>734</v>
      </c>
      <c r="J431" s="84" t="s">
        <v>735</v>
      </c>
      <c r="K431" s="85" t="s">
        <v>1351</v>
      </c>
      <c r="L431" s="84" t="s">
        <v>757</v>
      </c>
      <c r="M431" s="84" t="s">
        <v>913</v>
      </c>
      <c r="N431" s="84" t="s">
        <v>742</v>
      </c>
      <c r="O431" s="84" t="s">
        <v>738</v>
      </c>
      <c r="P431" s="59"/>
    </row>
    <row r="432" customFormat="1" ht="22.8" customHeight="1" spans="1:16">
      <c r="A432" s="59"/>
      <c r="B432" s="65"/>
      <c r="C432" s="66"/>
      <c r="D432" s="67"/>
      <c r="E432" s="68"/>
      <c r="F432" s="68"/>
      <c r="G432" s="65"/>
      <c r="H432" s="66"/>
      <c r="I432" s="84" t="s">
        <v>728</v>
      </c>
      <c r="J432" s="84" t="s">
        <v>729</v>
      </c>
      <c r="K432" s="85" t="s">
        <v>1352</v>
      </c>
      <c r="L432" s="84" t="s">
        <v>731</v>
      </c>
      <c r="M432" s="84" t="s">
        <v>808</v>
      </c>
      <c r="N432" s="84"/>
      <c r="O432" s="84" t="s">
        <v>753</v>
      </c>
      <c r="P432" s="59"/>
    </row>
    <row r="433" customFormat="1" ht="22.8" customHeight="1" spans="1:16">
      <c r="A433" s="59"/>
      <c r="B433" s="65"/>
      <c r="C433" s="66"/>
      <c r="D433" s="67"/>
      <c r="E433" s="68"/>
      <c r="F433" s="68"/>
      <c r="G433" s="65"/>
      <c r="H433" s="66"/>
      <c r="I433" s="84" t="s">
        <v>754</v>
      </c>
      <c r="J433" s="84" t="s">
        <v>755</v>
      </c>
      <c r="K433" s="85" t="s">
        <v>900</v>
      </c>
      <c r="L433" s="84" t="s">
        <v>757</v>
      </c>
      <c r="M433" s="84" t="s">
        <v>758</v>
      </c>
      <c r="N433" s="84" t="s">
        <v>742</v>
      </c>
      <c r="O433" s="84" t="s">
        <v>753</v>
      </c>
      <c r="P433" s="59"/>
    </row>
    <row r="434" customFormat="1" ht="22.8" customHeight="1" spans="1:16">
      <c r="A434" s="59"/>
      <c r="B434" s="65"/>
      <c r="C434" s="66"/>
      <c r="D434" s="67"/>
      <c r="E434" s="68"/>
      <c r="F434" s="68"/>
      <c r="G434" s="65"/>
      <c r="H434" s="66"/>
      <c r="I434" s="84" t="s">
        <v>761</v>
      </c>
      <c r="J434" s="84" t="s">
        <v>840</v>
      </c>
      <c r="K434" s="85" t="s">
        <v>763</v>
      </c>
      <c r="L434" s="84" t="s">
        <v>750</v>
      </c>
      <c r="M434" s="84" t="s">
        <v>1281</v>
      </c>
      <c r="N434" s="84" t="s">
        <v>765</v>
      </c>
      <c r="O434" s="84" t="s">
        <v>753</v>
      </c>
      <c r="P434" s="59"/>
    </row>
    <row r="435" customFormat="1" ht="22.8" customHeight="1" spans="1:16">
      <c r="A435" s="59"/>
      <c r="B435" s="65"/>
      <c r="C435" s="66"/>
      <c r="D435" s="67"/>
      <c r="E435" s="68"/>
      <c r="F435" s="68"/>
      <c r="G435" s="65"/>
      <c r="H435" s="66"/>
      <c r="I435" s="84" t="s">
        <v>734</v>
      </c>
      <c r="J435" s="84" t="s">
        <v>743</v>
      </c>
      <c r="K435" s="85" t="s">
        <v>1353</v>
      </c>
      <c r="L435" s="84" t="s">
        <v>750</v>
      </c>
      <c r="M435" s="84" t="s">
        <v>774</v>
      </c>
      <c r="N435" s="84" t="s">
        <v>1354</v>
      </c>
      <c r="O435" s="84" t="s">
        <v>753</v>
      </c>
      <c r="P435" s="59"/>
    </row>
    <row r="436" customFormat="1" ht="22.8" customHeight="1" spans="1:16">
      <c r="A436" s="59"/>
      <c r="B436" s="65"/>
      <c r="C436" s="66"/>
      <c r="D436" s="67"/>
      <c r="E436" s="68"/>
      <c r="F436" s="68"/>
      <c r="G436" s="65"/>
      <c r="H436" s="66"/>
      <c r="I436" s="84" t="s">
        <v>734</v>
      </c>
      <c r="J436" s="84" t="s">
        <v>748</v>
      </c>
      <c r="K436" s="85" t="s">
        <v>1355</v>
      </c>
      <c r="L436" s="84" t="s">
        <v>750</v>
      </c>
      <c r="M436" s="84" t="s">
        <v>1356</v>
      </c>
      <c r="N436" s="84" t="s">
        <v>825</v>
      </c>
      <c r="O436" s="84" t="s">
        <v>753</v>
      </c>
      <c r="P436" s="59"/>
    </row>
    <row r="437" customFormat="1" ht="22.8" customHeight="1" spans="1:16">
      <c r="A437" s="59"/>
      <c r="B437" s="65"/>
      <c r="C437" s="66"/>
      <c r="D437" s="67"/>
      <c r="E437" s="68"/>
      <c r="F437" s="68"/>
      <c r="G437" s="65"/>
      <c r="H437" s="66"/>
      <c r="I437" s="84" t="s">
        <v>734</v>
      </c>
      <c r="J437" s="84" t="s">
        <v>735</v>
      </c>
      <c r="K437" s="85" t="s">
        <v>1357</v>
      </c>
      <c r="L437" s="84" t="s">
        <v>757</v>
      </c>
      <c r="M437" s="84" t="s">
        <v>913</v>
      </c>
      <c r="N437" s="84" t="s">
        <v>742</v>
      </c>
      <c r="O437" s="84" t="s">
        <v>738</v>
      </c>
      <c r="P437" s="59"/>
    </row>
    <row r="438" customFormat="1" ht="22.8" customHeight="1" spans="1:16">
      <c r="A438" s="59"/>
      <c r="B438" s="65"/>
      <c r="C438" s="66"/>
      <c r="D438" s="67"/>
      <c r="E438" s="68"/>
      <c r="F438" s="68"/>
      <c r="G438" s="65"/>
      <c r="H438" s="66"/>
      <c r="I438" s="84" t="s">
        <v>728</v>
      </c>
      <c r="J438" s="84" t="s">
        <v>746</v>
      </c>
      <c r="K438" s="85" t="s">
        <v>1358</v>
      </c>
      <c r="L438" s="84" t="s">
        <v>731</v>
      </c>
      <c r="M438" s="84" t="s">
        <v>1055</v>
      </c>
      <c r="N438" s="84"/>
      <c r="O438" s="84" t="s">
        <v>753</v>
      </c>
      <c r="P438" s="59"/>
    </row>
    <row r="439" customFormat="1" ht="22.8" customHeight="1" spans="1:16">
      <c r="A439" s="59"/>
      <c r="B439" s="65"/>
      <c r="C439" s="66"/>
      <c r="D439" s="67"/>
      <c r="E439" s="68"/>
      <c r="F439" s="68"/>
      <c r="G439" s="65"/>
      <c r="H439" s="66"/>
      <c r="I439" s="84" t="s">
        <v>734</v>
      </c>
      <c r="J439" s="84" t="s">
        <v>748</v>
      </c>
      <c r="K439" s="85" t="s">
        <v>1359</v>
      </c>
      <c r="L439" s="84" t="s">
        <v>750</v>
      </c>
      <c r="M439" s="84" t="s">
        <v>741</v>
      </c>
      <c r="N439" s="84" t="s">
        <v>825</v>
      </c>
      <c r="O439" s="84" t="s">
        <v>753</v>
      </c>
      <c r="P439" s="59"/>
    </row>
    <row r="440" customFormat="1" ht="22.8" customHeight="1" spans="1:16">
      <c r="A440" s="59"/>
      <c r="B440" s="65"/>
      <c r="C440" s="66" t="s">
        <v>1360</v>
      </c>
      <c r="D440" s="67" t="s">
        <v>726</v>
      </c>
      <c r="E440" s="68">
        <v>0.3</v>
      </c>
      <c r="F440" s="68">
        <v>0.3</v>
      </c>
      <c r="G440" s="69"/>
      <c r="H440" s="66" t="s">
        <v>1361</v>
      </c>
      <c r="I440" s="84" t="s">
        <v>754</v>
      </c>
      <c r="J440" s="84" t="s">
        <v>755</v>
      </c>
      <c r="K440" s="85" t="s">
        <v>1362</v>
      </c>
      <c r="L440" s="84" t="s">
        <v>757</v>
      </c>
      <c r="M440" s="84" t="s">
        <v>913</v>
      </c>
      <c r="N440" s="84" t="s">
        <v>742</v>
      </c>
      <c r="O440" s="84" t="s">
        <v>753</v>
      </c>
      <c r="P440" s="59"/>
    </row>
    <row r="441" customFormat="1" ht="22.8" customHeight="1" spans="1:16">
      <c r="A441" s="59"/>
      <c r="B441" s="65"/>
      <c r="C441" s="66"/>
      <c r="D441" s="67"/>
      <c r="E441" s="68"/>
      <c r="F441" s="68"/>
      <c r="G441" s="65"/>
      <c r="H441" s="66"/>
      <c r="I441" s="84" t="s">
        <v>761</v>
      </c>
      <c r="J441" s="84" t="s">
        <v>762</v>
      </c>
      <c r="K441" s="85" t="s">
        <v>763</v>
      </c>
      <c r="L441" s="84" t="s">
        <v>750</v>
      </c>
      <c r="M441" s="84" t="s">
        <v>1363</v>
      </c>
      <c r="N441" s="84" t="s">
        <v>811</v>
      </c>
      <c r="O441" s="84" t="s">
        <v>753</v>
      </c>
      <c r="P441" s="59"/>
    </row>
    <row r="442" customFormat="1" ht="22.8" customHeight="1" spans="1:16">
      <c r="A442" s="59"/>
      <c r="B442" s="65"/>
      <c r="C442" s="66"/>
      <c r="D442" s="67"/>
      <c r="E442" s="68"/>
      <c r="F442" s="68"/>
      <c r="G442" s="65"/>
      <c r="H442" s="66"/>
      <c r="I442" s="84" t="s">
        <v>734</v>
      </c>
      <c r="J442" s="84" t="s">
        <v>735</v>
      </c>
      <c r="K442" s="85" t="s">
        <v>1292</v>
      </c>
      <c r="L442" s="84" t="s">
        <v>740</v>
      </c>
      <c r="M442" s="84" t="s">
        <v>1204</v>
      </c>
      <c r="N442" s="84" t="s">
        <v>804</v>
      </c>
      <c r="O442" s="84" t="s">
        <v>753</v>
      </c>
      <c r="P442" s="59"/>
    </row>
    <row r="443" customFormat="1" ht="22.8" customHeight="1" spans="1:16">
      <c r="A443" s="59"/>
      <c r="B443" s="65"/>
      <c r="C443" s="66"/>
      <c r="D443" s="67"/>
      <c r="E443" s="68"/>
      <c r="F443" s="68"/>
      <c r="G443" s="65"/>
      <c r="H443" s="66"/>
      <c r="I443" s="84" t="s">
        <v>728</v>
      </c>
      <c r="J443" s="84" t="s">
        <v>746</v>
      </c>
      <c r="K443" s="85" t="s">
        <v>1364</v>
      </c>
      <c r="L443" s="84" t="s">
        <v>731</v>
      </c>
      <c r="M443" s="84" t="s">
        <v>808</v>
      </c>
      <c r="N443" s="84"/>
      <c r="O443" s="84" t="s">
        <v>1128</v>
      </c>
      <c r="P443" s="59"/>
    </row>
    <row r="444" customFormat="1" ht="22.8" customHeight="1" spans="1:16">
      <c r="A444" s="59"/>
      <c r="B444" s="65"/>
      <c r="C444" s="66"/>
      <c r="D444" s="67"/>
      <c r="E444" s="68"/>
      <c r="F444" s="68"/>
      <c r="G444" s="65"/>
      <c r="H444" s="66"/>
      <c r="I444" s="84" t="s">
        <v>734</v>
      </c>
      <c r="J444" s="84" t="s">
        <v>743</v>
      </c>
      <c r="K444" s="85" t="s">
        <v>1284</v>
      </c>
      <c r="L444" s="84" t="s">
        <v>731</v>
      </c>
      <c r="M444" s="84" t="s">
        <v>1365</v>
      </c>
      <c r="N444" s="84"/>
      <c r="O444" s="84" t="s">
        <v>776</v>
      </c>
      <c r="P444" s="59"/>
    </row>
    <row r="445" customFormat="1" ht="22.8" customHeight="1" spans="1:16">
      <c r="A445" s="59"/>
      <c r="B445" s="65"/>
      <c r="C445" s="66"/>
      <c r="D445" s="67"/>
      <c r="E445" s="68"/>
      <c r="F445" s="68"/>
      <c r="G445" s="65"/>
      <c r="H445" s="66"/>
      <c r="I445" s="84" t="s">
        <v>734</v>
      </c>
      <c r="J445" s="84" t="s">
        <v>748</v>
      </c>
      <c r="K445" s="85" t="s">
        <v>1366</v>
      </c>
      <c r="L445" s="84" t="s">
        <v>750</v>
      </c>
      <c r="M445" s="84" t="s">
        <v>751</v>
      </c>
      <c r="N445" s="84" t="s">
        <v>752</v>
      </c>
      <c r="O445" s="84" t="s">
        <v>753</v>
      </c>
      <c r="P445" s="59"/>
    </row>
    <row r="446" customFormat="1" ht="22.8" customHeight="1" spans="1:16">
      <c r="A446" s="59"/>
      <c r="B446" s="65"/>
      <c r="C446" s="66" t="s">
        <v>1367</v>
      </c>
      <c r="D446" s="67" t="s">
        <v>726</v>
      </c>
      <c r="E446" s="68">
        <v>15</v>
      </c>
      <c r="F446" s="68">
        <v>15</v>
      </c>
      <c r="G446" s="69"/>
      <c r="H446" s="66" t="s">
        <v>1368</v>
      </c>
      <c r="I446" s="84" t="s">
        <v>761</v>
      </c>
      <c r="J446" s="84" t="s">
        <v>762</v>
      </c>
      <c r="K446" s="85" t="s">
        <v>763</v>
      </c>
      <c r="L446" s="84" t="s">
        <v>750</v>
      </c>
      <c r="M446" s="84" t="s">
        <v>733</v>
      </c>
      <c r="N446" s="84" t="s">
        <v>765</v>
      </c>
      <c r="O446" s="84" t="s">
        <v>753</v>
      </c>
      <c r="P446" s="59"/>
    </row>
    <row r="447" customFormat="1" ht="22.8" customHeight="1" spans="1:16">
      <c r="A447" s="59"/>
      <c r="B447" s="65"/>
      <c r="C447" s="66"/>
      <c r="D447" s="67"/>
      <c r="E447" s="68"/>
      <c r="F447" s="68"/>
      <c r="G447" s="65"/>
      <c r="H447" s="66"/>
      <c r="I447" s="84" t="s">
        <v>734</v>
      </c>
      <c r="J447" s="84" t="s">
        <v>735</v>
      </c>
      <c r="K447" s="85" t="s">
        <v>1369</v>
      </c>
      <c r="L447" s="84" t="s">
        <v>740</v>
      </c>
      <c r="M447" s="84" t="s">
        <v>741</v>
      </c>
      <c r="N447" s="84" t="s">
        <v>742</v>
      </c>
      <c r="O447" s="84" t="s">
        <v>776</v>
      </c>
      <c r="P447" s="59"/>
    </row>
    <row r="448" customFormat="1" ht="22.8" customHeight="1" spans="1:16">
      <c r="A448" s="59"/>
      <c r="B448" s="65"/>
      <c r="C448" s="66"/>
      <c r="D448" s="67"/>
      <c r="E448" s="68"/>
      <c r="F448" s="68"/>
      <c r="G448" s="65"/>
      <c r="H448" s="66"/>
      <c r="I448" s="84" t="s">
        <v>728</v>
      </c>
      <c r="J448" s="84" t="s">
        <v>746</v>
      </c>
      <c r="K448" s="85" t="s">
        <v>1370</v>
      </c>
      <c r="L448" s="84" t="s">
        <v>731</v>
      </c>
      <c r="M448" s="84" t="s">
        <v>808</v>
      </c>
      <c r="N448" s="84"/>
      <c r="O448" s="84" t="s">
        <v>776</v>
      </c>
      <c r="P448" s="59"/>
    </row>
    <row r="449" customFormat="1" ht="22.8" customHeight="1" spans="1:16">
      <c r="A449" s="59"/>
      <c r="B449" s="65"/>
      <c r="C449" s="66"/>
      <c r="D449" s="67"/>
      <c r="E449" s="68"/>
      <c r="F449" s="68"/>
      <c r="G449" s="65"/>
      <c r="H449" s="66"/>
      <c r="I449" s="84" t="s">
        <v>734</v>
      </c>
      <c r="J449" s="84" t="s">
        <v>748</v>
      </c>
      <c r="K449" s="85" t="s">
        <v>1371</v>
      </c>
      <c r="L449" s="84" t="s">
        <v>750</v>
      </c>
      <c r="M449" s="84" t="s">
        <v>1372</v>
      </c>
      <c r="N449" s="84" t="s">
        <v>752</v>
      </c>
      <c r="O449" s="84" t="s">
        <v>753</v>
      </c>
      <c r="P449" s="59"/>
    </row>
    <row r="450" customFormat="1" ht="22.8" customHeight="1" spans="1:16">
      <c r="A450" s="59"/>
      <c r="B450" s="65"/>
      <c r="C450" s="66"/>
      <c r="D450" s="67"/>
      <c r="E450" s="68"/>
      <c r="F450" s="68"/>
      <c r="G450" s="65"/>
      <c r="H450" s="66"/>
      <c r="I450" s="84" t="s">
        <v>728</v>
      </c>
      <c r="J450" s="84" t="s">
        <v>729</v>
      </c>
      <c r="K450" s="85" t="s">
        <v>1373</v>
      </c>
      <c r="L450" s="84" t="s">
        <v>731</v>
      </c>
      <c r="M450" s="84" t="s">
        <v>1190</v>
      </c>
      <c r="N450" s="84"/>
      <c r="O450" s="84" t="s">
        <v>753</v>
      </c>
      <c r="P450" s="59"/>
    </row>
    <row r="451" customFormat="1" ht="22.8" customHeight="1" spans="1:16">
      <c r="A451" s="59"/>
      <c r="B451" s="65"/>
      <c r="C451" s="66"/>
      <c r="D451" s="67"/>
      <c r="E451" s="68"/>
      <c r="F451" s="68"/>
      <c r="G451" s="65"/>
      <c r="H451" s="66"/>
      <c r="I451" s="84" t="s">
        <v>734</v>
      </c>
      <c r="J451" s="84" t="s">
        <v>743</v>
      </c>
      <c r="K451" s="85" t="s">
        <v>1192</v>
      </c>
      <c r="L451" s="84" t="s">
        <v>731</v>
      </c>
      <c r="M451" s="84" t="s">
        <v>1374</v>
      </c>
      <c r="N451" s="84"/>
      <c r="O451" s="84" t="s">
        <v>753</v>
      </c>
      <c r="P451" s="59"/>
    </row>
    <row r="452" customFormat="1" ht="22.8" customHeight="1" spans="1:16">
      <c r="A452" s="59"/>
      <c r="B452" s="65"/>
      <c r="C452" s="66"/>
      <c r="D452" s="67"/>
      <c r="E452" s="68"/>
      <c r="F452" s="68"/>
      <c r="G452" s="65"/>
      <c r="H452" s="66"/>
      <c r="I452" s="84" t="s">
        <v>754</v>
      </c>
      <c r="J452" s="84" t="s">
        <v>755</v>
      </c>
      <c r="K452" s="85" t="s">
        <v>1375</v>
      </c>
      <c r="L452" s="84" t="s">
        <v>757</v>
      </c>
      <c r="M452" s="84" t="s">
        <v>913</v>
      </c>
      <c r="N452" s="84" t="s">
        <v>742</v>
      </c>
      <c r="O452" s="84" t="s">
        <v>753</v>
      </c>
      <c r="P452" s="59"/>
    </row>
    <row r="453" customFormat="1" ht="22.8" customHeight="1" spans="1:16">
      <c r="A453" s="59"/>
      <c r="B453" s="65"/>
      <c r="C453" s="66" t="s">
        <v>1376</v>
      </c>
      <c r="D453" s="67" t="s">
        <v>726</v>
      </c>
      <c r="E453" s="68">
        <v>35</v>
      </c>
      <c r="F453" s="68">
        <v>35</v>
      </c>
      <c r="G453" s="69"/>
      <c r="H453" s="66" t="s">
        <v>1377</v>
      </c>
      <c r="I453" s="84" t="s">
        <v>761</v>
      </c>
      <c r="J453" s="84" t="s">
        <v>762</v>
      </c>
      <c r="K453" s="85" t="s">
        <v>1199</v>
      </c>
      <c r="L453" s="84" t="s">
        <v>750</v>
      </c>
      <c r="M453" s="84" t="s">
        <v>1378</v>
      </c>
      <c r="N453" s="84" t="s">
        <v>765</v>
      </c>
      <c r="O453" s="84" t="s">
        <v>753</v>
      </c>
      <c r="P453" s="59"/>
    </row>
    <row r="454" customFormat="1" ht="22.8" customHeight="1" spans="1:16">
      <c r="A454" s="59"/>
      <c r="B454" s="65"/>
      <c r="C454" s="66"/>
      <c r="D454" s="67"/>
      <c r="E454" s="68"/>
      <c r="F454" s="68"/>
      <c r="G454" s="65"/>
      <c r="H454" s="66"/>
      <c r="I454" s="84" t="s">
        <v>734</v>
      </c>
      <c r="J454" s="84" t="s">
        <v>743</v>
      </c>
      <c r="K454" s="85" t="s">
        <v>1379</v>
      </c>
      <c r="L454" s="84" t="s">
        <v>740</v>
      </c>
      <c r="M454" s="84" t="s">
        <v>741</v>
      </c>
      <c r="N454" s="84" t="s">
        <v>742</v>
      </c>
      <c r="O454" s="84" t="s">
        <v>753</v>
      </c>
      <c r="P454" s="59"/>
    </row>
    <row r="455" customFormat="1" ht="22.8" customHeight="1" spans="1:16">
      <c r="A455" s="59"/>
      <c r="B455" s="65"/>
      <c r="C455" s="66"/>
      <c r="D455" s="67"/>
      <c r="E455" s="68"/>
      <c r="F455" s="68"/>
      <c r="G455" s="65"/>
      <c r="H455" s="66"/>
      <c r="I455" s="84" t="s">
        <v>734</v>
      </c>
      <c r="J455" s="84" t="s">
        <v>735</v>
      </c>
      <c r="K455" s="85" t="s">
        <v>1380</v>
      </c>
      <c r="L455" s="84" t="s">
        <v>740</v>
      </c>
      <c r="M455" s="84" t="s">
        <v>741</v>
      </c>
      <c r="N455" s="84" t="s">
        <v>742</v>
      </c>
      <c r="O455" s="84" t="s">
        <v>733</v>
      </c>
      <c r="P455" s="59"/>
    </row>
    <row r="456" customFormat="1" ht="22.8" customHeight="1" spans="1:16">
      <c r="A456" s="59"/>
      <c r="B456" s="65"/>
      <c r="C456" s="66"/>
      <c r="D456" s="67"/>
      <c r="E456" s="68"/>
      <c r="F456" s="68"/>
      <c r="G456" s="65"/>
      <c r="H456" s="66"/>
      <c r="I456" s="84" t="s">
        <v>754</v>
      </c>
      <c r="J456" s="84" t="s">
        <v>755</v>
      </c>
      <c r="K456" s="85" t="s">
        <v>1381</v>
      </c>
      <c r="L456" s="84" t="s">
        <v>740</v>
      </c>
      <c r="M456" s="84" t="s">
        <v>741</v>
      </c>
      <c r="N456" s="84" t="s">
        <v>742</v>
      </c>
      <c r="O456" s="84" t="s">
        <v>753</v>
      </c>
      <c r="P456" s="59"/>
    </row>
    <row r="457" customFormat="1" ht="22.8" customHeight="1" spans="1:16">
      <c r="A457" s="59"/>
      <c r="B457" s="65"/>
      <c r="C457" s="66"/>
      <c r="D457" s="67"/>
      <c r="E457" s="68"/>
      <c r="F457" s="68"/>
      <c r="G457" s="65"/>
      <c r="H457" s="66"/>
      <c r="I457" s="84" t="s">
        <v>734</v>
      </c>
      <c r="J457" s="84" t="s">
        <v>748</v>
      </c>
      <c r="K457" s="85" t="s">
        <v>1382</v>
      </c>
      <c r="L457" s="84" t="s">
        <v>740</v>
      </c>
      <c r="M457" s="84" t="s">
        <v>1383</v>
      </c>
      <c r="N457" s="84" t="s">
        <v>1384</v>
      </c>
      <c r="O457" s="84" t="s">
        <v>733</v>
      </c>
      <c r="P457" s="59"/>
    </row>
    <row r="458" customFormat="1" ht="22.8" customHeight="1" spans="1:16">
      <c r="A458" s="59"/>
      <c r="B458" s="65"/>
      <c r="C458" s="66"/>
      <c r="D458" s="67"/>
      <c r="E458" s="68"/>
      <c r="F458" s="68"/>
      <c r="G458" s="65"/>
      <c r="H458" s="66"/>
      <c r="I458" s="84" t="s">
        <v>728</v>
      </c>
      <c r="J458" s="84" t="s">
        <v>746</v>
      </c>
      <c r="K458" s="85" t="s">
        <v>1385</v>
      </c>
      <c r="L458" s="84" t="s">
        <v>740</v>
      </c>
      <c r="M458" s="84" t="s">
        <v>741</v>
      </c>
      <c r="N458" s="84" t="s">
        <v>742</v>
      </c>
      <c r="O458" s="84" t="s">
        <v>776</v>
      </c>
      <c r="P458" s="59"/>
    </row>
    <row r="459" customFormat="1" ht="22.8" customHeight="1" spans="1:16">
      <c r="A459" s="59"/>
      <c r="B459" s="65"/>
      <c r="C459" s="66"/>
      <c r="D459" s="67"/>
      <c r="E459" s="68"/>
      <c r="F459" s="68"/>
      <c r="G459" s="65"/>
      <c r="H459" s="66"/>
      <c r="I459" s="84" t="s">
        <v>734</v>
      </c>
      <c r="J459" s="84" t="s">
        <v>743</v>
      </c>
      <c r="K459" s="85" t="s">
        <v>1386</v>
      </c>
      <c r="L459" s="84" t="s">
        <v>740</v>
      </c>
      <c r="M459" s="84" t="s">
        <v>741</v>
      </c>
      <c r="N459" s="84" t="s">
        <v>742</v>
      </c>
      <c r="O459" s="84" t="s">
        <v>753</v>
      </c>
      <c r="P459" s="59"/>
    </row>
    <row r="460" customFormat="1" ht="22.8" customHeight="1" spans="1:16">
      <c r="A460" s="59"/>
      <c r="B460" s="65"/>
      <c r="C460" s="66" t="s">
        <v>1387</v>
      </c>
      <c r="D460" s="67" t="s">
        <v>726</v>
      </c>
      <c r="E460" s="68">
        <v>70</v>
      </c>
      <c r="F460" s="68">
        <v>70</v>
      </c>
      <c r="G460" s="69"/>
      <c r="H460" s="66" t="s">
        <v>1388</v>
      </c>
      <c r="I460" s="84" t="s">
        <v>761</v>
      </c>
      <c r="J460" s="84" t="s">
        <v>762</v>
      </c>
      <c r="K460" s="85" t="s">
        <v>1199</v>
      </c>
      <c r="L460" s="84" t="s">
        <v>750</v>
      </c>
      <c r="M460" s="84" t="s">
        <v>797</v>
      </c>
      <c r="N460" s="84" t="s">
        <v>765</v>
      </c>
      <c r="O460" s="84" t="s">
        <v>753</v>
      </c>
      <c r="P460" s="59"/>
    </row>
    <row r="461" customFormat="1" ht="22.8" customHeight="1" spans="1:16">
      <c r="A461" s="59"/>
      <c r="B461" s="65"/>
      <c r="C461" s="66"/>
      <c r="D461" s="67"/>
      <c r="E461" s="68"/>
      <c r="F461" s="68"/>
      <c r="G461" s="65"/>
      <c r="H461" s="66"/>
      <c r="I461" s="84" t="s">
        <v>734</v>
      </c>
      <c r="J461" s="84" t="s">
        <v>743</v>
      </c>
      <c r="K461" s="85" t="s">
        <v>1386</v>
      </c>
      <c r="L461" s="84" t="s">
        <v>740</v>
      </c>
      <c r="M461" s="84" t="s">
        <v>741</v>
      </c>
      <c r="N461" s="84" t="s">
        <v>742</v>
      </c>
      <c r="O461" s="84" t="s">
        <v>753</v>
      </c>
      <c r="P461" s="59"/>
    </row>
    <row r="462" customFormat="1" ht="22.8" customHeight="1" spans="1:16">
      <c r="A462" s="59"/>
      <c r="B462" s="65"/>
      <c r="C462" s="66"/>
      <c r="D462" s="67"/>
      <c r="E462" s="68"/>
      <c r="F462" s="68"/>
      <c r="G462" s="65"/>
      <c r="H462" s="66"/>
      <c r="I462" s="84" t="s">
        <v>734</v>
      </c>
      <c r="J462" s="84" t="s">
        <v>748</v>
      </c>
      <c r="K462" s="85" t="s">
        <v>1389</v>
      </c>
      <c r="L462" s="84" t="s">
        <v>740</v>
      </c>
      <c r="M462" s="84" t="s">
        <v>738</v>
      </c>
      <c r="N462" s="84" t="s">
        <v>1384</v>
      </c>
      <c r="O462" s="84" t="s">
        <v>753</v>
      </c>
      <c r="P462" s="59"/>
    </row>
    <row r="463" customFormat="1" ht="22.8" customHeight="1" spans="1:16">
      <c r="A463" s="59"/>
      <c r="B463" s="65"/>
      <c r="C463" s="66"/>
      <c r="D463" s="67"/>
      <c r="E463" s="68"/>
      <c r="F463" s="68"/>
      <c r="G463" s="65"/>
      <c r="H463" s="66"/>
      <c r="I463" s="84" t="s">
        <v>754</v>
      </c>
      <c r="J463" s="84" t="s">
        <v>755</v>
      </c>
      <c r="K463" s="85" t="s">
        <v>1390</v>
      </c>
      <c r="L463" s="84" t="s">
        <v>740</v>
      </c>
      <c r="M463" s="84" t="s">
        <v>741</v>
      </c>
      <c r="N463" s="84" t="s">
        <v>742</v>
      </c>
      <c r="O463" s="84" t="s">
        <v>738</v>
      </c>
      <c r="P463" s="59"/>
    </row>
    <row r="464" customFormat="1" ht="22.8" customHeight="1" spans="1:16">
      <c r="A464" s="59"/>
      <c r="B464" s="65"/>
      <c r="C464" s="66"/>
      <c r="D464" s="67"/>
      <c r="E464" s="68"/>
      <c r="F464" s="68"/>
      <c r="G464" s="65"/>
      <c r="H464" s="66"/>
      <c r="I464" s="84" t="s">
        <v>734</v>
      </c>
      <c r="J464" s="84" t="s">
        <v>735</v>
      </c>
      <c r="K464" s="85" t="s">
        <v>1391</v>
      </c>
      <c r="L464" s="84" t="s">
        <v>740</v>
      </c>
      <c r="M464" s="84" t="s">
        <v>741</v>
      </c>
      <c r="N464" s="84" t="s">
        <v>742</v>
      </c>
      <c r="O464" s="84" t="s">
        <v>738</v>
      </c>
      <c r="P464" s="59"/>
    </row>
    <row r="465" customFormat="1" ht="22.8" customHeight="1" spans="1:16">
      <c r="A465" s="59"/>
      <c r="B465" s="65"/>
      <c r="C465" s="66"/>
      <c r="D465" s="67"/>
      <c r="E465" s="68"/>
      <c r="F465" s="68"/>
      <c r="G465" s="65"/>
      <c r="H465" s="66"/>
      <c r="I465" s="84" t="s">
        <v>734</v>
      </c>
      <c r="J465" s="84" t="s">
        <v>743</v>
      </c>
      <c r="K465" s="85" t="s">
        <v>1379</v>
      </c>
      <c r="L465" s="84" t="s">
        <v>740</v>
      </c>
      <c r="M465" s="84" t="s">
        <v>741</v>
      </c>
      <c r="N465" s="84" t="s">
        <v>742</v>
      </c>
      <c r="O465" s="84" t="s">
        <v>753</v>
      </c>
      <c r="P465" s="59"/>
    </row>
    <row r="466" customFormat="1" ht="22.8" customHeight="1" spans="1:16">
      <c r="A466" s="59"/>
      <c r="B466" s="65"/>
      <c r="C466" s="66"/>
      <c r="D466" s="67"/>
      <c r="E466" s="68"/>
      <c r="F466" s="68"/>
      <c r="G466" s="65"/>
      <c r="H466" s="66"/>
      <c r="I466" s="84" t="s">
        <v>734</v>
      </c>
      <c r="J466" s="84" t="s">
        <v>743</v>
      </c>
      <c r="K466" s="85" t="s">
        <v>1392</v>
      </c>
      <c r="L466" s="84" t="s">
        <v>740</v>
      </c>
      <c r="M466" s="84" t="s">
        <v>741</v>
      </c>
      <c r="N466" s="84" t="s">
        <v>742</v>
      </c>
      <c r="O466" s="84" t="s">
        <v>753</v>
      </c>
      <c r="P466" s="59"/>
    </row>
    <row r="467" customFormat="1" ht="22.8" customHeight="1" spans="1:16">
      <c r="A467" s="59"/>
      <c r="B467" s="65"/>
      <c r="C467" s="66"/>
      <c r="D467" s="67"/>
      <c r="E467" s="68"/>
      <c r="F467" s="68"/>
      <c r="G467" s="65"/>
      <c r="H467" s="66"/>
      <c r="I467" s="84" t="s">
        <v>728</v>
      </c>
      <c r="J467" s="84" t="s">
        <v>746</v>
      </c>
      <c r="K467" s="85" t="s">
        <v>1393</v>
      </c>
      <c r="L467" s="84" t="s">
        <v>740</v>
      </c>
      <c r="M467" s="84" t="s">
        <v>741</v>
      </c>
      <c r="N467" s="84" t="s">
        <v>742</v>
      </c>
      <c r="O467" s="84" t="s">
        <v>753</v>
      </c>
      <c r="P467" s="59"/>
    </row>
    <row r="468" customFormat="1" ht="22.8" customHeight="1" spans="1:16">
      <c r="A468" s="59"/>
      <c r="B468" s="65"/>
      <c r="C468" s="66"/>
      <c r="D468" s="67"/>
      <c r="E468" s="68"/>
      <c r="F468" s="68"/>
      <c r="G468" s="65"/>
      <c r="H468" s="66"/>
      <c r="I468" s="84" t="s">
        <v>728</v>
      </c>
      <c r="J468" s="84" t="s">
        <v>729</v>
      </c>
      <c r="K468" s="85" t="s">
        <v>1394</v>
      </c>
      <c r="L468" s="84" t="s">
        <v>731</v>
      </c>
      <c r="M468" s="84" t="s">
        <v>808</v>
      </c>
      <c r="N468" s="84"/>
      <c r="O468" s="84" t="s">
        <v>753</v>
      </c>
      <c r="P468" s="59"/>
    </row>
    <row r="469" customFormat="1" ht="22.8" customHeight="1" spans="1:16">
      <c r="A469" s="59"/>
      <c r="B469" s="65"/>
      <c r="C469" s="66"/>
      <c r="D469" s="67"/>
      <c r="E469" s="68"/>
      <c r="F469" s="68"/>
      <c r="G469" s="65"/>
      <c r="H469" s="66"/>
      <c r="I469" s="84" t="s">
        <v>734</v>
      </c>
      <c r="J469" s="84" t="s">
        <v>748</v>
      </c>
      <c r="K469" s="85" t="s">
        <v>1395</v>
      </c>
      <c r="L469" s="84" t="s">
        <v>740</v>
      </c>
      <c r="M469" s="84" t="s">
        <v>1396</v>
      </c>
      <c r="N469" s="84" t="s">
        <v>1384</v>
      </c>
      <c r="O469" s="84" t="s">
        <v>753</v>
      </c>
      <c r="P469" s="59"/>
    </row>
    <row r="470" customFormat="1" ht="22.8" customHeight="1" spans="1:16">
      <c r="A470" s="59"/>
      <c r="B470" s="65"/>
      <c r="C470" s="66" t="s">
        <v>1397</v>
      </c>
      <c r="D470" s="70" t="s">
        <v>726</v>
      </c>
      <c r="E470" s="68">
        <v>432</v>
      </c>
      <c r="F470" s="68">
        <v>432</v>
      </c>
      <c r="G470" s="69"/>
      <c r="H470" s="66" t="s">
        <v>1398</v>
      </c>
      <c r="I470" s="84" t="s">
        <v>734</v>
      </c>
      <c r="J470" s="84" t="s">
        <v>748</v>
      </c>
      <c r="K470" s="85" t="s">
        <v>1399</v>
      </c>
      <c r="L470" s="84" t="s">
        <v>750</v>
      </c>
      <c r="M470" s="84" t="s">
        <v>1400</v>
      </c>
      <c r="N470" s="84" t="s">
        <v>1401</v>
      </c>
      <c r="O470" s="84" t="s">
        <v>738</v>
      </c>
      <c r="P470" s="59"/>
    </row>
    <row r="471" customFormat="1" ht="22.8" customHeight="1" spans="1:16">
      <c r="A471" s="59"/>
      <c r="B471" s="65"/>
      <c r="C471" s="66"/>
      <c r="D471" s="70"/>
      <c r="E471" s="68"/>
      <c r="F471" s="68"/>
      <c r="G471" s="65"/>
      <c r="H471" s="66"/>
      <c r="I471" s="84" t="s">
        <v>734</v>
      </c>
      <c r="J471" s="84" t="s">
        <v>748</v>
      </c>
      <c r="K471" s="85" t="s">
        <v>1402</v>
      </c>
      <c r="L471" s="84" t="s">
        <v>740</v>
      </c>
      <c r="M471" s="84" t="s">
        <v>1403</v>
      </c>
      <c r="N471" s="84" t="s">
        <v>1404</v>
      </c>
      <c r="O471" s="84" t="s">
        <v>753</v>
      </c>
      <c r="P471" s="59"/>
    </row>
    <row r="472" customFormat="1" ht="22.8" customHeight="1" spans="1:16">
      <c r="A472" s="59"/>
      <c r="B472" s="65"/>
      <c r="C472" s="66"/>
      <c r="D472" s="70"/>
      <c r="E472" s="68"/>
      <c r="F472" s="68"/>
      <c r="G472" s="65"/>
      <c r="H472" s="66"/>
      <c r="I472" s="84" t="s">
        <v>761</v>
      </c>
      <c r="J472" s="84" t="s">
        <v>762</v>
      </c>
      <c r="K472" s="85" t="s">
        <v>1405</v>
      </c>
      <c r="L472" s="84" t="s">
        <v>731</v>
      </c>
      <c r="M472" s="84" t="s">
        <v>1406</v>
      </c>
      <c r="N472" s="84"/>
      <c r="O472" s="84" t="s">
        <v>753</v>
      </c>
      <c r="P472" s="59"/>
    </row>
    <row r="473" customFormat="1" ht="22.8" customHeight="1" spans="1:16">
      <c r="A473" s="59"/>
      <c r="B473" s="65"/>
      <c r="C473" s="66"/>
      <c r="D473" s="70"/>
      <c r="E473" s="68"/>
      <c r="F473" s="68"/>
      <c r="G473" s="65"/>
      <c r="H473" s="66"/>
      <c r="I473" s="84" t="s">
        <v>734</v>
      </c>
      <c r="J473" s="84" t="s">
        <v>743</v>
      </c>
      <c r="K473" s="85" t="s">
        <v>1407</v>
      </c>
      <c r="L473" s="84" t="s">
        <v>757</v>
      </c>
      <c r="M473" s="84" t="s">
        <v>758</v>
      </c>
      <c r="N473" s="84" t="s">
        <v>742</v>
      </c>
      <c r="O473" s="84" t="s">
        <v>738</v>
      </c>
      <c r="P473" s="59"/>
    </row>
    <row r="474" customFormat="1" ht="22.8" customHeight="1" spans="1:16">
      <c r="A474" s="59"/>
      <c r="B474" s="65"/>
      <c r="C474" s="66"/>
      <c r="D474" s="70"/>
      <c r="E474" s="68"/>
      <c r="F474" s="68"/>
      <c r="G474" s="65"/>
      <c r="H474" s="66"/>
      <c r="I474" s="84" t="s">
        <v>754</v>
      </c>
      <c r="J474" s="84" t="s">
        <v>755</v>
      </c>
      <c r="K474" s="85" t="s">
        <v>1408</v>
      </c>
      <c r="L474" s="84" t="s">
        <v>757</v>
      </c>
      <c r="M474" s="84" t="s">
        <v>758</v>
      </c>
      <c r="N474" s="84" t="s">
        <v>742</v>
      </c>
      <c r="O474" s="84" t="s">
        <v>753</v>
      </c>
      <c r="P474" s="59"/>
    </row>
    <row r="475" customFormat="1" ht="22.8" customHeight="1" spans="1:16">
      <c r="A475" s="59"/>
      <c r="B475" s="65"/>
      <c r="C475" s="66"/>
      <c r="D475" s="70"/>
      <c r="E475" s="68"/>
      <c r="F475" s="68"/>
      <c r="G475" s="65"/>
      <c r="H475" s="66"/>
      <c r="I475" s="84" t="s">
        <v>728</v>
      </c>
      <c r="J475" s="84" t="s">
        <v>864</v>
      </c>
      <c r="K475" s="85" t="s">
        <v>1409</v>
      </c>
      <c r="L475" s="84" t="s">
        <v>731</v>
      </c>
      <c r="M475" s="84" t="s">
        <v>1410</v>
      </c>
      <c r="N475" s="84"/>
      <c r="O475" s="84" t="s">
        <v>753</v>
      </c>
      <c r="P475" s="59"/>
    </row>
    <row r="476" customFormat="1" ht="22.8" customHeight="1" spans="1:16">
      <c r="A476" s="59"/>
      <c r="B476" s="65"/>
      <c r="C476" s="66"/>
      <c r="D476" s="70"/>
      <c r="E476" s="68"/>
      <c r="F476" s="68"/>
      <c r="G476" s="65"/>
      <c r="H476" s="66"/>
      <c r="I476" s="84" t="s">
        <v>734</v>
      </c>
      <c r="J476" s="84" t="s">
        <v>735</v>
      </c>
      <c r="K476" s="85" t="s">
        <v>1411</v>
      </c>
      <c r="L476" s="84" t="s">
        <v>757</v>
      </c>
      <c r="M476" s="84" t="s">
        <v>758</v>
      </c>
      <c r="N476" s="84" t="s">
        <v>742</v>
      </c>
      <c r="O476" s="84" t="s">
        <v>738</v>
      </c>
      <c r="P476" s="59"/>
    </row>
    <row r="477" customFormat="1" ht="22.8" customHeight="1" spans="1:16">
      <c r="A477" s="59"/>
      <c r="B477" s="65"/>
      <c r="C477" s="66"/>
      <c r="D477" s="70"/>
      <c r="E477" s="68"/>
      <c r="F477" s="68"/>
      <c r="G477" s="65"/>
      <c r="H477" s="66"/>
      <c r="I477" s="84" t="s">
        <v>761</v>
      </c>
      <c r="J477" s="84" t="s">
        <v>762</v>
      </c>
      <c r="K477" s="85" t="s">
        <v>763</v>
      </c>
      <c r="L477" s="84" t="s">
        <v>750</v>
      </c>
      <c r="M477" s="84" t="s">
        <v>1412</v>
      </c>
      <c r="N477" s="84" t="s">
        <v>765</v>
      </c>
      <c r="O477" s="84" t="s">
        <v>753</v>
      </c>
      <c r="P477" s="59"/>
    </row>
    <row r="478" customFormat="1" ht="22.8" customHeight="1" spans="1:16">
      <c r="A478" s="59"/>
      <c r="B478" s="65"/>
      <c r="C478" s="66"/>
      <c r="D478" s="70"/>
      <c r="E478" s="68"/>
      <c r="F478" s="68"/>
      <c r="G478" s="65"/>
      <c r="H478" s="66"/>
      <c r="I478" s="84" t="s">
        <v>728</v>
      </c>
      <c r="J478" s="84" t="s">
        <v>746</v>
      </c>
      <c r="K478" s="85" t="s">
        <v>1413</v>
      </c>
      <c r="L478" s="84" t="s">
        <v>731</v>
      </c>
      <c r="M478" s="84" t="s">
        <v>1414</v>
      </c>
      <c r="N478" s="84"/>
      <c r="O478" s="84" t="s">
        <v>753</v>
      </c>
      <c r="P478" s="59"/>
    </row>
    <row r="479" customFormat="1" ht="22.8" customHeight="1" spans="1:16">
      <c r="A479" s="59"/>
      <c r="B479" s="65"/>
      <c r="C479" s="66"/>
      <c r="D479" s="70"/>
      <c r="E479" s="68"/>
      <c r="F479" s="68"/>
      <c r="G479" s="65"/>
      <c r="H479" s="66"/>
      <c r="I479" s="84" t="s">
        <v>734</v>
      </c>
      <c r="J479" s="84" t="s">
        <v>735</v>
      </c>
      <c r="K479" s="85" t="s">
        <v>1415</v>
      </c>
      <c r="L479" s="84" t="s">
        <v>757</v>
      </c>
      <c r="M479" s="84" t="s">
        <v>758</v>
      </c>
      <c r="N479" s="84" t="s">
        <v>742</v>
      </c>
      <c r="O479" s="84" t="s">
        <v>753</v>
      </c>
      <c r="P479" s="59"/>
    </row>
    <row r="480" customFormat="1" ht="22.8" customHeight="1" spans="1:16">
      <c r="A480" s="59"/>
      <c r="B480" s="65"/>
      <c r="C480" s="66"/>
      <c r="D480" s="70"/>
      <c r="E480" s="68"/>
      <c r="F480" s="68"/>
      <c r="G480" s="65"/>
      <c r="H480" s="66"/>
      <c r="I480" s="84" t="s">
        <v>734</v>
      </c>
      <c r="J480" s="84" t="s">
        <v>743</v>
      </c>
      <c r="K480" s="85" t="s">
        <v>1411</v>
      </c>
      <c r="L480" s="84" t="s">
        <v>757</v>
      </c>
      <c r="M480" s="84" t="s">
        <v>758</v>
      </c>
      <c r="N480" s="84" t="s">
        <v>742</v>
      </c>
      <c r="O480" s="84" t="s">
        <v>738</v>
      </c>
      <c r="P480" s="59"/>
    </row>
    <row r="481" customFormat="1" ht="22.8" customHeight="1" spans="1:16">
      <c r="A481" s="59"/>
      <c r="B481" s="65"/>
      <c r="C481" s="66" t="s">
        <v>1416</v>
      </c>
      <c r="D481" s="67" t="s">
        <v>726</v>
      </c>
      <c r="E481" s="68">
        <v>4.8</v>
      </c>
      <c r="F481" s="68">
        <v>4.8</v>
      </c>
      <c r="G481" s="69"/>
      <c r="H481" s="66" t="s">
        <v>1417</v>
      </c>
      <c r="I481" s="84" t="s">
        <v>734</v>
      </c>
      <c r="J481" s="84" t="s">
        <v>748</v>
      </c>
      <c r="K481" s="85" t="s">
        <v>1418</v>
      </c>
      <c r="L481" s="84" t="s">
        <v>750</v>
      </c>
      <c r="M481" s="84" t="s">
        <v>855</v>
      </c>
      <c r="N481" s="84" t="s">
        <v>752</v>
      </c>
      <c r="O481" s="84" t="s">
        <v>753</v>
      </c>
      <c r="P481" s="59"/>
    </row>
    <row r="482" customFormat="1" ht="22.8" customHeight="1" spans="1:16">
      <c r="A482" s="59"/>
      <c r="B482" s="65"/>
      <c r="C482" s="66"/>
      <c r="D482" s="67"/>
      <c r="E482" s="68"/>
      <c r="F482" s="68"/>
      <c r="G482" s="65"/>
      <c r="H482" s="66"/>
      <c r="I482" s="84" t="s">
        <v>728</v>
      </c>
      <c r="J482" s="84" t="s">
        <v>746</v>
      </c>
      <c r="K482" s="85" t="s">
        <v>1419</v>
      </c>
      <c r="L482" s="84" t="s">
        <v>731</v>
      </c>
      <c r="M482" s="84" t="s">
        <v>943</v>
      </c>
      <c r="N482" s="84"/>
      <c r="O482" s="84" t="s">
        <v>1128</v>
      </c>
      <c r="P482" s="59"/>
    </row>
    <row r="483" customFormat="1" ht="22.8" customHeight="1" spans="1:16">
      <c r="A483" s="59"/>
      <c r="B483" s="65"/>
      <c r="C483" s="66"/>
      <c r="D483" s="67"/>
      <c r="E483" s="68"/>
      <c r="F483" s="68"/>
      <c r="G483" s="65"/>
      <c r="H483" s="66"/>
      <c r="I483" s="84" t="s">
        <v>734</v>
      </c>
      <c r="J483" s="84" t="s">
        <v>735</v>
      </c>
      <c r="K483" s="85" t="s">
        <v>1086</v>
      </c>
      <c r="L483" s="84" t="s">
        <v>731</v>
      </c>
      <c r="M483" s="84" t="s">
        <v>737</v>
      </c>
      <c r="N483" s="84"/>
      <c r="O483" s="84" t="s">
        <v>753</v>
      </c>
      <c r="P483" s="59"/>
    </row>
    <row r="484" customFormat="1" ht="22.8" customHeight="1" spans="1:16">
      <c r="A484" s="59"/>
      <c r="B484" s="65"/>
      <c r="C484" s="66"/>
      <c r="D484" s="67"/>
      <c r="E484" s="68"/>
      <c r="F484" s="68"/>
      <c r="G484" s="65"/>
      <c r="H484" s="66"/>
      <c r="I484" s="84" t="s">
        <v>761</v>
      </c>
      <c r="J484" s="84" t="s">
        <v>762</v>
      </c>
      <c r="K484" s="85" t="s">
        <v>938</v>
      </c>
      <c r="L484" s="84" t="s">
        <v>750</v>
      </c>
      <c r="M484" s="84" t="s">
        <v>1420</v>
      </c>
      <c r="N484" s="84" t="s">
        <v>765</v>
      </c>
      <c r="O484" s="84" t="s">
        <v>753</v>
      </c>
      <c r="P484" s="59"/>
    </row>
    <row r="485" customFormat="1" ht="22.8" customHeight="1" spans="1:16">
      <c r="A485" s="59"/>
      <c r="B485" s="65"/>
      <c r="C485" s="66"/>
      <c r="D485" s="67"/>
      <c r="E485" s="68"/>
      <c r="F485" s="68"/>
      <c r="G485" s="65"/>
      <c r="H485" s="66"/>
      <c r="I485" s="84" t="s">
        <v>734</v>
      </c>
      <c r="J485" s="84" t="s">
        <v>743</v>
      </c>
      <c r="K485" s="85" t="s">
        <v>744</v>
      </c>
      <c r="L485" s="84" t="s">
        <v>731</v>
      </c>
      <c r="M485" s="84" t="s">
        <v>801</v>
      </c>
      <c r="N485" s="84"/>
      <c r="O485" s="84" t="s">
        <v>753</v>
      </c>
      <c r="P485" s="59"/>
    </row>
    <row r="486" customFormat="1" ht="22.8" customHeight="1" spans="1:16">
      <c r="A486" s="59"/>
      <c r="B486" s="65"/>
      <c r="C486" s="66"/>
      <c r="D486" s="67"/>
      <c r="E486" s="68"/>
      <c r="F486" s="68"/>
      <c r="G486" s="65"/>
      <c r="H486" s="66"/>
      <c r="I486" s="84" t="s">
        <v>734</v>
      </c>
      <c r="J486" s="84" t="s">
        <v>735</v>
      </c>
      <c r="K486" s="85" t="s">
        <v>1343</v>
      </c>
      <c r="L486" s="84" t="s">
        <v>731</v>
      </c>
      <c r="M486" s="84" t="s">
        <v>1088</v>
      </c>
      <c r="N486" s="84"/>
      <c r="O486" s="84" t="s">
        <v>753</v>
      </c>
      <c r="P486" s="59"/>
    </row>
    <row r="487" customFormat="1" ht="22.8" customHeight="1" spans="1:16">
      <c r="A487" s="59"/>
      <c r="B487" s="65"/>
      <c r="C487" s="66"/>
      <c r="D487" s="67"/>
      <c r="E487" s="68"/>
      <c r="F487" s="68"/>
      <c r="G487" s="65"/>
      <c r="H487" s="66"/>
      <c r="I487" s="84" t="s">
        <v>754</v>
      </c>
      <c r="J487" s="84" t="s">
        <v>755</v>
      </c>
      <c r="K487" s="85" t="s">
        <v>1421</v>
      </c>
      <c r="L487" s="84" t="s">
        <v>740</v>
      </c>
      <c r="M487" s="84" t="s">
        <v>741</v>
      </c>
      <c r="N487" s="84" t="s">
        <v>742</v>
      </c>
      <c r="O487" s="84" t="s">
        <v>753</v>
      </c>
      <c r="P487" s="59"/>
    </row>
    <row r="488" customFormat="1" ht="22.8" customHeight="1" spans="1:16">
      <c r="A488" s="59"/>
      <c r="B488" s="65"/>
      <c r="C488" s="66" t="s">
        <v>1422</v>
      </c>
      <c r="D488" s="67" t="s">
        <v>726</v>
      </c>
      <c r="E488" s="68">
        <v>23.88</v>
      </c>
      <c r="F488" s="68">
        <v>23.88</v>
      </c>
      <c r="G488" s="69"/>
      <c r="H488" s="66" t="s">
        <v>1423</v>
      </c>
      <c r="I488" s="84" t="s">
        <v>754</v>
      </c>
      <c r="J488" s="84" t="s">
        <v>755</v>
      </c>
      <c r="K488" s="85" t="s">
        <v>900</v>
      </c>
      <c r="L488" s="84" t="s">
        <v>757</v>
      </c>
      <c r="M488" s="84" t="s">
        <v>758</v>
      </c>
      <c r="N488" s="84" t="s">
        <v>742</v>
      </c>
      <c r="O488" s="84" t="s">
        <v>753</v>
      </c>
      <c r="P488" s="59"/>
    </row>
    <row r="489" customFormat="1" ht="22.8" customHeight="1" spans="1:16">
      <c r="A489" s="59"/>
      <c r="B489" s="65"/>
      <c r="C489" s="66"/>
      <c r="D489" s="67"/>
      <c r="E489" s="68"/>
      <c r="F489" s="68"/>
      <c r="G489" s="65"/>
      <c r="H489" s="66"/>
      <c r="I489" s="84" t="s">
        <v>734</v>
      </c>
      <c r="J489" s="84" t="s">
        <v>735</v>
      </c>
      <c r="K489" s="85" t="s">
        <v>1424</v>
      </c>
      <c r="L489" s="84" t="s">
        <v>731</v>
      </c>
      <c r="M489" s="84" t="s">
        <v>741</v>
      </c>
      <c r="N489" s="84" t="s">
        <v>742</v>
      </c>
      <c r="O489" s="84" t="s">
        <v>753</v>
      </c>
      <c r="P489" s="59"/>
    </row>
    <row r="490" customFormat="1" ht="22.8" customHeight="1" spans="1:16">
      <c r="A490" s="59"/>
      <c r="B490" s="65"/>
      <c r="C490" s="66"/>
      <c r="D490" s="67"/>
      <c r="E490" s="68"/>
      <c r="F490" s="68"/>
      <c r="G490" s="65"/>
      <c r="H490" s="66"/>
      <c r="I490" s="84" t="s">
        <v>734</v>
      </c>
      <c r="J490" s="84" t="s">
        <v>743</v>
      </c>
      <c r="K490" s="85" t="s">
        <v>1425</v>
      </c>
      <c r="L490" s="84" t="s">
        <v>731</v>
      </c>
      <c r="M490" s="84" t="s">
        <v>1426</v>
      </c>
      <c r="N490" s="84"/>
      <c r="O490" s="84" t="s">
        <v>753</v>
      </c>
      <c r="P490" s="59"/>
    </row>
    <row r="491" customFormat="1" ht="22.8" customHeight="1" spans="1:16">
      <c r="A491" s="59"/>
      <c r="B491" s="65"/>
      <c r="C491" s="66"/>
      <c r="D491" s="67"/>
      <c r="E491" s="68"/>
      <c r="F491" s="68"/>
      <c r="G491" s="65"/>
      <c r="H491" s="66"/>
      <c r="I491" s="84" t="s">
        <v>734</v>
      </c>
      <c r="J491" s="84" t="s">
        <v>743</v>
      </c>
      <c r="K491" s="85" t="s">
        <v>1427</v>
      </c>
      <c r="L491" s="84" t="s">
        <v>731</v>
      </c>
      <c r="M491" s="84" t="s">
        <v>1428</v>
      </c>
      <c r="N491" s="84"/>
      <c r="O491" s="84" t="s">
        <v>753</v>
      </c>
      <c r="P491" s="59"/>
    </row>
    <row r="492" customFormat="1" ht="22.8" customHeight="1" spans="1:16">
      <c r="A492" s="59"/>
      <c r="B492" s="65"/>
      <c r="C492" s="66"/>
      <c r="D492" s="67"/>
      <c r="E492" s="68"/>
      <c r="F492" s="68"/>
      <c r="G492" s="65"/>
      <c r="H492" s="66"/>
      <c r="I492" s="84" t="s">
        <v>761</v>
      </c>
      <c r="J492" s="84" t="s">
        <v>762</v>
      </c>
      <c r="K492" s="85" t="s">
        <v>337</v>
      </c>
      <c r="L492" s="84" t="s">
        <v>750</v>
      </c>
      <c r="M492" s="84" t="s">
        <v>1429</v>
      </c>
      <c r="N492" s="84" t="s">
        <v>765</v>
      </c>
      <c r="O492" s="84" t="s">
        <v>753</v>
      </c>
      <c r="P492" s="59"/>
    </row>
    <row r="493" customFormat="1" ht="22.8" customHeight="1" spans="1:16">
      <c r="A493" s="59"/>
      <c r="B493" s="65"/>
      <c r="C493" s="66"/>
      <c r="D493" s="67"/>
      <c r="E493" s="68"/>
      <c r="F493" s="68"/>
      <c r="G493" s="65"/>
      <c r="H493" s="66"/>
      <c r="I493" s="84" t="s">
        <v>728</v>
      </c>
      <c r="J493" s="84" t="s">
        <v>746</v>
      </c>
      <c r="K493" s="85" t="s">
        <v>1430</v>
      </c>
      <c r="L493" s="84" t="s">
        <v>731</v>
      </c>
      <c r="M493" s="84" t="s">
        <v>1055</v>
      </c>
      <c r="N493" s="84"/>
      <c r="O493" s="84" t="s">
        <v>776</v>
      </c>
      <c r="P493" s="59"/>
    </row>
    <row r="494" customFormat="1" ht="22.8" customHeight="1" spans="1:16">
      <c r="A494" s="59"/>
      <c r="B494" s="65"/>
      <c r="C494" s="66"/>
      <c r="D494" s="67"/>
      <c r="E494" s="68"/>
      <c r="F494" s="68"/>
      <c r="G494" s="65"/>
      <c r="H494" s="66"/>
      <c r="I494" s="84" t="s">
        <v>734</v>
      </c>
      <c r="J494" s="84" t="s">
        <v>748</v>
      </c>
      <c r="K494" s="85" t="s">
        <v>1431</v>
      </c>
      <c r="L494" s="84" t="s">
        <v>740</v>
      </c>
      <c r="M494" s="84" t="s">
        <v>1075</v>
      </c>
      <c r="N494" s="84" t="s">
        <v>752</v>
      </c>
      <c r="O494" s="84" t="s">
        <v>753</v>
      </c>
      <c r="P494" s="59"/>
    </row>
    <row r="495" customFormat="1" ht="22.8" customHeight="1" spans="1:16">
      <c r="A495" s="59"/>
      <c r="B495" s="65"/>
      <c r="C495" s="66"/>
      <c r="D495" s="67"/>
      <c r="E495" s="68"/>
      <c r="F495" s="68"/>
      <c r="G495" s="65"/>
      <c r="H495" s="66"/>
      <c r="I495" s="84" t="s">
        <v>734</v>
      </c>
      <c r="J495" s="84" t="s">
        <v>735</v>
      </c>
      <c r="K495" s="85" t="s">
        <v>1432</v>
      </c>
      <c r="L495" s="84" t="s">
        <v>731</v>
      </c>
      <c r="M495" s="84" t="s">
        <v>1433</v>
      </c>
      <c r="N495" s="84"/>
      <c r="O495" s="84" t="s">
        <v>753</v>
      </c>
      <c r="P495" s="59"/>
    </row>
    <row r="496" customFormat="1" ht="22.8" customHeight="1" spans="1:16">
      <c r="A496" s="59"/>
      <c r="B496" s="65"/>
      <c r="C496" s="66" t="s">
        <v>1434</v>
      </c>
      <c r="D496" s="67" t="s">
        <v>726</v>
      </c>
      <c r="E496" s="68">
        <v>12</v>
      </c>
      <c r="F496" s="68">
        <v>12</v>
      </c>
      <c r="G496" s="69"/>
      <c r="H496" s="66" t="s">
        <v>1435</v>
      </c>
      <c r="I496" s="84" t="s">
        <v>734</v>
      </c>
      <c r="J496" s="84" t="s">
        <v>748</v>
      </c>
      <c r="K496" s="85" t="s">
        <v>1436</v>
      </c>
      <c r="L496" s="84" t="s">
        <v>757</v>
      </c>
      <c r="M496" s="84" t="s">
        <v>1437</v>
      </c>
      <c r="N496" s="84" t="s">
        <v>1438</v>
      </c>
      <c r="O496" s="84" t="s">
        <v>753</v>
      </c>
      <c r="P496" s="59"/>
    </row>
    <row r="497" customFormat="1" ht="22.8" customHeight="1" spans="1:16">
      <c r="A497" s="59"/>
      <c r="B497" s="65"/>
      <c r="C497" s="66"/>
      <c r="D497" s="67"/>
      <c r="E497" s="68"/>
      <c r="F497" s="68"/>
      <c r="G497" s="65"/>
      <c r="H497" s="66"/>
      <c r="I497" s="84" t="s">
        <v>761</v>
      </c>
      <c r="J497" s="84" t="s">
        <v>762</v>
      </c>
      <c r="K497" s="85" t="s">
        <v>763</v>
      </c>
      <c r="L497" s="84" t="s">
        <v>750</v>
      </c>
      <c r="M497" s="84" t="s">
        <v>774</v>
      </c>
      <c r="N497" s="84" t="s">
        <v>765</v>
      </c>
      <c r="O497" s="84" t="s">
        <v>753</v>
      </c>
      <c r="P497" s="59"/>
    </row>
    <row r="498" customFormat="1" ht="22.8" customHeight="1" spans="1:16">
      <c r="A498" s="59"/>
      <c r="B498" s="65"/>
      <c r="C498" s="66"/>
      <c r="D498" s="67"/>
      <c r="E498" s="68"/>
      <c r="F498" s="68"/>
      <c r="G498" s="65"/>
      <c r="H498" s="66"/>
      <c r="I498" s="84" t="s">
        <v>734</v>
      </c>
      <c r="J498" s="84" t="s">
        <v>743</v>
      </c>
      <c r="K498" s="85" t="s">
        <v>1439</v>
      </c>
      <c r="L498" s="84" t="s">
        <v>731</v>
      </c>
      <c r="M498" s="84" t="s">
        <v>1440</v>
      </c>
      <c r="N498" s="84"/>
      <c r="O498" s="84" t="s">
        <v>753</v>
      </c>
      <c r="P498" s="59"/>
    </row>
    <row r="499" customFormat="1" ht="22.8" customHeight="1" spans="1:16">
      <c r="A499" s="59"/>
      <c r="B499" s="65"/>
      <c r="C499" s="66"/>
      <c r="D499" s="67"/>
      <c r="E499" s="68"/>
      <c r="F499" s="68"/>
      <c r="G499" s="65"/>
      <c r="H499" s="66"/>
      <c r="I499" s="84" t="s">
        <v>734</v>
      </c>
      <c r="J499" s="84" t="s">
        <v>735</v>
      </c>
      <c r="K499" s="85" t="s">
        <v>1411</v>
      </c>
      <c r="L499" s="84" t="s">
        <v>757</v>
      </c>
      <c r="M499" s="84" t="s">
        <v>1103</v>
      </c>
      <c r="N499" s="84" t="s">
        <v>742</v>
      </c>
      <c r="O499" s="84" t="s">
        <v>776</v>
      </c>
      <c r="P499" s="59"/>
    </row>
    <row r="500" customFormat="1" ht="22.8" customHeight="1" spans="1:16">
      <c r="A500" s="59"/>
      <c r="B500" s="65"/>
      <c r="C500" s="66"/>
      <c r="D500" s="67"/>
      <c r="E500" s="68"/>
      <c r="F500" s="68"/>
      <c r="G500" s="65"/>
      <c r="H500" s="66"/>
      <c r="I500" s="84" t="s">
        <v>728</v>
      </c>
      <c r="J500" s="84" t="s">
        <v>729</v>
      </c>
      <c r="K500" s="85" t="s">
        <v>1441</v>
      </c>
      <c r="L500" s="84" t="s">
        <v>731</v>
      </c>
      <c r="M500" s="84" t="s">
        <v>778</v>
      </c>
      <c r="N500" s="84"/>
      <c r="O500" s="84" t="s">
        <v>753</v>
      </c>
      <c r="P500" s="59"/>
    </row>
    <row r="501" customFormat="1" ht="22.8" customHeight="1" spans="1:16">
      <c r="A501" s="59"/>
      <c r="B501" s="65"/>
      <c r="C501" s="66"/>
      <c r="D501" s="67"/>
      <c r="E501" s="68"/>
      <c r="F501" s="68"/>
      <c r="G501" s="65"/>
      <c r="H501" s="66"/>
      <c r="I501" s="84" t="s">
        <v>734</v>
      </c>
      <c r="J501" s="84" t="s">
        <v>743</v>
      </c>
      <c r="K501" s="85" t="s">
        <v>846</v>
      </c>
      <c r="L501" s="84" t="s">
        <v>731</v>
      </c>
      <c r="M501" s="84" t="s">
        <v>1442</v>
      </c>
      <c r="N501" s="84"/>
      <c r="O501" s="84" t="s">
        <v>753</v>
      </c>
      <c r="P501" s="59"/>
    </row>
    <row r="502" customFormat="1" ht="22.8" customHeight="1" spans="1:16">
      <c r="A502" s="59"/>
      <c r="B502" s="65"/>
      <c r="C502" s="66"/>
      <c r="D502" s="67"/>
      <c r="E502" s="68"/>
      <c r="F502" s="68"/>
      <c r="G502" s="65"/>
      <c r="H502" s="66"/>
      <c r="I502" s="84" t="s">
        <v>728</v>
      </c>
      <c r="J502" s="84" t="s">
        <v>746</v>
      </c>
      <c r="K502" s="85" t="s">
        <v>785</v>
      </c>
      <c r="L502" s="84" t="s">
        <v>731</v>
      </c>
      <c r="M502" s="84" t="s">
        <v>808</v>
      </c>
      <c r="N502" s="84"/>
      <c r="O502" s="84" t="s">
        <v>753</v>
      </c>
      <c r="P502" s="59"/>
    </row>
    <row r="503" customFormat="1" ht="22.8" customHeight="1" spans="1:16">
      <c r="A503" s="59"/>
      <c r="B503" s="65"/>
      <c r="C503" s="66"/>
      <c r="D503" s="67"/>
      <c r="E503" s="68"/>
      <c r="F503" s="68"/>
      <c r="G503" s="65"/>
      <c r="H503" s="66"/>
      <c r="I503" s="84" t="s">
        <v>754</v>
      </c>
      <c r="J503" s="84" t="s">
        <v>755</v>
      </c>
      <c r="K503" s="85" t="s">
        <v>977</v>
      </c>
      <c r="L503" s="84" t="s">
        <v>757</v>
      </c>
      <c r="M503" s="84" t="s">
        <v>758</v>
      </c>
      <c r="N503" s="84" t="s">
        <v>742</v>
      </c>
      <c r="O503" s="84" t="s">
        <v>753</v>
      </c>
      <c r="P503" s="59"/>
    </row>
    <row r="504" customFormat="1" ht="22.8" customHeight="1" spans="1:16">
      <c r="A504" s="59"/>
      <c r="B504" s="65"/>
      <c r="C504" s="66" t="s">
        <v>1443</v>
      </c>
      <c r="D504" s="70" t="s">
        <v>726</v>
      </c>
      <c r="E504" s="68">
        <v>657.216</v>
      </c>
      <c r="F504" s="68">
        <v>657.216</v>
      </c>
      <c r="G504" s="69"/>
      <c r="H504" s="66" t="s">
        <v>1444</v>
      </c>
      <c r="I504" s="84" t="s">
        <v>734</v>
      </c>
      <c r="J504" s="84" t="s">
        <v>748</v>
      </c>
      <c r="K504" s="85" t="s">
        <v>1445</v>
      </c>
      <c r="L504" s="84" t="s">
        <v>750</v>
      </c>
      <c r="M504" s="84" t="s">
        <v>1446</v>
      </c>
      <c r="N504" s="84" t="s">
        <v>825</v>
      </c>
      <c r="O504" s="84" t="s">
        <v>751</v>
      </c>
      <c r="P504" s="59"/>
    </row>
    <row r="505" customFormat="1" ht="22.8" customHeight="1" spans="1:16">
      <c r="A505" s="59"/>
      <c r="B505" s="65"/>
      <c r="C505" s="66"/>
      <c r="D505" s="70"/>
      <c r="E505" s="68"/>
      <c r="F505" s="68"/>
      <c r="G505" s="65"/>
      <c r="H505" s="66"/>
      <c r="I505" s="84" t="s">
        <v>734</v>
      </c>
      <c r="J505" s="84" t="s">
        <v>735</v>
      </c>
      <c r="K505" s="85" t="s">
        <v>1447</v>
      </c>
      <c r="L505" s="84" t="s">
        <v>740</v>
      </c>
      <c r="M505" s="84" t="s">
        <v>741</v>
      </c>
      <c r="N505" s="84" t="s">
        <v>742</v>
      </c>
      <c r="O505" s="84" t="s">
        <v>751</v>
      </c>
      <c r="P505" s="59"/>
    </row>
    <row r="506" customFormat="1" ht="22.8" customHeight="1" spans="1:16">
      <c r="A506" s="59"/>
      <c r="B506" s="65"/>
      <c r="C506" s="66"/>
      <c r="D506" s="70"/>
      <c r="E506" s="68"/>
      <c r="F506" s="68"/>
      <c r="G506" s="65"/>
      <c r="H506" s="66"/>
      <c r="I506" s="84" t="s">
        <v>734</v>
      </c>
      <c r="J506" s="84" t="s">
        <v>735</v>
      </c>
      <c r="K506" s="85" t="s">
        <v>1448</v>
      </c>
      <c r="L506" s="84" t="s">
        <v>740</v>
      </c>
      <c r="M506" s="84" t="s">
        <v>741</v>
      </c>
      <c r="N506" s="84" t="s">
        <v>742</v>
      </c>
      <c r="O506" s="84" t="s">
        <v>751</v>
      </c>
      <c r="P506" s="59"/>
    </row>
    <row r="507" customFormat="1" ht="22.8" customHeight="1" spans="1:16">
      <c r="A507" s="59"/>
      <c r="B507" s="65"/>
      <c r="C507" s="66"/>
      <c r="D507" s="70"/>
      <c r="E507" s="68"/>
      <c r="F507" s="68"/>
      <c r="G507" s="65"/>
      <c r="H507" s="66"/>
      <c r="I507" s="84" t="s">
        <v>728</v>
      </c>
      <c r="J507" s="84" t="s">
        <v>729</v>
      </c>
      <c r="K507" s="85" t="s">
        <v>1449</v>
      </c>
      <c r="L507" s="84" t="s">
        <v>731</v>
      </c>
      <c r="M507" s="84" t="s">
        <v>732</v>
      </c>
      <c r="N507" s="84"/>
      <c r="O507" s="84" t="s">
        <v>753</v>
      </c>
      <c r="P507" s="59"/>
    </row>
    <row r="508" customFormat="1" ht="22.8" customHeight="1" spans="1:16">
      <c r="A508" s="59"/>
      <c r="B508" s="65"/>
      <c r="C508" s="66"/>
      <c r="D508" s="70"/>
      <c r="E508" s="68"/>
      <c r="F508" s="68"/>
      <c r="G508" s="65"/>
      <c r="H508" s="66"/>
      <c r="I508" s="84" t="s">
        <v>734</v>
      </c>
      <c r="J508" s="84" t="s">
        <v>748</v>
      </c>
      <c r="K508" s="85" t="s">
        <v>1450</v>
      </c>
      <c r="L508" s="84" t="s">
        <v>750</v>
      </c>
      <c r="M508" s="84" t="s">
        <v>1451</v>
      </c>
      <c r="N508" s="84" t="s">
        <v>825</v>
      </c>
      <c r="O508" s="84" t="s">
        <v>751</v>
      </c>
      <c r="P508" s="59"/>
    </row>
    <row r="509" customFormat="1" ht="22.8" customHeight="1" spans="1:16">
      <c r="A509" s="59"/>
      <c r="B509" s="65"/>
      <c r="C509" s="66"/>
      <c r="D509" s="70"/>
      <c r="E509" s="68"/>
      <c r="F509" s="68"/>
      <c r="G509" s="65"/>
      <c r="H509" s="66"/>
      <c r="I509" s="84" t="s">
        <v>734</v>
      </c>
      <c r="J509" s="84" t="s">
        <v>743</v>
      </c>
      <c r="K509" s="85" t="s">
        <v>1452</v>
      </c>
      <c r="L509" s="84" t="s">
        <v>731</v>
      </c>
      <c r="M509" s="84" t="s">
        <v>1453</v>
      </c>
      <c r="N509" s="84"/>
      <c r="O509" s="84" t="s">
        <v>753</v>
      </c>
      <c r="P509" s="59"/>
    </row>
    <row r="510" customFormat="1" ht="22.8" customHeight="1" spans="1:16">
      <c r="A510" s="59"/>
      <c r="B510" s="65"/>
      <c r="C510" s="66"/>
      <c r="D510" s="70"/>
      <c r="E510" s="68"/>
      <c r="F510" s="68"/>
      <c r="G510" s="65"/>
      <c r="H510" s="66"/>
      <c r="I510" s="84" t="s">
        <v>728</v>
      </c>
      <c r="J510" s="84" t="s">
        <v>746</v>
      </c>
      <c r="K510" s="85" t="s">
        <v>1454</v>
      </c>
      <c r="L510" s="84" t="s">
        <v>731</v>
      </c>
      <c r="M510" s="84" t="s">
        <v>943</v>
      </c>
      <c r="N510" s="84"/>
      <c r="O510" s="84" t="s">
        <v>753</v>
      </c>
      <c r="P510" s="59"/>
    </row>
    <row r="511" customFormat="1" ht="22.8" customHeight="1" spans="1:16">
      <c r="A511" s="59"/>
      <c r="B511" s="65"/>
      <c r="C511" s="66"/>
      <c r="D511" s="70"/>
      <c r="E511" s="68"/>
      <c r="F511" s="68"/>
      <c r="G511" s="65"/>
      <c r="H511" s="66"/>
      <c r="I511" s="84" t="s">
        <v>761</v>
      </c>
      <c r="J511" s="84" t="s">
        <v>762</v>
      </c>
      <c r="K511" s="85" t="s">
        <v>763</v>
      </c>
      <c r="L511" s="84" t="s">
        <v>750</v>
      </c>
      <c r="M511" s="84" t="s">
        <v>1455</v>
      </c>
      <c r="N511" s="84" t="s">
        <v>765</v>
      </c>
      <c r="O511" s="84" t="s">
        <v>753</v>
      </c>
      <c r="P511" s="59"/>
    </row>
    <row r="512" customFormat="1" ht="22.8" customHeight="1" spans="1:16">
      <c r="A512" s="59"/>
      <c r="B512" s="65"/>
      <c r="C512" s="66"/>
      <c r="D512" s="70"/>
      <c r="E512" s="68"/>
      <c r="F512" s="68"/>
      <c r="G512" s="65"/>
      <c r="H512" s="66"/>
      <c r="I512" s="84" t="s">
        <v>754</v>
      </c>
      <c r="J512" s="84" t="s">
        <v>755</v>
      </c>
      <c r="K512" s="85" t="s">
        <v>900</v>
      </c>
      <c r="L512" s="84" t="s">
        <v>757</v>
      </c>
      <c r="M512" s="84" t="s">
        <v>1456</v>
      </c>
      <c r="N512" s="84" t="s">
        <v>742</v>
      </c>
      <c r="O512" s="84" t="s">
        <v>753</v>
      </c>
      <c r="P512" s="59"/>
    </row>
    <row r="513" customFormat="1" ht="22.8" customHeight="1" spans="1:16">
      <c r="A513" s="59"/>
      <c r="B513" s="65"/>
      <c r="C513" s="66"/>
      <c r="D513" s="70"/>
      <c r="E513" s="68"/>
      <c r="F513" s="68"/>
      <c r="G513" s="65"/>
      <c r="H513" s="66"/>
      <c r="I513" s="84" t="s">
        <v>728</v>
      </c>
      <c r="J513" s="84" t="s">
        <v>746</v>
      </c>
      <c r="K513" s="85" t="s">
        <v>1457</v>
      </c>
      <c r="L513" s="84" t="s">
        <v>731</v>
      </c>
      <c r="M513" s="84" t="s">
        <v>1458</v>
      </c>
      <c r="N513" s="84"/>
      <c r="O513" s="84" t="s">
        <v>753</v>
      </c>
      <c r="P513" s="59"/>
    </row>
    <row r="514" customFormat="1" ht="22.8" customHeight="1" spans="1:16">
      <c r="A514" s="59"/>
      <c r="B514" s="65"/>
      <c r="C514" s="66"/>
      <c r="D514" s="70"/>
      <c r="E514" s="68"/>
      <c r="F514" s="68"/>
      <c r="G514" s="65"/>
      <c r="H514" s="66"/>
      <c r="I514" s="84" t="s">
        <v>734</v>
      </c>
      <c r="J514" s="84" t="s">
        <v>748</v>
      </c>
      <c r="K514" s="85" t="s">
        <v>1459</v>
      </c>
      <c r="L514" s="84" t="s">
        <v>750</v>
      </c>
      <c r="M514" s="84" t="s">
        <v>1460</v>
      </c>
      <c r="N514" s="84" t="s">
        <v>1384</v>
      </c>
      <c r="O514" s="84" t="s">
        <v>751</v>
      </c>
      <c r="P514" s="59"/>
    </row>
    <row r="515" customFormat="1" ht="22.8" customHeight="1" spans="1:16">
      <c r="A515" s="59"/>
      <c r="B515" s="65"/>
      <c r="C515" s="66" t="s">
        <v>1461</v>
      </c>
      <c r="D515" s="67" t="s">
        <v>726</v>
      </c>
      <c r="E515" s="68">
        <v>4</v>
      </c>
      <c r="F515" s="68">
        <v>4</v>
      </c>
      <c r="G515" s="69"/>
      <c r="H515" s="66" t="s">
        <v>1462</v>
      </c>
      <c r="I515" s="84" t="s">
        <v>728</v>
      </c>
      <c r="J515" s="84" t="s">
        <v>746</v>
      </c>
      <c r="K515" s="85" t="s">
        <v>1463</v>
      </c>
      <c r="L515" s="84" t="s">
        <v>731</v>
      </c>
      <c r="M515" s="84" t="s">
        <v>808</v>
      </c>
      <c r="N515" s="84"/>
      <c r="O515" s="84" t="s">
        <v>753</v>
      </c>
      <c r="P515" s="59"/>
    </row>
    <row r="516" customFormat="1" ht="22.8" customHeight="1" spans="1:16">
      <c r="A516" s="59"/>
      <c r="B516" s="65"/>
      <c r="C516" s="66"/>
      <c r="D516" s="67"/>
      <c r="E516" s="68"/>
      <c r="F516" s="68"/>
      <c r="G516" s="65"/>
      <c r="H516" s="66"/>
      <c r="I516" s="84" t="s">
        <v>728</v>
      </c>
      <c r="J516" s="84" t="s">
        <v>729</v>
      </c>
      <c r="K516" s="85" t="s">
        <v>1464</v>
      </c>
      <c r="L516" s="84" t="s">
        <v>731</v>
      </c>
      <c r="M516" s="84" t="s">
        <v>1190</v>
      </c>
      <c r="N516" s="84"/>
      <c r="O516" s="84" t="s">
        <v>776</v>
      </c>
      <c r="P516" s="59"/>
    </row>
    <row r="517" customFormat="1" ht="22.8" customHeight="1" spans="1:16">
      <c r="A517" s="59"/>
      <c r="B517" s="65"/>
      <c r="C517" s="66"/>
      <c r="D517" s="67"/>
      <c r="E517" s="68"/>
      <c r="F517" s="68"/>
      <c r="G517" s="65"/>
      <c r="H517" s="66"/>
      <c r="I517" s="84" t="s">
        <v>734</v>
      </c>
      <c r="J517" s="84" t="s">
        <v>743</v>
      </c>
      <c r="K517" s="85" t="s">
        <v>1465</v>
      </c>
      <c r="L517" s="84" t="s">
        <v>731</v>
      </c>
      <c r="M517" s="84" t="s">
        <v>1466</v>
      </c>
      <c r="N517" s="84"/>
      <c r="O517" s="84" t="s">
        <v>753</v>
      </c>
      <c r="P517" s="59"/>
    </row>
    <row r="518" customFormat="1" ht="22.8" customHeight="1" spans="1:16">
      <c r="A518" s="59"/>
      <c r="B518" s="65"/>
      <c r="C518" s="66"/>
      <c r="D518" s="67"/>
      <c r="E518" s="68"/>
      <c r="F518" s="68"/>
      <c r="G518" s="65"/>
      <c r="H518" s="66"/>
      <c r="I518" s="84" t="s">
        <v>754</v>
      </c>
      <c r="J518" s="84" t="s">
        <v>755</v>
      </c>
      <c r="K518" s="85" t="s">
        <v>1467</v>
      </c>
      <c r="L518" s="84" t="s">
        <v>757</v>
      </c>
      <c r="M518" s="84" t="s">
        <v>913</v>
      </c>
      <c r="N518" s="84" t="s">
        <v>742</v>
      </c>
      <c r="O518" s="84" t="s">
        <v>753</v>
      </c>
      <c r="P518" s="59"/>
    </row>
    <row r="519" customFormat="1" ht="22.8" customHeight="1" spans="1:16">
      <c r="A519" s="59"/>
      <c r="B519" s="65"/>
      <c r="C519" s="66"/>
      <c r="D519" s="67"/>
      <c r="E519" s="68"/>
      <c r="F519" s="68"/>
      <c r="G519" s="65"/>
      <c r="H519" s="66"/>
      <c r="I519" s="84" t="s">
        <v>761</v>
      </c>
      <c r="J519" s="84" t="s">
        <v>762</v>
      </c>
      <c r="K519" s="85" t="s">
        <v>763</v>
      </c>
      <c r="L519" s="84" t="s">
        <v>750</v>
      </c>
      <c r="M519" s="84" t="s">
        <v>815</v>
      </c>
      <c r="N519" s="84" t="s">
        <v>765</v>
      </c>
      <c r="O519" s="84" t="s">
        <v>753</v>
      </c>
      <c r="P519" s="59"/>
    </row>
    <row r="520" customFormat="1" ht="22.8" customHeight="1" spans="1:16">
      <c r="A520" s="59"/>
      <c r="B520" s="65"/>
      <c r="C520" s="66"/>
      <c r="D520" s="67"/>
      <c r="E520" s="68"/>
      <c r="F520" s="68"/>
      <c r="G520" s="65"/>
      <c r="H520" s="66"/>
      <c r="I520" s="84" t="s">
        <v>734</v>
      </c>
      <c r="J520" s="84" t="s">
        <v>748</v>
      </c>
      <c r="K520" s="85" t="s">
        <v>1468</v>
      </c>
      <c r="L520" s="84" t="s">
        <v>740</v>
      </c>
      <c r="M520" s="84" t="s">
        <v>824</v>
      </c>
      <c r="N520" s="84" t="s">
        <v>1469</v>
      </c>
      <c r="O520" s="84" t="s">
        <v>776</v>
      </c>
      <c r="P520" s="59"/>
    </row>
    <row r="521" customFormat="1" ht="22.8" customHeight="1" spans="1:16">
      <c r="A521" s="59"/>
      <c r="B521" s="65"/>
      <c r="C521" s="66"/>
      <c r="D521" s="67"/>
      <c r="E521" s="68"/>
      <c r="F521" s="68"/>
      <c r="G521" s="65"/>
      <c r="H521" s="66"/>
      <c r="I521" s="84" t="s">
        <v>734</v>
      </c>
      <c r="J521" s="84" t="s">
        <v>735</v>
      </c>
      <c r="K521" s="85" t="s">
        <v>1470</v>
      </c>
      <c r="L521" s="84" t="s">
        <v>740</v>
      </c>
      <c r="M521" s="84" t="s">
        <v>741</v>
      </c>
      <c r="N521" s="84" t="s">
        <v>742</v>
      </c>
      <c r="O521" s="84" t="s">
        <v>753</v>
      </c>
      <c r="P521" s="59"/>
    </row>
    <row r="522" customFormat="1" ht="22.8" customHeight="1" spans="1:16">
      <c r="A522" s="59"/>
      <c r="B522" s="65"/>
      <c r="C522" s="66" t="s">
        <v>1471</v>
      </c>
      <c r="D522" s="67" t="s">
        <v>726</v>
      </c>
      <c r="E522" s="68">
        <v>100</v>
      </c>
      <c r="F522" s="68">
        <v>100</v>
      </c>
      <c r="G522" s="69"/>
      <c r="H522" s="66" t="s">
        <v>1472</v>
      </c>
      <c r="I522" s="84" t="s">
        <v>734</v>
      </c>
      <c r="J522" s="84" t="s">
        <v>743</v>
      </c>
      <c r="K522" s="85" t="s">
        <v>846</v>
      </c>
      <c r="L522" s="84" t="s">
        <v>731</v>
      </c>
      <c r="M522" s="84" t="s">
        <v>1473</v>
      </c>
      <c r="N522" s="84"/>
      <c r="O522" s="84" t="s">
        <v>753</v>
      </c>
      <c r="P522" s="59"/>
    </row>
    <row r="523" customFormat="1" ht="22.8" customHeight="1" spans="1:16">
      <c r="A523" s="59"/>
      <c r="B523" s="65"/>
      <c r="C523" s="66"/>
      <c r="D523" s="67"/>
      <c r="E523" s="68"/>
      <c r="F523" s="68"/>
      <c r="G523" s="65"/>
      <c r="H523" s="66"/>
      <c r="I523" s="84" t="s">
        <v>761</v>
      </c>
      <c r="J523" s="84" t="s">
        <v>762</v>
      </c>
      <c r="K523" s="85" t="s">
        <v>1474</v>
      </c>
      <c r="L523" s="84" t="s">
        <v>750</v>
      </c>
      <c r="M523" s="84" t="s">
        <v>741</v>
      </c>
      <c r="N523" s="84" t="s">
        <v>765</v>
      </c>
      <c r="O523" s="84" t="s">
        <v>776</v>
      </c>
      <c r="P523" s="59"/>
    </row>
    <row r="524" customFormat="1" ht="22.8" customHeight="1" spans="1:16">
      <c r="A524" s="59"/>
      <c r="B524" s="65"/>
      <c r="C524" s="66"/>
      <c r="D524" s="67"/>
      <c r="E524" s="68"/>
      <c r="F524" s="68"/>
      <c r="G524" s="65"/>
      <c r="H524" s="66"/>
      <c r="I524" s="84" t="s">
        <v>734</v>
      </c>
      <c r="J524" s="84" t="s">
        <v>748</v>
      </c>
      <c r="K524" s="85" t="s">
        <v>1475</v>
      </c>
      <c r="L524" s="84" t="s">
        <v>740</v>
      </c>
      <c r="M524" s="84" t="s">
        <v>855</v>
      </c>
      <c r="N524" s="84" t="s">
        <v>825</v>
      </c>
      <c r="O524" s="84" t="s">
        <v>738</v>
      </c>
      <c r="P524" s="59"/>
    </row>
    <row r="525" customFormat="1" ht="22.8" customHeight="1" spans="1:16">
      <c r="A525" s="59"/>
      <c r="B525" s="65"/>
      <c r="C525" s="66"/>
      <c r="D525" s="67"/>
      <c r="E525" s="68"/>
      <c r="F525" s="68"/>
      <c r="G525" s="65"/>
      <c r="H525" s="66"/>
      <c r="I525" s="84" t="s">
        <v>754</v>
      </c>
      <c r="J525" s="84" t="s">
        <v>755</v>
      </c>
      <c r="K525" s="85" t="s">
        <v>1476</v>
      </c>
      <c r="L525" s="84" t="s">
        <v>731</v>
      </c>
      <c r="M525" s="84" t="s">
        <v>943</v>
      </c>
      <c r="N525" s="84"/>
      <c r="O525" s="84" t="s">
        <v>753</v>
      </c>
      <c r="P525" s="59"/>
    </row>
    <row r="526" customFormat="1" ht="22.8" customHeight="1" spans="1:16">
      <c r="A526" s="59"/>
      <c r="B526" s="65"/>
      <c r="C526" s="66"/>
      <c r="D526" s="67"/>
      <c r="E526" s="68"/>
      <c r="F526" s="68"/>
      <c r="G526" s="65"/>
      <c r="H526" s="66"/>
      <c r="I526" s="84" t="s">
        <v>734</v>
      </c>
      <c r="J526" s="84" t="s">
        <v>748</v>
      </c>
      <c r="K526" s="85" t="s">
        <v>1477</v>
      </c>
      <c r="L526" s="84" t="s">
        <v>740</v>
      </c>
      <c r="M526" s="84" t="s">
        <v>855</v>
      </c>
      <c r="N526" s="84" t="s">
        <v>1478</v>
      </c>
      <c r="O526" s="84" t="s">
        <v>738</v>
      </c>
      <c r="P526" s="59"/>
    </row>
    <row r="527" customFormat="1" ht="22.8" customHeight="1" spans="1:16">
      <c r="A527" s="59"/>
      <c r="B527" s="65"/>
      <c r="C527" s="66"/>
      <c r="D527" s="67"/>
      <c r="E527" s="68"/>
      <c r="F527" s="68"/>
      <c r="G527" s="65"/>
      <c r="H527" s="66"/>
      <c r="I527" s="84" t="s">
        <v>734</v>
      </c>
      <c r="J527" s="84" t="s">
        <v>735</v>
      </c>
      <c r="K527" s="85" t="s">
        <v>1479</v>
      </c>
      <c r="L527" s="84" t="s">
        <v>731</v>
      </c>
      <c r="M527" s="84" t="s">
        <v>1480</v>
      </c>
      <c r="N527" s="84"/>
      <c r="O527" s="84" t="s">
        <v>738</v>
      </c>
      <c r="P527" s="59"/>
    </row>
    <row r="528" customFormat="1" ht="22.8" customHeight="1" spans="1:16">
      <c r="A528" s="59"/>
      <c r="B528" s="65"/>
      <c r="C528" s="66"/>
      <c r="D528" s="67"/>
      <c r="E528" s="68"/>
      <c r="F528" s="68"/>
      <c r="G528" s="65"/>
      <c r="H528" s="66"/>
      <c r="I528" s="84" t="s">
        <v>734</v>
      </c>
      <c r="J528" s="84" t="s">
        <v>743</v>
      </c>
      <c r="K528" s="85" t="s">
        <v>1481</v>
      </c>
      <c r="L528" s="84" t="s">
        <v>731</v>
      </c>
      <c r="M528" s="84" t="s">
        <v>1482</v>
      </c>
      <c r="N528" s="84"/>
      <c r="O528" s="84" t="s">
        <v>753</v>
      </c>
      <c r="P528" s="59"/>
    </row>
    <row r="529" customFormat="1" ht="22.8" customHeight="1" spans="1:16">
      <c r="A529" s="59"/>
      <c r="B529" s="65"/>
      <c r="C529" s="66"/>
      <c r="D529" s="67"/>
      <c r="E529" s="68"/>
      <c r="F529" s="68"/>
      <c r="G529" s="65"/>
      <c r="H529" s="66"/>
      <c r="I529" s="84" t="s">
        <v>728</v>
      </c>
      <c r="J529" s="84" t="s">
        <v>746</v>
      </c>
      <c r="K529" s="85" t="s">
        <v>1483</v>
      </c>
      <c r="L529" s="84" t="s">
        <v>731</v>
      </c>
      <c r="M529" s="84" t="s">
        <v>1037</v>
      </c>
      <c r="N529" s="84"/>
      <c r="O529" s="84" t="s">
        <v>753</v>
      </c>
      <c r="P529" s="59"/>
    </row>
    <row r="530" customFormat="1" ht="22.8" customHeight="1" spans="1:16">
      <c r="A530" s="59"/>
      <c r="B530" s="65"/>
      <c r="C530" s="66"/>
      <c r="D530" s="67"/>
      <c r="E530" s="68"/>
      <c r="F530" s="68"/>
      <c r="G530" s="65"/>
      <c r="H530" s="66"/>
      <c r="I530" s="84" t="s">
        <v>728</v>
      </c>
      <c r="J530" s="84" t="s">
        <v>729</v>
      </c>
      <c r="K530" s="85" t="s">
        <v>1484</v>
      </c>
      <c r="L530" s="84" t="s">
        <v>757</v>
      </c>
      <c r="M530" s="84" t="s">
        <v>758</v>
      </c>
      <c r="N530" s="84" t="s">
        <v>742</v>
      </c>
      <c r="O530" s="84" t="s">
        <v>753</v>
      </c>
      <c r="P530" s="59"/>
    </row>
    <row r="531" customFormat="1" ht="22.8" customHeight="1" spans="1:16">
      <c r="A531" s="59"/>
      <c r="B531" s="65"/>
      <c r="C531" s="66"/>
      <c r="D531" s="67"/>
      <c r="E531" s="68"/>
      <c r="F531" s="68"/>
      <c r="G531" s="65"/>
      <c r="H531" s="66"/>
      <c r="I531" s="84" t="s">
        <v>734</v>
      </c>
      <c r="J531" s="84" t="s">
        <v>735</v>
      </c>
      <c r="K531" s="85" t="s">
        <v>1485</v>
      </c>
      <c r="L531" s="84" t="s">
        <v>731</v>
      </c>
      <c r="M531" s="84" t="s">
        <v>771</v>
      </c>
      <c r="N531" s="84"/>
      <c r="O531" s="84" t="s">
        <v>738</v>
      </c>
      <c r="P531" s="59"/>
    </row>
    <row r="532" customFormat="1" ht="22.8" customHeight="1" spans="1:16">
      <c r="A532" s="59"/>
      <c r="B532" s="65"/>
      <c r="C532" s="66" t="s">
        <v>699</v>
      </c>
      <c r="D532" s="67" t="s">
        <v>726</v>
      </c>
      <c r="E532" s="68">
        <v>230</v>
      </c>
      <c r="F532" s="68">
        <v>230</v>
      </c>
      <c r="G532" s="69"/>
      <c r="H532" s="66" t="s">
        <v>1486</v>
      </c>
      <c r="I532" s="84" t="s">
        <v>734</v>
      </c>
      <c r="J532" s="84" t="s">
        <v>735</v>
      </c>
      <c r="K532" s="85" t="s">
        <v>1411</v>
      </c>
      <c r="L532" s="84" t="s">
        <v>757</v>
      </c>
      <c r="M532" s="84" t="s">
        <v>901</v>
      </c>
      <c r="N532" s="84" t="s">
        <v>742</v>
      </c>
      <c r="O532" s="84" t="s">
        <v>815</v>
      </c>
      <c r="P532" s="59"/>
    </row>
    <row r="533" customFormat="1" ht="22.8" customHeight="1" spans="1:16">
      <c r="A533" s="59"/>
      <c r="B533" s="65"/>
      <c r="C533" s="66"/>
      <c r="D533" s="67"/>
      <c r="E533" s="68"/>
      <c r="F533" s="68"/>
      <c r="G533" s="65"/>
      <c r="H533" s="66"/>
      <c r="I533" s="84" t="s">
        <v>734</v>
      </c>
      <c r="J533" s="84" t="s">
        <v>748</v>
      </c>
      <c r="K533" s="85" t="s">
        <v>1487</v>
      </c>
      <c r="L533" s="84" t="s">
        <v>750</v>
      </c>
      <c r="M533" s="84" t="s">
        <v>1488</v>
      </c>
      <c r="N533" s="84" t="s">
        <v>1438</v>
      </c>
      <c r="O533" s="84" t="s">
        <v>753</v>
      </c>
      <c r="P533" s="59"/>
    </row>
    <row r="534" customFormat="1" ht="22.8" customHeight="1" spans="1:16">
      <c r="A534" s="59"/>
      <c r="B534" s="65"/>
      <c r="C534" s="66"/>
      <c r="D534" s="67"/>
      <c r="E534" s="68"/>
      <c r="F534" s="68"/>
      <c r="G534" s="65"/>
      <c r="H534" s="66"/>
      <c r="I534" s="84" t="s">
        <v>734</v>
      </c>
      <c r="J534" s="84" t="s">
        <v>735</v>
      </c>
      <c r="K534" s="85" t="s">
        <v>1489</v>
      </c>
      <c r="L534" s="84" t="s">
        <v>740</v>
      </c>
      <c r="M534" s="84" t="s">
        <v>741</v>
      </c>
      <c r="N534" s="84" t="s">
        <v>742</v>
      </c>
      <c r="O534" s="84" t="s">
        <v>815</v>
      </c>
      <c r="P534" s="59"/>
    </row>
    <row r="535" customFormat="1" ht="22.8" customHeight="1" spans="1:16">
      <c r="A535" s="59"/>
      <c r="B535" s="65"/>
      <c r="C535" s="66"/>
      <c r="D535" s="67"/>
      <c r="E535" s="68"/>
      <c r="F535" s="68"/>
      <c r="G535" s="65"/>
      <c r="H535" s="66"/>
      <c r="I535" s="84" t="s">
        <v>728</v>
      </c>
      <c r="J535" s="84" t="s">
        <v>746</v>
      </c>
      <c r="K535" s="85" t="s">
        <v>1490</v>
      </c>
      <c r="L535" s="84" t="s">
        <v>731</v>
      </c>
      <c r="M535" s="84" t="s">
        <v>820</v>
      </c>
      <c r="N535" s="84"/>
      <c r="O535" s="84" t="s">
        <v>753</v>
      </c>
      <c r="P535" s="59"/>
    </row>
    <row r="536" customFormat="1" ht="22.8" customHeight="1" spans="1:16">
      <c r="A536" s="59"/>
      <c r="B536" s="65"/>
      <c r="C536" s="66"/>
      <c r="D536" s="67"/>
      <c r="E536" s="68"/>
      <c r="F536" s="68"/>
      <c r="G536" s="65"/>
      <c r="H536" s="66"/>
      <c r="I536" s="84" t="s">
        <v>734</v>
      </c>
      <c r="J536" s="84" t="s">
        <v>743</v>
      </c>
      <c r="K536" s="85" t="s">
        <v>1491</v>
      </c>
      <c r="L536" s="84" t="s">
        <v>731</v>
      </c>
      <c r="M536" s="84" t="s">
        <v>1042</v>
      </c>
      <c r="N536" s="84"/>
      <c r="O536" s="84" t="s">
        <v>738</v>
      </c>
      <c r="P536" s="59"/>
    </row>
    <row r="537" customFormat="1" ht="22.8" customHeight="1" spans="1:16">
      <c r="A537" s="59"/>
      <c r="B537" s="65"/>
      <c r="C537" s="66"/>
      <c r="D537" s="67"/>
      <c r="E537" s="68"/>
      <c r="F537" s="68"/>
      <c r="G537" s="65"/>
      <c r="H537" s="66"/>
      <c r="I537" s="84" t="s">
        <v>761</v>
      </c>
      <c r="J537" s="84" t="s">
        <v>762</v>
      </c>
      <c r="K537" s="85" t="s">
        <v>763</v>
      </c>
      <c r="L537" s="84" t="s">
        <v>750</v>
      </c>
      <c r="M537" s="84" t="s">
        <v>1492</v>
      </c>
      <c r="N537" s="84" t="s">
        <v>765</v>
      </c>
      <c r="O537" s="84" t="s">
        <v>753</v>
      </c>
      <c r="P537" s="59"/>
    </row>
    <row r="538" customFormat="1" ht="22.8" customHeight="1" spans="1:16">
      <c r="A538" s="59"/>
      <c r="B538" s="65"/>
      <c r="C538" s="66"/>
      <c r="D538" s="67"/>
      <c r="E538" s="68"/>
      <c r="F538" s="68"/>
      <c r="G538" s="65"/>
      <c r="H538" s="66"/>
      <c r="I538" s="84" t="s">
        <v>734</v>
      </c>
      <c r="J538" s="84" t="s">
        <v>735</v>
      </c>
      <c r="K538" s="85" t="s">
        <v>1493</v>
      </c>
      <c r="L538" s="84" t="s">
        <v>740</v>
      </c>
      <c r="M538" s="84" t="s">
        <v>741</v>
      </c>
      <c r="N538" s="84" t="s">
        <v>742</v>
      </c>
      <c r="O538" s="84" t="s">
        <v>815</v>
      </c>
      <c r="P538" s="59"/>
    </row>
    <row r="539" customFormat="1" ht="22.8" customHeight="1" spans="1:16">
      <c r="A539" s="59"/>
      <c r="B539" s="65"/>
      <c r="C539" s="66"/>
      <c r="D539" s="67"/>
      <c r="E539" s="68"/>
      <c r="F539" s="68"/>
      <c r="G539" s="65"/>
      <c r="H539" s="66"/>
      <c r="I539" s="84" t="s">
        <v>734</v>
      </c>
      <c r="J539" s="84" t="s">
        <v>735</v>
      </c>
      <c r="K539" s="85" t="s">
        <v>1494</v>
      </c>
      <c r="L539" s="84" t="s">
        <v>740</v>
      </c>
      <c r="M539" s="84" t="s">
        <v>741</v>
      </c>
      <c r="N539" s="84" t="s">
        <v>742</v>
      </c>
      <c r="O539" s="84" t="s">
        <v>815</v>
      </c>
      <c r="P539" s="59"/>
    </row>
    <row r="540" customFormat="1" ht="22.8" customHeight="1" spans="1:16">
      <c r="A540" s="59"/>
      <c r="B540" s="65"/>
      <c r="C540" s="66"/>
      <c r="D540" s="67"/>
      <c r="E540" s="68"/>
      <c r="F540" s="68"/>
      <c r="G540" s="65"/>
      <c r="H540" s="66"/>
      <c r="I540" s="84" t="s">
        <v>754</v>
      </c>
      <c r="J540" s="84" t="s">
        <v>755</v>
      </c>
      <c r="K540" s="85" t="s">
        <v>1495</v>
      </c>
      <c r="L540" s="84" t="s">
        <v>757</v>
      </c>
      <c r="M540" s="84" t="s">
        <v>901</v>
      </c>
      <c r="N540" s="84" t="s">
        <v>742</v>
      </c>
      <c r="O540" s="84" t="s">
        <v>753</v>
      </c>
      <c r="P540" s="59"/>
    </row>
    <row r="541" customFormat="1" ht="22.8" customHeight="1" spans="1:16">
      <c r="A541" s="59"/>
      <c r="B541" s="65"/>
      <c r="C541" s="66"/>
      <c r="D541" s="67"/>
      <c r="E541" s="68"/>
      <c r="F541" s="68"/>
      <c r="G541" s="65"/>
      <c r="H541" s="66"/>
      <c r="I541" s="84" t="s">
        <v>734</v>
      </c>
      <c r="J541" s="84" t="s">
        <v>735</v>
      </c>
      <c r="K541" s="85" t="s">
        <v>1496</v>
      </c>
      <c r="L541" s="84" t="s">
        <v>757</v>
      </c>
      <c r="M541" s="84" t="s">
        <v>901</v>
      </c>
      <c r="N541" s="84" t="s">
        <v>742</v>
      </c>
      <c r="O541" s="84" t="s">
        <v>815</v>
      </c>
      <c r="P541" s="59"/>
    </row>
    <row r="542" customFormat="1" ht="22.8" customHeight="1" spans="1:16">
      <c r="A542" s="59"/>
      <c r="B542" s="65"/>
      <c r="C542" s="66"/>
      <c r="D542" s="67"/>
      <c r="E542" s="68"/>
      <c r="F542" s="68"/>
      <c r="G542" s="65"/>
      <c r="H542" s="66"/>
      <c r="I542" s="84" t="s">
        <v>728</v>
      </c>
      <c r="J542" s="84" t="s">
        <v>729</v>
      </c>
      <c r="K542" s="85" t="s">
        <v>1497</v>
      </c>
      <c r="L542" s="84" t="s">
        <v>731</v>
      </c>
      <c r="M542" s="84" t="s">
        <v>732</v>
      </c>
      <c r="N542" s="84"/>
      <c r="O542" s="84" t="s">
        <v>753</v>
      </c>
      <c r="P542" s="59"/>
    </row>
    <row r="543" customFormat="1" ht="22.8" customHeight="1" spans="1:16">
      <c r="A543" s="59"/>
      <c r="B543" s="65"/>
      <c r="C543" s="66"/>
      <c r="D543" s="67"/>
      <c r="E543" s="68"/>
      <c r="F543" s="68"/>
      <c r="G543" s="65"/>
      <c r="H543" s="66"/>
      <c r="I543" s="84" t="s">
        <v>734</v>
      </c>
      <c r="J543" s="84" t="s">
        <v>743</v>
      </c>
      <c r="K543" s="85" t="s">
        <v>1498</v>
      </c>
      <c r="L543" s="84" t="s">
        <v>750</v>
      </c>
      <c r="M543" s="84" t="s">
        <v>824</v>
      </c>
      <c r="N543" s="84" t="s">
        <v>1354</v>
      </c>
      <c r="O543" s="84" t="s">
        <v>738</v>
      </c>
      <c r="P543" s="59"/>
    </row>
    <row r="544" customFormat="1" ht="22.8" customHeight="1" spans="1:16">
      <c r="A544" s="59"/>
      <c r="B544" s="65"/>
      <c r="C544" s="66"/>
      <c r="D544" s="67"/>
      <c r="E544" s="68"/>
      <c r="F544" s="68"/>
      <c r="G544" s="65"/>
      <c r="H544" s="66"/>
      <c r="I544" s="84" t="s">
        <v>734</v>
      </c>
      <c r="J544" s="84" t="s">
        <v>743</v>
      </c>
      <c r="K544" s="85" t="s">
        <v>1499</v>
      </c>
      <c r="L544" s="84" t="s">
        <v>731</v>
      </c>
      <c r="M544" s="84" t="s">
        <v>1500</v>
      </c>
      <c r="N544" s="84"/>
      <c r="O544" s="84" t="s">
        <v>738</v>
      </c>
      <c r="P544" s="59"/>
    </row>
    <row r="545" customFormat="1" ht="22.8" customHeight="1" spans="1:16">
      <c r="A545" s="59"/>
      <c r="B545" s="65"/>
      <c r="C545" s="66"/>
      <c r="D545" s="67"/>
      <c r="E545" s="68"/>
      <c r="F545" s="68"/>
      <c r="G545" s="65"/>
      <c r="H545" s="66"/>
      <c r="I545" s="84" t="s">
        <v>734</v>
      </c>
      <c r="J545" s="84" t="s">
        <v>743</v>
      </c>
      <c r="K545" s="85" t="s">
        <v>1501</v>
      </c>
      <c r="L545" s="84" t="s">
        <v>731</v>
      </c>
      <c r="M545" s="84" t="s">
        <v>1502</v>
      </c>
      <c r="N545" s="84"/>
      <c r="O545" s="84" t="s">
        <v>738</v>
      </c>
      <c r="P545" s="59"/>
    </row>
    <row r="546" customFormat="1" ht="22.8" customHeight="1" spans="1:16">
      <c r="A546" s="59"/>
      <c r="B546" s="65"/>
      <c r="C546" s="66" t="s">
        <v>1503</v>
      </c>
      <c r="D546" s="67" t="s">
        <v>726</v>
      </c>
      <c r="E546" s="68">
        <v>6.12</v>
      </c>
      <c r="F546" s="68">
        <v>6.12</v>
      </c>
      <c r="G546" s="69"/>
      <c r="H546" s="66" t="s">
        <v>1504</v>
      </c>
      <c r="I546" s="84" t="s">
        <v>734</v>
      </c>
      <c r="J546" s="84" t="s">
        <v>735</v>
      </c>
      <c r="K546" s="85" t="s">
        <v>791</v>
      </c>
      <c r="L546" s="84" t="s">
        <v>740</v>
      </c>
      <c r="M546" s="84" t="s">
        <v>889</v>
      </c>
      <c r="N546" s="84" t="s">
        <v>793</v>
      </c>
      <c r="O546" s="84" t="s">
        <v>753</v>
      </c>
      <c r="P546" s="59"/>
    </row>
    <row r="547" customFormat="1" ht="22.8" customHeight="1" spans="1:16">
      <c r="A547" s="59"/>
      <c r="B547" s="65"/>
      <c r="C547" s="66"/>
      <c r="D547" s="67"/>
      <c r="E547" s="68"/>
      <c r="F547" s="68"/>
      <c r="G547" s="65"/>
      <c r="H547" s="66"/>
      <c r="I547" s="84" t="s">
        <v>761</v>
      </c>
      <c r="J547" s="84" t="s">
        <v>762</v>
      </c>
      <c r="K547" s="85" t="s">
        <v>763</v>
      </c>
      <c r="L547" s="84" t="s">
        <v>750</v>
      </c>
      <c r="M547" s="84" t="s">
        <v>1505</v>
      </c>
      <c r="N547" s="84" t="s">
        <v>765</v>
      </c>
      <c r="O547" s="84" t="s">
        <v>753</v>
      </c>
      <c r="P547" s="59"/>
    </row>
    <row r="548" customFormat="1" ht="22.8" customHeight="1" spans="1:16">
      <c r="A548" s="59"/>
      <c r="B548" s="65"/>
      <c r="C548" s="66"/>
      <c r="D548" s="67"/>
      <c r="E548" s="68"/>
      <c r="F548" s="68"/>
      <c r="G548" s="65"/>
      <c r="H548" s="66"/>
      <c r="I548" s="84" t="s">
        <v>734</v>
      </c>
      <c r="J548" s="84" t="s">
        <v>735</v>
      </c>
      <c r="K548" s="85" t="s">
        <v>1086</v>
      </c>
      <c r="L548" s="84" t="s">
        <v>731</v>
      </c>
      <c r="M548" s="84" t="s">
        <v>737</v>
      </c>
      <c r="N548" s="84"/>
      <c r="O548" s="84" t="s">
        <v>753</v>
      </c>
      <c r="P548" s="59"/>
    </row>
    <row r="549" customFormat="1" ht="22.8" customHeight="1" spans="1:16">
      <c r="A549" s="59"/>
      <c r="B549" s="65"/>
      <c r="C549" s="66"/>
      <c r="D549" s="67"/>
      <c r="E549" s="68"/>
      <c r="F549" s="68"/>
      <c r="G549" s="65"/>
      <c r="H549" s="66"/>
      <c r="I549" s="84" t="s">
        <v>754</v>
      </c>
      <c r="J549" s="84" t="s">
        <v>755</v>
      </c>
      <c r="K549" s="85" t="s">
        <v>1506</v>
      </c>
      <c r="L549" s="84" t="s">
        <v>757</v>
      </c>
      <c r="M549" s="84" t="s">
        <v>901</v>
      </c>
      <c r="N549" s="84" t="s">
        <v>742</v>
      </c>
      <c r="O549" s="84" t="s">
        <v>753</v>
      </c>
      <c r="P549" s="59"/>
    </row>
    <row r="550" customFormat="1" ht="22.8" customHeight="1" spans="1:16">
      <c r="A550" s="59"/>
      <c r="B550" s="65"/>
      <c r="C550" s="66"/>
      <c r="D550" s="67"/>
      <c r="E550" s="68"/>
      <c r="F550" s="68"/>
      <c r="G550" s="65"/>
      <c r="H550" s="66"/>
      <c r="I550" s="84" t="s">
        <v>734</v>
      </c>
      <c r="J550" s="84" t="s">
        <v>748</v>
      </c>
      <c r="K550" s="85" t="s">
        <v>1507</v>
      </c>
      <c r="L550" s="84" t="s">
        <v>740</v>
      </c>
      <c r="M550" s="84" t="s">
        <v>1508</v>
      </c>
      <c r="N550" s="84" t="s">
        <v>752</v>
      </c>
      <c r="O550" s="84" t="s">
        <v>753</v>
      </c>
      <c r="P550" s="59"/>
    </row>
    <row r="551" customFormat="1" ht="22.8" customHeight="1" spans="1:16">
      <c r="A551" s="59"/>
      <c r="B551" s="65"/>
      <c r="C551" s="66"/>
      <c r="D551" s="67"/>
      <c r="E551" s="68"/>
      <c r="F551" s="68"/>
      <c r="G551" s="65"/>
      <c r="H551" s="66"/>
      <c r="I551" s="84" t="s">
        <v>728</v>
      </c>
      <c r="J551" s="84" t="s">
        <v>746</v>
      </c>
      <c r="K551" s="85" t="s">
        <v>1509</v>
      </c>
      <c r="L551" s="84" t="s">
        <v>731</v>
      </c>
      <c r="M551" s="84" t="s">
        <v>808</v>
      </c>
      <c r="N551" s="84"/>
      <c r="O551" s="84" t="s">
        <v>1128</v>
      </c>
      <c r="P551" s="59"/>
    </row>
    <row r="552" customFormat="1" ht="22.8" customHeight="1" spans="1:16">
      <c r="A552" s="59"/>
      <c r="B552" s="65"/>
      <c r="C552" s="66"/>
      <c r="D552" s="67"/>
      <c r="E552" s="68"/>
      <c r="F552" s="68"/>
      <c r="G552" s="65"/>
      <c r="H552" s="66"/>
      <c r="I552" s="84" t="s">
        <v>734</v>
      </c>
      <c r="J552" s="84" t="s">
        <v>743</v>
      </c>
      <c r="K552" s="85" t="s">
        <v>1510</v>
      </c>
      <c r="L552" s="84" t="s">
        <v>731</v>
      </c>
      <c r="M552" s="84" t="s">
        <v>1100</v>
      </c>
      <c r="N552" s="84"/>
      <c r="O552" s="84" t="s">
        <v>753</v>
      </c>
      <c r="P552" s="59"/>
    </row>
    <row r="553" customFormat="1" ht="22.8" customHeight="1" spans="1:16">
      <c r="A553" s="59"/>
      <c r="B553" s="65"/>
      <c r="C553" s="66" t="s">
        <v>1511</v>
      </c>
      <c r="D553" s="67" t="s">
        <v>726</v>
      </c>
      <c r="E553" s="68">
        <v>20</v>
      </c>
      <c r="F553" s="68">
        <v>20</v>
      </c>
      <c r="G553" s="69"/>
      <c r="H553" s="66" t="s">
        <v>1512</v>
      </c>
      <c r="I553" s="84" t="s">
        <v>734</v>
      </c>
      <c r="J553" s="84" t="s">
        <v>748</v>
      </c>
      <c r="K553" s="85" t="s">
        <v>1513</v>
      </c>
      <c r="L553" s="84" t="s">
        <v>740</v>
      </c>
      <c r="M553" s="84" t="s">
        <v>824</v>
      </c>
      <c r="N553" s="84" t="s">
        <v>906</v>
      </c>
      <c r="O553" s="84" t="s">
        <v>827</v>
      </c>
      <c r="P553" s="59"/>
    </row>
    <row r="554" customFormat="1" ht="22.8" customHeight="1" spans="1:16">
      <c r="A554" s="59"/>
      <c r="B554" s="65"/>
      <c r="C554" s="66"/>
      <c r="D554" s="67"/>
      <c r="E554" s="68"/>
      <c r="F554" s="68"/>
      <c r="G554" s="65"/>
      <c r="H554" s="66"/>
      <c r="I554" s="84" t="s">
        <v>734</v>
      </c>
      <c r="J554" s="84" t="s">
        <v>735</v>
      </c>
      <c r="K554" s="85" t="s">
        <v>1514</v>
      </c>
      <c r="L554" s="84" t="s">
        <v>731</v>
      </c>
      <c r="M554" s="84" t="s">
        <v>737</v>
      </c>
      <c r="N554" s="84"/>
      <c r="O554" s="84" t="s">
        <v>738</v>
      </c>
      <c r="P554" s="59"/>
    </row>
    <row r="555" customFormat="1" ht="22.8" customHeight="1" spans="1:16">
      <c r="A555" s="59"/>
      <c r="B555" s="65"/>
      <c r="C555" s="66"/>
      <c r="D555" s="67"/>
      <c r="E555" s="68"/>
      <c r="F555" s="68"/>
      <c r="G555" s="65"/>
      <c r="H555" s="66"/>
      <c r="I555" s="84" t="s">
        <v>734</v>
      </c>
      <c r="J555" s="84" t="s">
        <v>735</v>
      </c>
      <c r="K555" s="85" t="s">
        <v>1515</v>
      </c>
      <c r="L555" s="84" t="s">
        <v>740</v>
      </c>
      <c r="M555" s="84" t="s">
        <v>741</v>
      </c>
      <c r="N555" s="84" t="s">
        <v>1516</v>
      </c>
      <c r="O555" s="84" t="s">
        <v>738</v>
      </c>
      <c r="P555" s="59"/>
    </row>
    <row r="556" customFormat="1" ht="22.8" customHeight="1" spans="1:16">
      <c r="A556" s="59"/>
      <c r="B556" s="65"/>
      <c r="C556" s="66"/>
      <c r="D556" s="67"/>
      <c r="E556" s="68"/>
      <c r="F556" s="68"/>
      <c r="G556" s="65"/>
      <c r="H556" s="66"/>
      <c r="I556" s="84" t="s">
        <v>761</v>
      </c>
      <c r="J556" s="84" t="s">
        <v>762</v>
      </c>
      <c r="K556" s="85" t="s">
        <v>1517</v>
      </c>
      <c r="L556" s="84" t="s">
        <v>750</v>
      </c>
      <c r="M556" s="84" t="s">
        <v>776</v>
      </c>
      <c r="N556" s="84" t="s">
        <v>765</v>
      </c>
      <c r="O556" s="84" t="s">
        <v>753</v>
      </c>
      <c r="P556" s="59"/>
    </row>
    <row r="557" customFormat="1" ht="22.8" customHeight="1" spans="1:16">
      <c r="A557" s="59"/>
      <c r="B557" s="65"/>
      <c r="C557" s="66"/>
      <c r="D557" s="67"/>
      <c r="E557" s="68"/>
      <c r="F557" s="68"/>
      <c r="G557" s="65"/>
      <c r="H557" s="66"/>
      <c r="I557" s="84" t="s">
        <v>728</v>
      </c>
      <c r="J557" s="84" t="s">
        <v>746</v>
      </c>
      <c r="K557" s="85" t="s">
        <v>1518</v>
      </c>
      <c r="L557" s="84" t="s">
        <v>731</v>
      </c>
      <c r="M557" s="84" t="s">
        <v>1458</v>
      </c>
      <c r="N557" s="84"/>
      <c r="O557" s="84" t="s">
        <v>764</v>
      </c>
      <c r="P557" s="59"/>
    </row>
    <row r="558" customFormat="1" ht="22.8" customHeight="1" spans="1:16">
      <c r="A558" s="59"/>
      <c r="B558" s="65"/>
      <c r="C558" s="66"/>
      <c r="D558" s="67"/>
      <c r="E558" s="68"/>
      <c r="F558" s="68"/>
      <c r="G558" s="65"/>
      <c r="H558" s="66"/>
      <c r="I558" s="84" t="s">
        <v>734</v>
      </c>
      <c r="J558" s="84" t="s">
        <v>735</v>
      </c>
      <c r="K558" s="85" t="s">
        <v>1519</v>
      </c>
      <c r="L558" s="84" t="s">
        <v>740</v>
      </c>
      <c r="M558" s="84" t="s">
        <v>1520</v>
      </c>
      <c r="N558" s="84" t="s">
        <v>1516</v>
      </c>
      <c r="O558" s="84" t="s">
        <v>738</v>
      </c>
      <c r="P558" s="59"/>
    </row>
    <row r="559" customFormat="1" ht="22.8" customHeight="1" spans="1:16">
      <c r="A559" s="59"/>
      <c r="B559" s="65"/>
      <c r="C559" s="66"/>
      <c r="D559" s="67"/>
      <c r="E559" s="68"/>
      <c r="F559" s="68"/>
      <c r="G559" s="65"/>
      <c r="H559" s="66"/>
      <c r="I559" s="84" t="s">
        <v>734</v>
      </c>
      <c r="J559" s="84" t="s">
        <v>735</v>
      </c>
      <c r="K559" s="85" t="s">
        <v>1521</v>
      </c>
      <c r="L559" s="84" t="s">
        <v>750</v>
      </c>
      <c r="M559" s="84" t="s">
        <v>901</v>
      </c>
      <c r="N559" s="84" t="s">
        <v>752</v>
      </c>
      <c r="O559" s="84" t="s">
        <v>827</v>
      </c>
      <c r="P559" s="59"/>
    </row>
    <row r="560" customFormat="1" ht="22.8" customHeight="1" spans="1:16">
      <c r="A560" s="59"/>
      <c r="B560" s="65"/>
      <c r="C560" s="66"/>
      <c r="D560" s="67"/>
      <c r="E560" s="68"/>
      <c r="F560" s="68"/>
      <c r="G560" s="65"/>
      <c r="H560" s="66"/>
      <c r="I560" s="84" t="s">
        <v>734</v>
      </c>
      <c r="J560" s="84" t="s">
        <v>743</v>
      </c>
      <c r="K560" s="85" t="s">
        <v>1522</v>
      </c>
      <c r="L560" s="84" t="s">
        <v>731</v>
      </c>
      <c r="M560" s="84" t="s">
        <v>1523</v>
      </c>
      <c r="N560" s="84"/>
      <c r="O560" s="84" t="s">
        <v>753</v>
      </c>
      <c r="P560" s="59"/>
    </row>
    <row r="561" customFormat="1" ht="22.8" customHeight="1" spans="1:16">
      <c r="A561" s="59"/>
      <c r="B561" s="65"/>
      <c r="C561" s="66"/>
      <c r="D561" s="67"/>
      <c r="E561" s="68"/>
      <c r="F561" s="68"/>
      <c r="G561" s="65"/>
      <c r="H561" s="66"/>
      <c r="I561" s="84" t="s">
        <v>734</v>
      </c>
      <c r="J561" s="84" t="s">
        <v>735</v>
      </c>
      <c r="K561" s="85" t="s">
        <v>617</v>
      </c>
      <c r="L561" s="84" t="s">
        <v>731</v>
      </c>
      <c r="M561" s="84" t="s">
        <v>1524</v>
      </c>
      <c r="N561" s="84"/>
      <c r="O561" s="84" t="s">
        <v>738</v>
      </c>
      <c r="P561" s="59"/>
    </row>
    <row r="562" customFormat="1" ht="22.8" customHeight="1" spans="1:16">
      <c r="A562" s="59"/>
      <c r="B562" s="65"/>
      <c r="C562" s="66"/>
      <c r="D562" s="67"/>
      <c r="E562" s="68"/>
      <c r="F562" s="68"/>
      <c r="G562" s="65"/>
      <c r="H562" s="66"/>
      <c r="I562" s="84" t="s">
        <v>754</v>
      </c>
      <c r="J562" s="84" t="s">
        <v>755</v>
      </c>
      <c r="K562" s="85" t="s">
        <v>1525</v>
      </c>
      <c r="L562" s="84" t="s">
        <v>740</v>
      </c>
      <c r="M562" s="84" t="s">
        <v>741</v>
      </c>
      <c r="N562" s="84" t="s">
        <v>742</v>
      </c>
      <c r="O562" s="84" t="s">
        <v>753</v>
      </c>
      <c r="P562" s="59"/>
    </row>
    <row r="563" customFormat="1" ht="22.8" customHeight="1" spans="1:16">
      <c r="A563" s="59"/>
      <c r="B563" s="65"/>
      <c r="C563" s="66" t="s">
        <v>1526</v>
      </c>
      <c r="D563" s="67" t="s">
        <v>726</v>
      </c>
      <c r="E563" s="68">
        <v>306.6</v>
      </c>
      <c r="F563" s="68">
        <v>306.6</v>
      </c>
      <c r="G563" s="69"/>
      <c r="H563" s="66" t="s">
        <v>1527</v>
      </c>
      <c r="I563" s="84" t="s">
        <v>754</v>
      </c>
      <c r="J563" s="84" t="s">
        <v>755</v>
      </c>
      <c r="K563" s="85" t="s">
        <v>1528</v>
      </c>
      <c r="L563" s="84" t="s">
        <v>757</v>
      </c>
      <c r="M563" s="84" t="s">
        <v>758</v>
      </c>
      <c r="N563" s="84" t="s">
        <v>742</v>
      </c>
      <c r="O563" s="84" t="s">
        <v>738</v>
      </c>
      <c r="P563" s="59"/>
    </row>
    <row r="564" customFormat="1" ht="22.8" customHeight="1" spans="1:16">
      <c r="A564" s="59"/>
      <c r="B564" s="65"/>
      <c r="C564" s="66"/>
      <c r="D564" s="67"/>
      <c r="E564" s="68"/>
      <c r="F564" s="68"/>
      <c r="G564" s="65"/>
      <c r="H564" s="66"/>
      <c r="I564" s="84" t="s">
        <v>734</v>
      </c>
      <c r="J564" s="84" t="s">
        <v>743</v>
      </c>
      <c r="K564" s="85" t="s">
        <v>1529</v>
      </c>
      <c r="L564" s="84" t="s">
        <v>731</v>
      </c>
      <c r="M564" s="84" t="s">
        <v>732</v>
      </c>
      <c r="N564" s="84"/>
      <c r="O564" s="84" t="s">
        <v>738</v>
      </c>
      <c r="P564" s="59"/>
    </row>
    <row r="565" customFormat="1" ht="22.8" customHeight="1" spans="1:16">
      <c r="A565" s="59"/>
      <c r="B565" s="65"/>
      <c r="C565" s="66"/>
      <c r="D565" s="67"/>
      <c r="E565" s="68"/>
      <c r="F565" s="68"/>
      <c r="G565" s="65"/>
      <c r="H565" s="66"/>
      <c r="I565" s="84" t="s">
        <v>734</v>
      </c>
      <c r="J565" s="84" t="s">
        <v>748</v>
      </c>
      <c r="K565" s="85" t="s">
        <v>1530</v>
      </c>
      <c r="L565" s="84" t="s">
        <v>750</v>
      </c>
      <c r="M565" s="84" t="s">
        <v>1531</v>
      </c>
      <c r="N565" s="84" t="s">
        <v>1532</v>
      </c>
      <c r="O565" s="84" t="s">
        <v>738</v>
      </c>
      <c r="P565" s="59"/>
    </row>
    <row r="566" customFormat="1" ht="22.8" customHeight="1" spans="1:16">
      <c r="A566" s="59"/>
      <c r="B566" s="65"/>
      <c r="C566" s="66"/>
      <c r="D566" s="67"/>
      <c r="E566" s="68"/>
      <c r="F566" s="68"/>
      <c r="G566" s="65"/>
      <c r="H566" s="66"/>
      <c r="I566" s="84" t="s">
        <v>728</v>
      </c>
      <c r="J566" s="84" t="s">
        <v>864</v>
      </c>
      <c r="K566" s="85" t="s">
        <v>1533</v>
      </c>
      <c r="L566" s="84" t="s">
        <v>731</v>
      </c>
      <c r="M566" s="84" t="s">
        <v>789</v>
      </c>
      <c r="N566" s="84"/>
      <c r="O566" s="84" t="s">
        <v>776</v>
      </c>
      <c r="P566" s="59"/>
    </row>
    <row r="567" customFormat="1" ht="22.8" customHeight="1" spans="1:16">
      <c r="A567" s="59"/>
      <c r="B567" s="65"/>
      <c r="C567" s="66"/>
      <c r="D567" s="67"/>
      <c r="E567" s="68"/>
      <c r="F567" s="68"/>
      <c r="G567" s="65"/>
      <c r="H567" s="66"/>
      <c r="I567" s="84" t="s">
        <v>761</v>
      </c>
      <c r="J567" s="84" t="s">
        <v>762</v>
      </c>
      <c r="K567" s="85" t="s">
        <v>1534</v>
      </c>
      <c r="L567" s="84" t="s">
        <v>750</v>
      </c>
      <c r="M567" s="84" t="s">
        <v>1535</v>
      </c>
      <c r="N567" s="84" t="s">
        <v>765</v>
      </c>
      <c r="O567" s="84" t="s">
        <v>738</v>
      </c>
      <c r="P567" s="59"/>
    </row>
    <row r="568" customFormat="1" ht="22.8" customHeight="1" spans="1:16">
      <c r="A568" s="59"/>
      <c r="B568" s="65"/>
      <c r="C568" s="66"/>
      <c r="D568" s="67"/>
      <c r="E568" s="68"/>
      <c r="F568" s="68"/>
      <c r="G568" s="65"/>
      <c r="H568" s="66"/>
      <c r="I568" s="84" t="s">
        <v>728</v>
      </c>
      <c r="J568" s="84" t="s">
        <v>729</v>
      </c>
      <c r="K568" s="85" t="s">
        <v>1536</v>
      </c>
      <c r="L568" s="84" t="s">
        <v>731</v>
      </c>
      <c r="M568" s="84" t="s">
        <v>732</v>
      </c>
      <c r="N568" s="84"/>
      <c r="O568" s="84" t="s">
        <v>753</v>
      </c>
      <c r="P568" s="59"/>
    </row>
    <row r="569" customFormat="1" ht="22.8" customHeight="1" spans="1:16">
      <c r="A569" s="59"/>
      <c r="B569" s="65"/>
      <c r="C569" s="66"/>
      <c r="D569" s="67"/>
      <c r="E569" s="68"/>
      <c r="F569" s="68"/>
      <c r="G569" s="65"/>
      <c r="H569" s="66"/>
      <c r="I569" s="84" t="s">
        <v>734</v>
      </c>
      <c r="J569" s="84" t="s">
        <v>743</v>
      </c>
      <c r="K569" s="85" t="s">
        <v>1537</v>
      </c>
      <c r="L569" s="84" t="s">
        <v>740</v>
      </c>
      <c r="M569" s="84" t="s">
        <v>855</v>
      </c>
      <c r="N569" s="84" t="s">
        <v>906</v>
      </c>
      <c r="O569" s="84" t="s">
        <v>738</v>
      </c>
      <c r="P569" s="59"/>
    </row>
    <row r="570" customFormat="1" ht="22.8" customHeight="1" spans="1:16">
      <c r="A570" s="59"/>
      <c r="B570" s="65"/>
      <c r="C570" s="66"/>
      <c r="D570" s="67"/>
      <c r="E570" s="68"/>
      <c r="F570" s="68"/>
      <c r="G570" s="65"/>
      <c r="H570" s="66"/>
      <c r="I570" s="84" t="s">
        <v>761</v>
      </c>
      <c r="J570" s="84" t="s">
        <v>762</v>
      </c>
      <c r="K570" s="85" t="s">
        <v>1538</v>
      </c>
      <c r="L570" s="84" t="s">
        <v>740</v>
      </c>
      <c r="M570" s="84" t="s">
        <v>1539</v>
      </c>
      <c r="N570" s="84" t="s">
        <v>811</v>
      </c>
      <c r="O570" s="84" t="s">
        <v>824</v>
      </c>
      <c r="P570" s="59"/>
    </row>
    <row r="571" customFormat="1" ht="22.8" customHeight="1" spans="1:16">
      <c r="A571" s="59"/>
      <c r="B571" s="65"/>
      <c r="C571" s="66"/>
      <c r="D571" s="67"/>
      <c r="E571" s="68"/>
      <c r="F571" s="68"/>
      <c r="G571" s="65"/>
      <c r="H571" s="66"/>
      <c r="I571" s="84" t="s">
        <v>761</v>
      </c>
      <c r="J571" s="84" t="s">
        <v>762</v>
      </c>
      <c r="K571" s="85" t="s">
        <v>1540</v>
      </c>
      <c r="L571" s="84" t="s">
        <v>740</v>
      </c>
      <c r="M571" s="84" t="s">
        <v>1541</v>
      </c>
      <c r="N571" s="84" t="s">
        <v>811</v>
      </c>
      <c r="O571" s="84" t="s">
        <v>843</v>
      </c>
      <c r="P571" s="59"/>
    </row>
    <row r="572" customFormat="1" ht="22.8" customHeight="1" spans="1:16">
      <c r="A572" s="59"/>
      <c r="B572" s="65"/>
      <c r="C572" s="66"/>
      <c r="D572" s="67"/>
      <c r="E572" s="68"/>
      <c r="F572" s="68"/>
      <c r="G572" s="65"/>
      <c r="H572" s="66"/>
      <c r="I572" s="84" t="s">
        <v>734</v>
      </c>
      <c r="J572" s="84" t="s">
        <v>748</v>
      </c>
      <c r="K572" s="85" t="s">
        <v>1542</v>
      </c>
      <c r="L572" s="84" t="s">
        <v>750</v>
      </c>
      <c r="M572" s="84" t="s">
        <v>1543</v>
      </c>
      <c r="N572" s="84" t="s">
        <v>1544</v>
      </c>
      <c r="O572" s="84" t="s">
        <v>738</v>
      </c>
      <c r="P572" s="59"/>
    </row>
    <row r="573" customFormat="1" ht="22.8" customHeight="1" spans="1:16">
      <c r="A573" s="59"/>
      <c r="B573" s="65"/>
      <c r="C573" s="66"/>
      <c r="D573" s="67"/>
      <c r="E573" s="68"/>
      <c r="F573" s="68"/>
      <c r="G573" s="65"/>
      <c r="H573" s="66"/>
      <c r="I573" s="84" t="s">
        <v>734</v>
      </c>
      <c r="J573" s="84" t="s">
        <v>735</v>
      </c>
      <c r="K573" s="85" t="s">
        <v>1545</v>
      </c>
      <c r="L573" s="84" t="s">
        <v>740</v>
      </c>
      <c r="M573" s="84" t="s">
        <v>741</v>
      </c>
      <c r="N573" s="84" t="s">
        <v>742</v>
      </c>
      <c r="O573" s="84" t="s">
        <v>753</v>
      </c>
      <c r="P573" s="59"/>
    </row>
    <row r="574" customFormat="1" ht="22.8" customHeight="1" spans="1:16">
      <c r="A574" s="59"/>
      <c r="B574" s="65"/>
      <c r="C574" s="66"/>
      <c r="D574" s="67"/>
      <c r="E574" s="68"/>
      <c r="F574" s="68"/>
      <c r="G574" s="65"/>
      <c r="H574" s="66"/>
      <c r="I574" s="84" t="s">
        <v>734</v>
      </c>
      <c r="J574" s="84" t="s">
        <v>735</v>
      </c>
      <c r="K574" s="85" t="s">
        <v>1546</v>
      </c>
      <c r="L574" s="84" t="s">
        <v>731</v>
      </c>
      <c r="M574" s="84" t="s">
        <v>1547</v>
      </c>
      <c r="N574" s="84"/>
      <c r="O574" s="84" t="s">
        <v>738</v>
      </c>
      <c r="P574" s="59"/>
    </row>
    <row r="575" customFormat="1" ht="22.8" customHeight="1" spans="1:16">
      <c r="A575" s="59"/>
      <c r="B575" s="65"/>
      <c r="C575" s="66"/>
      <c r="D575" s="67"/>
      <c r="E575" s="68"/>
      <c r="F575" s="68"/>
      <c r="G575" s="65"/>
      <c r="H575" s="66"/>
      <c r="I575" s="84" t="s">
        <v>734</v>
      </c>
      <c r="J575" s="84" t="s">
        <v>743</v>
      </c>
      <c r="K575" s="85" t="s">
        <v>1548</v>
      </c>
      <c r="L575" s="84" t="s">
        <v>740</v>
      </c>
      <c r="M575" s="84" t="s">
        <v>824</v>
      </c>
      <c r="N575" s="84" t="s">
        <v>906</v>
      </c>
      <c r="O575" s="84" t="s">
        <v>738</v>
      </c>
      <c r="P575" s="59"/>
    </row>
    <row r="576" customFormat="1" ht="22.8" customHeight="1" spans="1:16">
      <c r="A576" s="59"/>
      <c r="B576" s="65"/>
      <c r="C576" s="66"/>
      <c r="D576" s="67"/>
      <c r="E576" s="68"/>
      <c r="F576" s="68"/>
      <c r="G576" s="65"/>
      <c r="H576" s="66"/>
      <c r="I576" s="84" t="s">
        <v>754</v>
      </c>
      <c r="J576" s="84" t="s">
        <v>755</v>
      </c>
      <c r="K576" s="85" t="s">
        <v>900</v>
      </c>
      <c r="L576" s="84" t="s">
        <v>757</v>
      </c>
      <c r="M576" s="84" t="s">
        <v>758</v>
      </c>
      <c r="N576" s="84" t="s">
        <v>742</v>
      </c>
      <c r="O576" s="84" t="s">
        <v>738</v>
      </c>
      <c r="P576" s="59"/>
    </row>
    <row r="577" customFormat="1" ht="22.8" customHeight="1" spans="1:16">
      <c r="A577" s="59"/>
      <c r="B577" s="65"/>
      <c r="C577" s="66" t="s">
        <v>1549</v>
      </c>
      <c r="D577" s="67" t="s">
        <v>726</v>
      </c>
      <c r="E577" s="68">
        <v>8</v>
      </c>
      <c r="F577" s="68">
        <v>8</v>
      </c>
      <c r="G577" s="69"/>
      <c r="H577" s="66" t="s">
        <v>1550</v>
      </c>
      <c r="I577" s="84" t="s">
        <v>734</v>
      </c>
      <c r="J577" s="84" t="s">
        <v>748</v>
      </c>
      <c r="K577" s="85" t="s">
        <v>1551</v>
      </c>
      <c r="L577" s="84" t="s">
        <v>740</v>
      </c>
      <c r="M577" s="84" t="s">
        <v>774</v>
      </c>
      <c r="N577" s="84" t="s">
        <v>906</v>
      </c>
      <c r="O577" s="84" t="s">
        <v>738</v>
      </c>
      <c r="P577" s="59"/>
    </row>
    <row r="578" customFormat="1" ht="22.8" customHeight="1" spans="1:16">
      <c r="A578" s="59"/>
      <c r="B578" s="65"/>
      <c r="C578" s="66"/>
      <c r="D578" s="67"/>
      <c r="E578" s="68"/>
      <c r="F578" s="68"/>
      <c r="G578" s="65"/>
      <c r="H578" s="66"/>
      <c r="I578" s="84" t="s">
        <v>734</v>
      </c>
      <c r="J578" s="84" t="s">
        <v>743</v>
      </c>
      <c r="K578" s="85" t="s">
        <v>1552</v>
      </c>
      <c r="L578" s="84" t="s">
        <v>731</v>
      </c>
      <c r="M578" s="84" t="s">
        <v>1553</v>
      </c>
      <c r="N578" s="84"/>
      <c r="O578" s="84" t="s">
        <v>753</v>
      </c>
      <c r="P578" s="59"/>
    </row>
    <row r="579" customFormat="1" ht="22.8" customHeight="1" spans="1:16">
      <c r="A579" s="59"/>
      <c r="B579" s="65"/>
      <c r="C579" s="66"/>
      <c r="D579" s="67"/>
      <c r="E579" s="68"/>
      <c r="F579" s="68"/>
      <c r="G579" s="65"/>
      <c r="H579" s="66"/>
      <c r="I579" s="84" t="s">
        <v>761</v>
      </c>
      <c r="J579" s="84" t="s">
        <v>762</v>
      </c>
      <c r="K579" s="85" t="s">
        <v>1554</v>
      </c>
      <c r="L579" s="84" t="s">
        <v>750</v>
      </c>
      <c r="M579" s="84" t="s">
        <v>781</v>
      </c>
      <c r="N579" s="84" t="s">
        <v>765</v>
      </c>
      <c r="O579" s="84" t="s">
        <v>753</v>
      </c>
      <c r="P579" s="59"/>
    </row>
    <row r="580" customFormat="1" ht="22.8" customHeight="1" spans="1:16">
      <c r="A580" s="59"/>
      <c r="B580" s="65"/>
      <c r="C580" s="66"/>
      <c r="D580" s="67"/>
      <c r="E580" s="68"/>
      <c r="F580" s="68"/>
      <c r="G580" s="65"/>
      <c r="H580" s="66"/>
      <c r="I580" s="84" t="s">
        <v>734</v>
      </c>
      <c r="J580" s="84" t="s">
        <v>735</v>
      </c>
      <c r="K580" s="85" t="s">
        <v>1555</v>
      </c>
      <c r="L580" s="84" t="s">
        <v>731</v>
      </c>
      <c r="M580" s="84" t="s">
        <v>737</v>
      </c>
      <c r="N580" s="84"/>
      <c r="O580" s="84" t="s">
        <v>753</v>
      </c>
      <c r="P580" s="59"/>
    </row>
    <row r="581" customFormat="1" ht="22.8" customHeight="1" spans="1:16">
      <c r="A581" s="59"/>
      <c r="B581" s="65"/>
      <c r="C581" s="66"/>
      <c r="D581" s="67"/>
      <c r="E581" s="68"/>
      <c r="F581" s="68"/>
      <c r="G581" s="65"/>
      <c r="H581" s="66"/>
      <c r="I581" s="84" t="s">
        <v>728</v>
      </c>
      <c r="J581" s="84" t="s">
        <v>746</v>
      </c>
      <c r="K581" s="85" t="s">
        <v>1556</v>
      </c>
      <c r="L581" s="84" t="s">
        <v>731</v>
      </c>
      <c r="M581" s="84" t="s">
        <v>1458</v>
      </c>
      <c r="N581" s="84"/>
      <c r="O581" s="84" t="s">
        <v>1557</v>
      </c>
      <c r="P581" s="59"/>
    </row>
    <row r="582" customFormat="1" ht="22.8" customHeight="1" spans="1:16">
      <c r="A582" s="59"/>
      <c r="B582" s="65"/>
      <c r="C582" s="66"/>
      <c r="D582" s="67"/>
      <c r="E582" s="68"/>
      <c r="F582" s="68"/>
      <c r="G582" s="65"/>
      <c r="H582" s="66"/>
      <c r="I582" s="84" t="s">
        <v>728</v>
      </c>
      <c r="J582" s="84" t="s">
        <v>746</v>
      </c>
      <c r="K582" s="85" t="s">
        <v>1441</v>
      </c>
      <c r="L582" s="84" t="s">
        <v>731</v>
      </c>
      <c r="M582" s="84" t="s">
        <v>1458</v>
      </c>
      <c r="N582" s="84"/>
      <c r="O582" s="84" t="s">
        <v>1557</v>
      </c>
      <c r="P582" s="59"/>
    </row>
    <row r="583" customFormat="1" ht="22.8" customHeight="1" spans="1:16">
      <c r="A583" s="59"/>
      <c r="B583" s="65"/>
      <c r="C583" s="66"/>
      <c r="D583" s="67"/>
      <c r="E583" s="68"/>
      <c r="F583" s="68"/>
      <c r="G583" s="65"/>
      <c r="H583" s="66"/>
      <c r="I583" s="84" t="s">
        <v>734</v>
      </c>
      <c r="J583" s="84" t="s">
        <v>743</v>
      </c>
      <c r="K583" s="85" t="s">
        <v>1558</v>
      </c>
      <c r="L583" s="84" t="s">
        <v>731</v>
      </c>
      <c r="M583" s="84" t="s">
        <v>1559</v>
      </c>
      <c r="N583" s="84"/>
      <c r="O583" s="84" t="s">
        <v>753</v>
      </c>
      <c r="P583" s="59"/>
    </row>
    <row r="584" customFormat="1" ht="22.8" customHeight="1" spans="1:16">
      <c r="A584" s="59"/>
      <c r="B584" s="65"/>
      <c r="C584" s="66"/>
      <c r="D584" s="67"/>
      <c r="E584" s="68"/>
      <c r="F584" s="68"/>
      <c r="G584" s="65"/>
      <c r="H584" s="66"/>
      <c r="I584" s="84" t="s">
        <v>734</v>
      </c>
      <c r="J584" s="84" t="s">
        <v>748</v>
      </c>
      <c r="K584" s="85" t="s">
        <v>1560</v>
      </c>
      <c r="L584" s="84" t="s">
        <v>750</v>
      </c>
      <c r="M584" s="84" t="s">
        <v>1561</v>
      </c>
      <c r="N584" s="84" t="s">
        <v>752</v>
      </c>
      <c r="O584" s="84" t="s">
        <v>738</v>
      </c>
      <c r="P584" s="59"/>
    </row>
    <row r="585" customFormat="1" ht="22.8" customHeight="1" spans="1:16">
      <c r="A585" s="59"/>
      <c r="B585" s="65"/>
      <c r="C585" s="66"/>
      <c r="D585" s="67"/>
      <c r="E585" s="68"/>
      <c r="F585" s="68"/>
      <c r="G585" s="65"/>
      <c r="H585" s="66"/>
      <c r="I585" s="84" t="s">
        <v>754</v>
      </c>
      <c r="J585" s="84" t="s">
        <v>755</v>
      </c>
      <c r="K585" s="85" t="s">
        <v>900</v>
      </c>
      <c r="L585" s="84" t="s">
        <v>740</v>
      </c>
      <c r="M585" s="84" t="s">
        <v>741</v>
      </c>
      <c r="N585" s="84" t="s">
        <v>742</v>
      </c>
      <c r="O585" s="84" t="s">
        <v>753</v>
      </c>
      <c r="P585" s="59"/>
    </row>
    <row r="586" customFormat="1" ht="22.8" customHeight="1" spans="1:16">
      <c r="A586" s="59"/>
      <c r="B586" s="65"/>
      <c r="C586" s="66"/>
      <c r="D586" s="67"/>
      <c r="E586" s="68"/>
      <c r="F586" s="68"/>
      <c r="G586" s="65"/>
      <c r="H586" s="66"/>
      <c r="I586" s="84" t="s">
        <v>734</v>
      </c>
      <c r="J586" s="84" t="s">
        <v>748</v>
      </c>
      <c r="K586" s="85" t="s">
        <v>1562</v>
      </c>
      <c r="L586" s="84" t="s">
        <v>740</v>
      </c>
      <c r="M586" s="84" t="s">
        <v>855</v>
      </c>
      <c r="N586" s="84" t="s">
        <v>1563</v>
      </c>
      <c r="O586" s="84" t="s">
        <v>738</v>
      </c>
      <c r="P586" s="59"/>
    </row>
    <row r="587" customFormat="1" ht="22.8" customHeight="1" spans="1:16">
      <c r="A587" s="59"/>
      <c r="B587" s="65"/>
      <c r="C587" s="66" t="s">
        <v>1564</v>
      </c>
      <c r="D587" s="67" t="s">
        <v>726</v>
      </c>
      <c r="E587" s="68">
        <v>12</v>
      </c>
      <c r="F587" s="68">
        <v>12</v>
      </c>
      <c r="G587" s="69"/>
      <c r="H587" s="66" t="s">
        <v>1565</v>
      </c>
      <c r="I587" s="84" t="s">
        <v>728</v>
      </c>
      <c r="J587" s="84" t="s">
        <v>746</v>
      </c>
      <c r="K587" s="85" t="s">
        <v>1566</v>
      </c>
      <c r="L587" s="84" t="s">
        <v>731</v>
      </c>
      <c r="M587" s="84" t="s">
        <v>778</v>
      </c>
      <c r="N587" s="84"/>
      <c r="O587" s="84" t="s">
        <v>733</v>
      </c>
      <c r="P587" s="59"/>
    </row>
    <row r="588" customFormat="1" ht="22.8" customHeight="1" spans="1:16">
      <c r="A588" s="59"/>
      <c r="B588" s="65"/>
      <c r="C588" s="66"/>
      <c r="D588" s="67"/>
      <c r="E588" s="68"/>
      <c r="F588" s="68"/>
      <c r="G588" s="65"/>
      <c r="H588" s="66"/>
      <c r="I588" s="84" t="s">
        <v>728</v>
      </c>
      <c r="J588" s="84" t="s">
        <v>729</v>
      </c>
      <c r="K588" s="85" t="s">
        <v>977</v>
      </c>
      <c r="L588" s="84" t="s">
        <v>757</v>
      </c>
      <c r="M588" s="84" t="s">
        <v>758</v>
      </c>
      <c r="N588" s="84" t="s">
        <v>742</v>
      </c>
      <c r="O588" s="84" t="s">
        <v>753</v>
      </c>
      <c r="P588" s="59"/>
    </row>
    <row r="589" customFormat="1" ht="22.8" customHeight="1" spans="1:16">
      <c r="A589" s="59"/>
      <c r="B589" s="65"/>
      <c r="C589" s="66"/>
      <c r="D589" s="67"/>
      <c r="E589" s="68"/>
      <c r="F589" s="68"/>
      <c r="G589" s="65"/>
      <c r="H589" s="66"/>
      <c r="I589" s="84" t="s">
        <v>734</v>
      </c>
      <c r="J589" s="84" t="s">
        <v>748</v>
      </c>
      <c r="K589" s="85" t="s">
        <v>1567</v>
      </c>
      <c r="L589" s="84" t="s">
        <v>740</v>
      </c>
      <c r="M589" s="84" t="s">
        <v>855</v>
      </c>
      <c r="N589" s="84" t="s">
        <v>1329</v>
      </c>
      <c r="O589" s="84" t="s">
        <v>753</v>
      </c>
      <c r="P589" s="59"/>
    </row>
    <row r="590" customFormat="1" ht="22.8" customHeight="1" spans="1:16">
      <c r="A590" s="59"/>
      <c r="B590" s="65"/>
      <c r="C590" s="66"/>
      <c r="D590" s="67"/>
      <c r="E590" s="68"/>
      <c r="F590" s="68"/>
      <c r="G590" s="65"/>
      <c r="H590" s="66"/>
      <c r="I590" s="84" t="s">
        <v>734</v>
      </c>
      <c r="J590" s="84" t="s">
        <v>743</v>
      </c>
      <c r="K590" s="85" t="s">
        <v>1568</v>
      </c>
      <c r="L590" s="84" t="s">
        <v>731</v>
      </c>
      <c r="M590" s="84" t="s">
        <v>1453</v>
      </c>
      <c r="N590" s="84"/>
      <c r="O590" s="84" t="s">
        <v>753</v>
      </c>
      <c r="P590" s="59"/>
    </row>
    <row r="591" customFormat="1" ht="22.8" customHeight="1" spans="1:16">
      <c r="A591" s="59"/>
      <c r="B591" s="65"/>
      <c r="C591" s="66"/>
      <c r="D591" s="67"/>
      <c r="E591" s="68"/>
      <c r="F591" s="68"/>
      <c r="G591" s="65"/>
      <c r="H591" s="66"/>
      <c r="I591" s="84" t="s">
        <v>728</v>
      </c>
      <c r="J591" s="84" t="s">
        <v>746</v>
      </c>
      <c r="K591" s="85" t="s">
        <v>785</v>
      </c>
      <c r="L591" s="84" t="s">
        <v>731</v>
      </c>
      <c r="M591" s="84" t="s">
        <v>778</v>
      </c>
      <c r="N591" s="84"/>
      <c r="O591" s="84" t="s">
        <v>733</v>
      </c>
      <c r="P591" s="59"/>
    </row>
    <row r="592" customFormat="1" ht="22.8" customHeight="1" spans="1:16">
      <c r="A592" s="59"/>
      <c r="B592" s="65"/>
      <c r="C592" s="66"/>
      <c r="D592" s="67"/>
      <c r="E592" s="68"/>
      <c r="F592" s="68"/>
      <c r="G592" s="65"/>
      <c r="H592" s="66"/>
      <c r="I592" s="84" t="s">
        <v>761</v>
      </c>
      <c r="J592" s="84" t="s">
        <v>762</v>
      </c>
      <c r="K592" s="85" t="s">
        <v>763</v>
      </c>
      <c r="L592" s="84" t="s">
        <v>750</v>
      </c>
      <c r="M592" s="84" t="s">
        <v>774</v>
      </c>
      <c r="N592" s="84" t="s">
        <v>765</v>
      </c>
      <c r="O592" s="84" t="s">
        <v>753</v>
      </c>
      <c r="P592" s="59"/>
    </row>
    <row r="593" customFormat="1" ht="22.8" customHeight="1" spans="1:16">
      <c r="A593" s="59"/>
      <c r="B593" s="65"/>
      <c r="C593" s="66"/>
      <c r="D593" s="67"/>
      <c r="E593" s="68"/>
      <c r="F593" s="68"/>
      <c r="G593" s="65"/>
      <c r="H593" s="66"/>
      <c r="I593" s="84" t="s">
        <v>734</v>
      </c>
      <c r="J593" s="84" t="s">
        <v>735</v>
      </c>
      <c r="K593" s="85" t="s">
        <v>1569</v>
      </c>
      <c r="L593" s="84" t="s">
        <v>731</v>
      </c>
      <c r="M593" s="84" t="s">
        <v>1570</v>
      </c>
      <c r="N593" s="84"/>
      <c r="O593" s="84" t="s">
        <v>753</v>
      </c>
      <c r="P593" s="59"/>
    </row>
    <row r="594" customFormat="1" ht="22.8" customHeight="1" spans="1:16">
      <c r="A594" s="59"/>
      <c r="B594" s="65"/>
      <c r="C594" s="66"/>
      <c r="D594" s="67"/>
      <c r="E594" s="68"/>
      <c r="F594" s="68"/>
      <c r="G594" s="65"/>
      <c r="H594" s="66"/>
      <c r="I594" s="84" t="s">
        <v>734</v>
      </c>
      <c r="J594" s="84" t="s">
        <v>743</v>
      </c>
      <c r="K594" s="85" t="s">
        <v>1571</v>
      </c>
      <c r="L594" s="84" t="s">
        <v>731</v>
      </c>
      <c r="M594" s="84" t="s">
        <v>1572</v>
      </c>
      <c r="N594" s="84"/>
      <c r="O594" s="84" t="s">
        <v>753</v>
      </c>
      <c r="P594" s="59"/>
    </row>
    <row r="595" customFormat="1" ht="22.8" customHeight="1" spans="1:16">
      <c r="A595" s="59"/>
      <c r="B595" s="65"/>
      <c r="C595" s="66" t="s">
        <v>1573</v>
      </c>
      <c r="D595" s="67" t="s">
        <v>726</v>
      </c>
      <c r="E595" s="68">
        <v>270.573354</v>
      </c>
      <c r="F595" s="68">
        <v>270.573354</v>
      </c>
      <c r="G595" s="69"/>
      <c r="H595" s="66" t="s">
        <v>1574</v>
      </c>
      <c r="I595" s="84" t="s">
        <v>761</v>
      </c>
      <c r="J595" s="84" t="s">
        <v>762</v>
      </c>
      <c r="K595" s="85" t="s">
        <v>763</v>
      </c>
      <c r="L595" s="84" t="s">
        <v>750</v>
      </c>
      <c r="M595" s="84" t="s">
        <v>1575</v>
      </c>
      <c r="N595" s="84" t="s">
        <v>765</v>
      </c>
      <c r="O595" s="84" t="s">
        <v>738</v>
      </c>
      <c r="P595" s="59"/>
    </row>
    <row r="596" customFormat="1" ht="22.8" customHeight="1" spans="1:16">
      <c r="A596" s="59"/>
      <c r="B596" s="65"/>
      <c r="C596" s="66"/>
      <c r="D596" s="67"/>
      <c r="E596" s="68"/>
      <c r="F596" s="68"/>
      <c r="G596" s="65"/>
      <c r="H596" s="66"/>
      <c r="I596" s="84" t="s">
        <v>728</v>
      </c>
      <c r="J596" s="84" t="s">
        <v>746</v>
      </c>
      <c r="K596" s="85" t="s">
        <v>1576</v>
      </c>
      <c r="L596" s="84" t="s">
        <v>731</v>
      </c>
      <c r="M596" s="84" t="s">
        <v>1577</v>
      </c>
      <c r="N596" s="84"/>
      <c r="O596" s="84" t="s">
        <v>738</v>
      </c>
      <c r="P596" s="59"/>
    </row>
    <row r="597" customFormat="1" ht="22.8" customHeight="1" spans="1:16">
      <c r="A597" s="59"/>
      <c r="B597" s="65"/>
      <c r="C597" s="66"/>
      <c r="D597" s="67"/>
      <c r="E597" s="68"/>
      <c r="F597" s="68"/>
      <c r="G597" s="65"/>
      <c r="H597" s="66"/>
      <c r="I597" s="84" t="s">
        <v>734</v>
      </c>
      <c r="J597" s="84" t="s">
        <v>743</v>
      </c>
      <c r="K597" s="85" t="s">
        <v>1578</v>
      </c>
      <c r="L597" s="84" t="s">
        <v>757</v>
      </c>
      <c r="M597" s="84" t="s">
        <v>758</v>
      </c>
      <c r="N597" s="84" t="s">
        <v>742</v>
      </c>
      <c r="O597" s="84" t="s">
        <v>738</v>
      </c>
      <c r="P597" s="59"/>
    </row>
    <row r="598" customFormat="1" ht="22.8" customHeight="1" spans="1:16">
      <c r="A598" s="59"/>
      <c r="B598" s="65"/>
      <c r="C598" s="66"/>
      <c r="D598" s="67"/>
      <c r="E598" s="68"/>
      <c r="F598" s="68"/>
      <c r="G598" s="65"/>
      <c r="H598" s="66"/>
      <c r="I598" s="84" t="s">
        <v>754</v>
      </c>
      <c r="J598" s="84" t="s">
        <v>755</v>
      </c>
      <c r="K598" s="85" t="s">
        <v>1408</v>
      </c>
      <c r="L598" s="84" t="s">
        <v>757</v>
      </c>
      <c r="M598" s="84" t="s">
        <v>758</v>
      </c>
      <c r="N598" s="84" t="s">
        <v>742</v>
      </c>
      <c r="O598" s="84" t="s">
        <v>753</v>
      </c>
      <c r="P598" s="59"/>
    </row>
    <row r="599" customFormat="1" ht="22.8" customHeight="1" spans="1:16">
      <c r="A599" s="59"/>
      <c r="B599" s="65"/>
      <c r="C599" s="66"/>
      <c r="D599" s="67"/>
      <c r="E599" s="68"/>
      <c r="F599" s="68"/>
      <c r="G599" s="65"/>
      <c r="H599" s="66"/>
      <c r="I599" s="84" t="s">
        <v>734</v>
      </c>
      <c r="J599" s="84" t="s">
        <v>743</v>
      </c>
      <c r="K599" s="85" t="s">
        <v>1579</v>
      </c>
      <c r="L599" s="84" t="s">
        <v>757</v>
      </c>
      <c r="M599" s="84" t="s">
        <v>758</v>
      </c>
      <c r="N599" s="84" t="s">
        <v>742</v>
      </c>
      <c r="O599" s="84" t="s">
        <v>738</v>
      </c>
      <c r="P599" s="59"/>
    </row>
    <row r="600" customFormat="1" ht="22.8" customHeight="1" spans="1:16">
      <c r="A600" s="59"/>
      <c r="B600" s="65"/>
      <c r="C600" s="66"/>
      <c r="D600" s="67"/>
      <c r="E600" s="68"/>
      <c r="F600" s="68"/>
      <c r="G600" s="65"/>
      <c r="H600" s="66"/>
      <c r="I600" s="84" t="s">
        <v>761</v>
      </c>
      <c r="J600" s="84" t="s">
        <v>762</v>
      </c>
      <c r="K600" s="85" t="s">
        <v>1580</v>
      </c>
      <c r="L600" s="84" t="s">
        <v>740</v>
      </c>
      <c r="M600" s="84" t="s">
        <v>753</v>
      </c>
      <c r="N600" s="84" t="s">
        <v>1581</v>
      </c>
      <c r="O600" s="84" t="s">
        <v>1582</v>
      </c>
      <c r="P600" s="59"/>
    </row>
    <row r="601" customFormat="1" ht="22.8" customHeight="1" spans="1:16">
      <c r="A601" s="59"/>
      <c r="B601" s="65"/>
      <c r="C601" s="66"/>
      <c r="D601" s="67"/>
      <c r="E601" s="68"/>
      <c r="F601" s="68"/>
      <c r="G601" s="65"/>
      <c r="H601" s="66"/>
      <c r="I601" s="84" t="s">
        <v>728</v>
      </c>
      <c r="J601" s="84" t="s">
        <v>729</v>
      </c>
      <c r="K601" s="85" t="s">
        <v>1583</v>
      </c>
      <c r="L601" s="84" t="s">
        <v>731</v>
      </c>
      <c r="M601" s="84" t="s">
        <v>1584</v>
      </c>
      <c r="N601" s="84"/>
      <c r="O601" s="84" t="s">
        <v>753</v>
      </c>
      <c r="P601" s="59"/>
    </row>
    <row r="602" customFormat="1" ht="22.8" customHeight="1" spans="1:16">
      <c r="A602" s="59"/>
      <c r="B602" s="65"/>
      <c r="C602" s="66"/>
      <c r="D602" s="67"/>
      <c r="E602" s="68"/>
      <c r="F602" s="68"/>
      <c r="G602" s="65"/>
      <c r="H602" s="66"/>
      <c r="I602" s="84" t="s">
        <v>728</v>
      </c>
      <c r="J602" s="84" t="s">
        <v>864</v>
      </c>
      <c r="K602" s="85" t="s">
        <v>1409</v>
      </c>
      <c r="L602" s="84" t="s">
        <v>731</v>
      </c>
      <c r="M602" s="84" t="s">
        <v>1410</v>
      </c>
      <c r="N602" s="84"/>
      <c r="O602" s="84" t="s">
        <v>753</v>
      </c>
      <c r="P602" s="59"/>
    </row>
    <row r="603" customFormat="1" ht="22.8" customHeight="1" spans="1:16">
      <c r="A603" s="59"/>
      <c r="B603" s="65"/>
      <c r="C603" s="66"/>
      <c r="D603" s="67"/>
      <c r="E603" s="68"/>
      <c r="F603" s="68"/>
      <c r="G603" s="65"/>
      <c r="H603" s="66"/>
      <c r="I603" s="84" t="s">
        <v>728</v>
      </c>
      <c r="J603" s="84" t="s">
        <v>746</v>
      </c>
      <c r="K603" s="85" t="s">
        <v>1585</v>
      </c>
      <c r="L603" s="84" t="s">
        <v>731</v>
      </c>
      <c r="M603" s="84" t="s">
        <v>820</v>
      </c>
      <c r="N603" s="84"/>
      <c r="O603" s="84" t="s">
        <v>738</v>
      </c>
      <c r="P603" s="59"/>
    </row>
    <row r="604" customFormat="1" ht="22.8" customHeight="1" spans="1:16">
      <c r="A604" s="59"/>
      <c r="B604" s="65"/>
      <c r="C604" s="66"/>
      <c r="D604" s="67"/>
      <c r="E604" s="68"/>
      <c r="F604" s="68"/>
      <c r="G604" s="65"/>
      <c r="H604" s="66"/>
      <c r="I604" s="84" t="s">
        <v>734</v>
      </c>
      <c r="J604" s="84" t="s">
        <v>735</v>
      </c>
      <c r="K604" s="85" t="s">
        <v>1411</v>
      </c>
      <c r="L604" s="84" t="s">
        <v>757</v>
      </c>
      <c r="M604" s="84" t="s">
        <v>758</v>
      </c>
      <c r="N604" s="84" t="s">
        <v>742</v>
      </c>
      <c r="O604" s="84" t="s">
        <v>753</v>
      </c>
      <c r="P604" s="59"/>
    </row>
    <row r="605" customFormat="1" ht="22.8" customHeight="1" spans="1:16">
      <c r="A605" s="59"/>
      <c r="B605" s="65"/>
      <c r="C605" s="66"/>
      <c r="D605" s="67"/>
      <c r="E605" s="68"/>
      <c r="F605" s="68"/>
      <c r="G605" s="65"/>
      <c r="H605" s="66"/>
      <c r="I605" s="84" t="s">
        <v>734</v>
      </c>
      <c r="J605" s="84" t="s">
        <v>748</v>
      </c>
      <c r="K605" s="85" t="s">
        <v>1586</v>
      </c>
      <c r="L605" s="84" t="s">
        <v>740</v>
      </c>
      <c r="M605" s="84" t="s">
        <v>1587</v>
      </c>
      <c r="N605" s="84" t="s">
        <v>1401</v>
      </c>
      <c r="O605" s="84" t="s">
        <v>738</v>
      </c>
      <c r="P605" s="59"/>
    </row>
    <row r="606" customFormat="1" ht="22.8" customHeight="1" spans="1:16">
      <c r="A606" s="59"/>
      <c r="B606" s="65"/>
      <c r="C606" s="66"/>
      <c r="D606" s="67"/>
      <c r="E606" s="68"/>
      <c r="F606" s="68"/>
      <c r="G606" s="65"/>
      <c r="H606" s="66"/>
      <c r="I606" s="84" t="s">
        <v>734</v>
      </c>
      <c r="J606" s="84" t="s">
        <v>748</v>
      </c>
      <c r="K606" s="85" t="s">
        <v>1588</v>
      </c>
      <c r="L606" s="84" t="s">
        <v>740</v>
      </c>
      <c r="M606" s="84" t="s">
        <v>1589</v>
      </c>
      <c r="N606" s="84" t="s">
        <v>1401</v>
      </c>
      <c r="O606" s="84" t="s">
        <v>738</v>
      </c>
      <c r="P606" s="59"/>
    </row>
    <row r="607" customFormat="1" ht="22.8" customHeight="1" spans="1:16">
      <c r="A607" s="59"/>
      <c r="B607" s="65"/>
      <c r="C607" s="66"/>
      <c r="D607" s="67"/>
      <c r="E607" s="68"/>
      <c r="F607" s="68"/>
      <c r="G607" s="65"/>
      <c r="H607" s="66"/>
      <c r="I607" s="84" t="s">
        <v>734</v>
      </c>
      <c r="J607" s="84" t="s">
        <v>743</v>
      </c>
      <c r="K607" s="85" t="s">
        <v>1590</v>
      </c>
      <c r="L607" s="84" t="s">
        <v>731</v>
      </c>
      <c r="M607" s="84" t="s">
        <v>1591</v>
      </c>
      <c r="N607" s="84"/>
      <c r="O607" s="84" t="s">
        <v>738</v>
      </c>
      <c r="P607" s="59"/>
    </row>
    <row r="608" customFormat="1" ht="22.8" customHeight="1" spans="1:16">
      <c r="A608" s="59"/>
      <c r="B608" s="65"/>
      <c r="C608" s="66"/>
      <c r="D608" s="67"/>
      <c r="E608" s="68"/>
      <c r="F608" s="68"/>
      <c r="G608" s="65"/>
      <c r="H608" s="66"/>
      <c r="I608" s="84" t="s">
        <v>734</v>
      </c>
      <c r="J608" s="84" t="s">
        <v>743</v>
      </c>
      <c r="K608" s="85" t="s">
        <v>1592</v>
      </c>
      <c r="L608" s="84" t="s">
        <v>731</v>
      </c>
      <c r="M608" s="84" t="s">
        <v>1593</v>
      </c>
      <c r="N608" s="84"/>
      <c r="O608" s="84" t="s">
        <v>738</v>
      </c>
      <c r="P608" s="59"/>
    </row>
    <row r="609" customFormat="1" ht="22.8" customHeight="1" spans="1:16">
      <c r="A609" s="59"/>
      <c r="B609" s="65"/>
      <c r="C609" s="66"/>
      <c r="D609" s="67"/>
      <c r="E609" s="68"/>
      <c r="F609" s="68"/>
      <c r="G609" s="65"/>
      <c r="H609" s="66"/>
      <c r="I609" s="84" t="s">
        <v>761</v>
      </c>
      <c r="J609" s="84" t="s">
        <v>762</v>
      </c>
      <c r="K609" s="85" t="s">
        <v>1594</v>
      </c>
      <c r="L609" s="84" t="s">
        <v>740</v>
      </c>
      <c r="M609" s="84" t="s">
        <v>781</v>
      </c>
      <c r="N609" s="84" t="s">
        <v>1581</v>
      </c>
      <c r="O609" s="84" t="s">
        <v>1582</v>
      </c>
      <c r="P609" s="59"/>
    </row>
    <row r="610" customFormat="1" ht="22.8" customHeight="1" spans="1:16">
      <c r="A610" s="59"/>
      <c r="B610" s="65"/>
      <c r="C610" s="66" t="s">
        <v>1595</v>
      </c>
      <c r="D610" s="67" t="s">
        <v>726</v>
      </c>
      <c r="E610" s="68">
        <v>1</v>
      </c>
      <c r="F610" s="68">
        <v>1</v>
      </c>
      <c r="G610" s="69"/>
      <c r="H610" s="66" t="s">
        <v>1596</v>
      </c>
      <c r="I610" s="84" t="s">
        <v>734</v>
      </c>
      <c r="J610" s="84" t="s">
        <v>748</v>
      </c>
      <c r="K610" s="85" t="s">
        <v>1597</v>
      </c>
      <c r="L610" s="84" t="s">
        <v>740</v>
      </c>
      <c r="M610" s="84" t="s">
        <v>855</v>
      </c>
      <c r="N610" s="84" t="s">
        <v>1598</v>
      </c>
      <c r="O610" s="84" t="s">
        <v>827</v>
      </c>
      <c r="P610" s="59"/>
    </row>
    <row r="611" customFormat="1" ht="22.8" customHeight="1" spans="1:16">
      <c r="A611" s="59"/>
      <c r="B611" s="65"/>
      <c r="C611" s="66"/>
      <c r="D611" s="67"/>
      <c r="E611" s="68"/>
      <c r="F611" s="68"/>
      <c r="G611" s="65"/>
      <c r="H611" s="66"/>
      <c r="I611" s="84" t="s">
        <v>728</v>
      </c>
      <c r="J611" s="84" t="s">
        <v>729</v>
      </c>
      <c r="K611" s="85" t="s">
        <v>1599</v>
      </c>
      <c r="L611" s="84" t="s">
        <v>731</v>
      </c>
      <c r="M611" s="84" t="s">
        <v>943</v>
      </c>
      <c r="N611" s="84"/>
      <c r="O611" s="84" t="s">
        <v>753</v>
      </c>
      <c r="P611" s="59"/>
    </row>
    <row r="612" customFormat="1" ht="22.8" customHeight="1" spans="1:16">
      <c r="A612" s="59"/>
      <c r="B612" s="65"/>
      <c r="C612" s="66"/>
      <c r="D612" s="67"/>
      <c r="E612" s="68"/>
      <c r="F612" s="68"/>
      <c r="G612" s="65"/>
      <c r="H612" s="66"/>
      <c r="I612" s="84" t="s">
        <v>728</v>
      </c>
      <c r="J612" s="84" t="s">
        <v>746</v>
      </c>
      <c r="K612" s="85" t="s">
        <v>1566</v>
      </c>
      <c r="L612" s="84" t="s">
        <v>731</v>
      </c>
      <c r="M612" s="84" t="s">
        <v>778</v>
      </c>
      <c r="N612" s="84"/>
      <c r="O612" s="84" t="s">
        <v>753</v>
      </c>
      <c r="P612" s="59"/>
    </row>
    <row r="613" customFormat="1" ht="22.8" customHeight="1" spans="1:16">
      <c r="A613" s="59"/>
      <c r="B613" s="65"/>
      <c r="C613" s="66"/>
      <c r="D613" s="67"/>
      <c r="E613" s="68"/>
      <c r="F613" s="68"/>
      <c r="G613" s="65"/>
      <c r="H613" s="66"/>
      <c r="I613" s="84" t="s">
        <v>734</v>
      </c>
      <c r="J613" s="84" t="s">
        <v>743</v>
      </c>
      <c r="K613" s="85" t="s">
        <v>1571</v>
      </c>
      <c r="L613" s="84" t="s">
        <v>731</v>
      </c>
      <c r="M613" s="84" t="s">
        <v>1572</v>
      </c>
      <c r="N613" s="84"/>
      <c r="O613" s="84" t="s">
        <v>827</v>
      </c>
      <c r="P613" s="59"/>
    </row>
    <row r="614" customFormat="1" ht="22.8" customHeight="1" spans="1:16">
      <c r="A614" s="59"/>
      <c r="B614" s="65"/>
      <c r="C614" s="66"/>
      <c r="D614" s="67"/>
      <c r="E614" s="68"/>
      <c r="F614" s="68"/>
      <c r="G614" s="65"/>
      <c r="H614" s="66"/>
      <c r="I614" s="84" t="s">
        <v>754</v>
      </c>
      <c r="J614" s="84" t="s">
        <v>755</v>
      </c>
      <c r="K614" s="85" t="s">
        <v>1600</v>
      </c>
      <c r="L614" s="84" t="s">
        <v>757</v>
      </c>
      <c r="M614" s="84" t="s">
        <v>758</v>
      </c>
      <c r="N614" s="84" t="s">
        <v>742</v>
      </c>
      <c r="O614" s="84" t="s">
        <v>753</v>
      </c>
      <c r="P614" s="59"/>
    </row>
    <row r="615" customFormat="1" ht="22.8" customHeight="1" spans="1:16">
      <c r="A615" s="59"/>
      <c r="B615" s="65"/>
      <c r="C615" s="66"/>
      <c r="D615" s="67"/>
      <c r="E615" s="68"/>
      <c r="F615" s="68"/>
      <c r="G615" s="65"/>
      <c r="H615" s="66"/>
      <c r="I615" s="84" t="s">
        <v>734</v>
      </c>
      <c r="J615" s="84" t="s">
        <v>748</v>
      </c>
      <c r="K615" s="85" t="s">
        <v>1567</v>
      </c>
      <c r="L615" s="84" t="s">
        <v>740</v>
      </c>
      <c r="M615" s="84" t="s">
        <v>776</v>
      </c>
      <c r="N615" s="84" t="s">
        <v>1329</v>
      </c>
      <c r="O615" s="84" t="s">
        <v>827</v>
      </c>
      <c r="P615" s="59"/>
    </row>
    <row r="616" customFormat="1" ht="22.8" customHeight="1" spans="1:16">
      <c r="A616" s="59"/>
      <c r="B616" s="65"/>
      <c r="C616" s="66"/>
      <c r="D616" s="67"/>
      <c r="E616" s="68"/>
      <c r="F616" s="68"/>
      <c r="G616" s="65"/>
      <c r="H616" s="66"/>
      <c r="I616" s="84" t="s">
        <v>734</v>
      </c>
      <c r="J616" s="84" t="s">
        <v>735</v>
      </c>
      <c r="K616" s="85" t="s">
        <v>1569</v>
      </c>
      <c r="L616" s="84" t="s">
        <v>731</v>
      </c>
      <c r="M616" s="84" t="s">
        <v>1601</v>
      </c>
      <c r="N616" s="84"/>
      <c r="O616" s="84" t="s">
        <v>753</v>
      </c>
      <c r="P616" s="59"/>
    </row>
    <row r="617" customFormat="1" ht="22.8" customHeight="1" spans="1:16">
      <c r="A617" s="59"/>
      <c r="B617" s="65"/>
      <c r="C617" s="66"/>
      <c r="D617" s="67"/>
      <c r="E617" s="68"/>
      <c r="F617" s="68"/>
      <c r="G617" s="65"/>
      <c r="H617" s="66"/>
      <c r="I617" s="84" t="s">
        <v>761</v>
      </c>
      <c r="J617" s="84" t="s">
        <v>762</v>
      </c>
      <c r="K617" s="85" t="s">
        <v>763</v>
      </c>
      <c r="L617" s="84" t="s">
        <v>750</v>
      </c>
      <c r="M617" s="84" t="s">
        <v>855</v>
      </c>
      <c r="N617" s="84" t="s">
        <v>765</v>
      </c>
      <c r="O617" s="84" t="s">
        <v>753</v>
      </c>
      <c r="P617" s="59"/>
    </row>
    <row r="618" customFormat="1" ht="22.8" customHeight="1" spans="1:16">
      <c r="A618" s="59"/>
      <c r="B618" s="65"/>
      <c r="C618" s="66"/>
      <c r="D618" s="67"/>
      <c r="E618" s="68"/>
      <c r="F618" s="68"/>
      <c r="G618" s="65"/>
      <c r="H618" s="66"/>
      <c r="I618" s="84" t="s">
        <v>728</v>
      </c>
      <c r="J618" s="84" t="s">
        <v>746</v>
      </c>
      <c r="K618" s="85" t="s">
        <v>1602</v>
      </c>
      <c r="L618" s="84" t="s">
        <v>731</v>
      </c>
      <c r="M618" s="84" t="s">
        <v>778</v>
      </c>
      <c r="N618" s="84"/>
      <c r="O618" s="84" t="s">
        <v>753</v>
      </c>
      <c r="P618" s="59"/>
    </row>
    <row r="619" customFormat="1" ht="22.8" customHeight="1" spans="1:16">
      <c r="A619" s="59"/>
      <c r="B619" s="65"/>
      <c r="C619" s="66"/>
      <c r="D619" s="67"/>
      <c r="E619" s="68"/>
      <c r="F619" s="68"/>
      <c r="G619" s="65"/>
      <c r="H619" s="66"/>
      <c r="I619" s="84" t="s">
        <v>734</v>
      </c>
      <c r="J619" s="84" t="s">
        <v>743</v>
      </c>
      <c r="K619" s="85" t="s">
        <v>1568</v>
      </c>
      <c r="L619" s="84" t="s">
        <v>731</v>
      </c>
      <c r="M619" s="84" t="s">
        <v>1603</v>
      </c>
      <c r="N619" s="84"/>
      <c r="O619" s="84" t="s">
        <v>827</v>
      </c>
      <c r="P619" s="59"/>
    </row>
    <row r="620" customFormat="1" ht="22.8" customHeight="1" spans="1:16">
      <c r="A620" s="59"/>
      <c r="B620" s="65"/>
      <c r="C620" s="66" t="s">
        <v>1604</v>
      </c>
      <c r="D620" s="67" t="s">
        <v>726</v>
      </c>
      <c r="E620" s="68">
        <v>9.0612</v>
      </c>
      <c r="F620" s="68">
        <v>9.0612</v>
      </c>
      <c r="G620" s="69"/>
      <c r="H620" s="66" t="s">
        <v>1605</v>
      </c>
      <c r="I620" s="84" t="s">
        <v>734</v>
      </c>
      <c r="J620" s="84" t="s">
        <v>735</v>
      </c>
      <c r="K620" s="85" t="s">
        <v>1569</v>
      </c>
      <c r="L620" s="84" t="s">
        <v>731</v>
      </c>
      <c r="M620" s="84" t="s">
        <v>1606</v>
      </c>
      <c r="N620" s="84"/>
      <c r="O620" s="84" t="s">
        <v>753</v>
      </c>
      <c r="P620" s="59"/>
    </row>
    <row r="621" customFormat="1" ht="22.8" customHeight="1" spans="1:16">
      <c r="A621" s="59"/>
      <c r="B621" s="65"/>
      <c r="C621" s="66"/>
      <c r="D621" s="67"/>
      <c r="E621" s="68"/>
      <c r="F621" s="68"/>
      <c r="G621" s="65"/>
      <c r="H621" s="66"/>
      <c r="I621" s="84" t="s">
        <v>734</v>
      </c>
      <c r="J621" s="84" t="s">
        <v>748</v>
      </c>
      <c r="K621" s="85" t="s">
        <v>1607</v>
      </c>
      <c r="L621" s="84" t="s">
        <v>750</v>
      </c>
      <c r="M621" s="84" t="s">
        <v>1608</v>
      </c>
      <c r="N621" s="84" t="s">
        <v>1401</v>
      </c>
      <c r="O621" s="84" t="s">
        <v>753</v>
      </c>
      <c r="P621" s="59"/>
    </row>
    <row r="622" customFormat="1" ht="22.8" customHeight="1" spans="1:16">
      <c r="A622" s="59"/>
      <c r="B622" s="65"/>
      <c r="C622" s="66"/>
      <c r="D622" s="67"/>
      <c r="E622" s="68"/>
      <c r="F622" s="68"/>
      <c r="G622" s="65"/>
      <c r="H622" s="66"/>
      <c r="I622" s="84" t="s">
        <v>728</v>
      </c>
      <c r="J622" s="84" t="s">
        <v>746</v>
      </c>
      <c r="K622" s="85" t="s">
        <v>785</v>
      </c>
      <c r="L622" s="84" t="s">
        <v>731</v>
      </c>
      <c r="M622" s="84" t="s">
        <v>778</v>
      </c>
      <c r="N622" s="84"/>
      <c r="O622" s="84" t="s">
        <v>733</v>
      </c>
      <c r="P622" s="59"/>
    </row>
    <row r="623" customFormat="1" ht="22.8" customHeight="1" spans="1:16">
      <c r="A623" s="59"/>
      <c r="B623" s="65"/>
      <c r="C623" s="66"/>
      <c r="D623" s="67"/>
      <c r="E623" s="68"/>
      <c r="F623" s="68"/>
      <c r="G623" s="65"/>
      <c r="H623" s="66"/>
      <c r="I623" s="84" t="s">
        <v>734</v>
      </c>
      <c r="J623" s="84" t="s">
        <v>743</v>
      </c>
      <c r="K623" s="85" t="s">
        <v>1571</v>
      </c>
      <c r="L623" s="84" t="s">
        <v>731</v>
      </c>
      <c r="M623" s="84" t="s">
        <v>1572</v>
      </c>
      <c r="N623" s="84"/>
      <c r="O623" s="84" t="s">
        <v>753</v>
      </c>
      <c r="P623" s="59"/>
    </row>
    <row r="624" customFormat="1" ht="22.8" customHeight="1" spans="1:16">
      <c r="A624" s="59"/>
      <c r="B624" s="65"/>
      <c r="C624" s="66"/>
      <c r="D624" s="67"/>
      <c r="E624" s="68"/>
      <c r="F624" s="68"/>
      <c r="G624" s="65"/>
      <c r="H624" s="66"/>
      <c r="I624" s="84" t="s">
        <v>728</v>
      </c>
      <c r="J624" s="84" t="s">
        <v>746</v>
      </c>
      <c r="K624" s="85" t="s">
        <v>1566</v>
      </c>
      <c r="L624" s="84" t="s">
        <v>731</v>
      </c>
      <c r="M624" s="84" t="s">
        <v>778</v>
      </c>
      <c r="N624" s="84"/>
      <c r="O624" s="84" t="s">
        <v>733</v>
      </c>
      <c r="P624" s="59"/>
    </row>
    <row r="625" customFormat="1" ht="22.8" customHeight="1" spans="1:16">
      <c r="A625" s="59"/>
      <c r="B625" s="65"/>
      <c r="C625" s="66"/>
      <c r="D625" s="67"/>
      <c r="E625" s="68"/>
      <c r="F625" s="68"/>
      <c r="G625" s="65"/>
      <c r="H625" s="66"/>
      <c r="I625" s="84" t="s">
        <v>754</v>
      </c>
      <c r="J625" s="84" t="s">
        <v>755</v>
      </c>
      <c r="K625" s="85" t="s">
        <v>1609</v>
      </c>
      <c r="L625" s="84" t="s">
        <v>757</v>
      </c>
      <c r="M625" s="84" t="s">
        <v>758</v>
      </c>
      <c r="N625" s="84" t="s">
        <v>742</v>
      </c>
      <c r="O625" s="84" t="s">
        <v>753</v>
      </c>
      <c r="P625" s="59"/>
    </row>
    <row r="626" customFormat="1" ht="22.8" customHeight="1" spans="1:16">
      <c r="A626" s="59"/>
      <c r="B626" s="65"/>
      <c r="C626" s="66"/>
      <c r="D626" s="67"/>
      <c r="E626" s="68"/>
      <c r="F626" s="68"/>
      <c r="G626" s="65"/>
      <c r="H626" s="66"/>
      <c r="I626" s="84" t="s">
        <v>761</v>
      </c>
      <c r="J626" s="84" t="s">
        <v>762</v>
      </c>
      <c r="K626" s="85" t="s">
        <v>763</v>
      </c>
      <c r="L626" s="84" t="s">
        <v>750</v>
      </c>
      <c r="M626" s="84" t="s">
        <v>1610</v>
      </c>
      <c r="N626" s="84" t="s">
        <v>765</v>
      </c>
      <c r="O626" s="84" t="s">
        <v>753</v>
      </c>
      <c r="P626" s="59"/>
    </row>
    <row r="627" customFormat="1" ht="22.8" customHeight="1" spans="1:16">
      <c r="A627" s="59"/>
      <c r="B627" s="65"/>
      <c r="C627" s="66"/>
      <c r="D627" s="67"/>
      <c r="E627" s="68"/>
      <c r="F627" s="68"/>
      <c r="G627" s="65"/>
      <c r="H627" s="66"/>
      <c r="I627" s="84" t="s">
        <v>734</v>
      </c>
      <c r="J627" s="84" t="s">
        <v>743</v>
      </c>
      <c r="K627" s="85" t="s">
        <v>1568</v>
      </c>
      <c r="L627" s="84" t="s">
        <v>731</v>
      </c>
      <c r="M627" s="84" t="s">
        <v>1611</v>
      </c>
      <c r="N627" s="84"/>
      <c r="O627" s="84" t="s">
        <v>753</v>
      </c>
      <c r="P627" s="59"/>
    </row>
    <row r="628" customFormat="1" ht="22.8" customHeight="1" spans="1:16">
      <c r="A628" s="59"/>
      <c r="B628" s="65"/>
      <c r="C628" s="66" t="s">
        <v>1612</v>
      </c>
      <c r="D628" s="67" t="s">
        <v>726</v>
      </c>
      <c r="E628" s="68">
        <v>9</v>
      </c>
      <c r="F628" s="68">
        <v>9</v>
      </c>
      <c r="G628" s="69"/>
      <c r="H628" s="66" t="s">
        <v>1613</v>
      </c>
      <c r="I628" s="84" t="s">
        <v>754</v>
      </c>
      <c r="J628" s="84" t="s">
        <v>755</v>
      </c>
      <c r="K628" s="85" t="s">
        <v>1614</v>
      </c>
      <c r="L628" s="84" t="s">
        <v>757</v>
      </c>
      <c r="M628" s="84" t="s">
        <v>913</v>
      </c>
      <c r="N628" s="84" t="s">
        <v>742</v>
      </c>
      <c r="O628" s="84" t="s">
        <v>753</v>
      </c>
      <c r="P628" s="59"/>
    </row>
    <row r="629" customFormat="1" ht="22.8" customHeight="1" spans="1:16">
      <c r="A629" s="59"/>
      <c r="B629" s="65"/>
      <c r="C629" s="66"/>
      <c r="D629" s="67"/>
      <c r="E629" s="68"/>
      <c r="F629" s="68"/>
      <c r="G629" s="65"/>
      <c r="H629" s="66"/>
      <c r="I629" s="84" t="s">
        <v>734</v>
      </c>
      <c r="J629" s="84" t="s">
        <v>735</v>
      </c>
      <c r="K629" s="85" t="s">
        <v>1615</v>
      </c>
      <c r="L629" s="84" t="s">
        <v>740</v>
      </c>
      <c r="M629" s="84" t="s">
        <v>741</v>
      </c>
      <c r="N629" s="84" t="s">
        <v>742</v>
      </c>
      <c r="O629" s="84" t="s">
        <v>1000</v>
      </c>
      <c r="P629" s="59"/>
    </row>
    <row r="630" customFormat="1" ht="22.8" customHeight="1" spans="1:16">
      <c r="A630" s="59"/>
      <c r="B630" s="65"/>
      <c r="C630" s="66"/>
      <c r="D630" s="67"/>
      <c r="E630" s="68"/>
      <c r="F630" s="68"/>
      <c r="G630" s="65"/>
      <c r="H630" s="66"/>
      <c r="I630" s="84" t="s">
        <v>761</v>
      </c>
      <c r="J630" s="84" t="s">
        <v>762</v>
      </c>
      <c r="K630" s="85" t="s">
        <v>763</v>
      </c>
      <c r="L630" s="84" t="s">
        <v>750</v>
      </c>
      <c r="M630" s="84" t="s">
        <v>1123</v>
      </c>
      <c r="N630" s="84" t="s">
        <v>765</v>
      </c>
      <c r="O630" s="84" t="s">
        <v>753</v>
      </c>
      <c r="P630" s="59"/>
    </row>
    <row r="631" customFormat="1" ht="22.8" customHeight="1" spans="1:16">
      <c r="A631" s="59"/>
      <c r="B631" s="65"/>
      <c r="C631" s="66"/>
      <c r="D631" s="67"/>
      <c r="E631" s="68"/>
      <c r="F631" s="68"/>
      <c r="G631" s="65"/>
      <c r="H631" s="66"/>
      <c r="I631" s="84" t="s">
        <v>728</v>
      </c>
      <c r="J631" s="84" t="s">
        <v>729</v>
      </c>
      <c r="K631" s="85" t="s">
        <v>1616</v>
      </c>
      <c r="L631" s="84" t="s">
        <v>731</v>
      </c>
      <c r="M631" s="84" t="s">
        <v>732</v>
      </c>
      <c r="N631" s="84"/>
      <c r="O631" s="84" t="s">
        <v>753</v>
      </c>
      <c r="P631" s="59"/>
    </row>
    <row r="632" customFormat="1" ht="22.8" customHeight="1" spans="1:16">
      <c r="A632" s="59"/>
      <c r="B632" s="65"/>
      <c r="C632" s="66"/>
      <c r="D632" s="67"/>
      <c r="E632" s="68"/>
      <c r="F632" s="68"/>
      <c r="G632" s="65"/>
      <c r="H632" s="66"/>
      <c r="I632" s="84" t="s">
        <v>728</v>
      </c>
      <c r="J632" s="84" t="s">
        <v>746</v>
      </c>
      <c r="K632" s="85" t="s">
        <v>1617</v>
      </c>
      <c r="L632" s="84" t="s">
        <v>740</v>
      </c>
      <c r="M632" s="84" t="s">
        <v>741</v>
      </c>
      <c r="N632" s="84" t="s">
        <v>742</v>
      </c>
      <c r="O632" s="84" t="s">
        <v>753</v>
      </c>
      <c r="P632" s="59"/>
    </row>
    <row r="633" customFormat="1" ht="22.8" customHeight="1" spans="1:16">
      <c r="A633" s="59"/>
      <c r="B633" s="65"/>
      <c r="C633" s="66"/>
      <c r="D633" s="67"/>
      <c r="E633" s="68"/>
      <c r="F633" s="68"/>
      <c r="G633" s="65"/>
      <c r="H633" s="66"/>
      <c r="I633" s="84" t="s">
        <v>734</v>
      </c>
      <c r="J633" s="84" t="s">
        <v>748</v>
      </c>
      <c r="K633" s="85" t="s">
        <v>1618</v>
      </c>
      <c r="L633" s="84" t="s">
        <v>750</v>
      </c>
      <c r="M633" s="84" t="s">
        <v>1619</v>
      </c>
      <c r="N633" s="84" t="s">
        <v>752</v>
      </c>
      <c r="O633" s="84" t="s">
        <v>1000</v>
      </c>
      <c r="P633" s="59"/>
    </row>
    <row r="634" customFormat="1" ht="22.8" customHeight="1" spans="1:16">
      <c r="A634" s="59"/>
      <c r="B634" s="65"/>
      <c r="C634" s="66"/>
      <c r="D634" s="67"/>
      <c r="E634" s="68"/>
      <c r="F634" s="68"/>
      <c r="G634" s="65"/>
      <c r="H634" s="66"/>
      <c r="I634" s="84" t="s">
        <v>734</v>
      </c>
      <c r="J634" s="84" t="s">
        <v>743</v>
      </c>
      <c r="K634" s="85" t="s">
        <v>1620</v>
      </c>
      <c r="L634" s="84" t="s">
        <v>731</v>
      </c>
      <c r="M634" s="84" t="s">
        <v>834</v>
      </c>
      <c r="N634" s="84"/>
      <c r="O634" s="84" t="s">
        <v>772</v>
      </c>
      <c r="P634" s="59"/>
    </row>
    <row r="635" customFormat="1" ht="22.8" customHeight="1" spans="1:16">
      <c r="A635" s="59"/>
      <c r="B635" s="65"/>
      <c r="C635" s="66" t="s">
        <v>1621</v>
      </c>
      <c r="D635" s="67" t="s">
        <v>726</v>
      </c>
      <c r="E635" s="68">
        <v>28</v>
      </c>
      <c r="F635" s="68">
        <v>28</v>
      </c>
      <c r="G635" s="69"/>
      <c r="H635" s="66" t="s">
        <v>1622</v>
      </c>
      <c r="I635" s="84" t="s">
        <v>734</v>
      </c>
      <c r="J635" s="84" t="s">
        <v>735</v>
      </c>
      <c r="K635" s="85" t="s">
        <v>1623</v>
      </c>
      <c r="L635" s="84" t="s">
        <v>740</v>
      </c>
      <c r="M635" s="84" t="s">
        <v>741</v>
      </c>
      <c r="N635" s="84" t="s">
        <v>742</v>
      </c>
      <c r="O635" s="84" t="s">
        <v>1000</v>
      </c>
      <c r="P635" s="59"/>
    </row>
    <row r="636" customFormat="1" ht="22.8" customHeight="1" spans="1:16">
      <c r="A636" s="59"/>
      <c r="B636" s="65"/>
      <c r="C636" s="66"/>
      <c r="D636" s="67"/>
      <c r="E636" s="68"/>
      <c r="F636" s="68"/>
      <c r="G636" s="65"/>
      <c r="H636" s="66"/>
      <c r="I636" s="84" t="s">
        <v>754</v>
      </c>
      <c r="J636" s="84" t="s">
        <v>755</v>
      </c>
      <c r="K636" s="85" t="s">
        <v>1624</v>
      </c>
      <c r="L636" s="84" t="s">
        <v>757</v>
      </c>
      <c r="M636" s="84" t="s">
        <v>913</v>
      </c>
      <c r="N636" s="84" t="s">
        <v>742</v>
      </c>
      <c r="O636" s="84" t="s">
        <v>753</v>
      </c>
      <c r="P636" s="59"/>
    </row>
    <row r="637" customFormat="1" ht="22.8" customHeight="1" spans="1:16">
      <c r="A637" s="59"/>
      <c r="B637" s="65"/>
      <c r="C637" s="66"/>
      <c r="D637" s="67"/>
      <c r="E637" s="68"/>
      <c r="F637" s="68"/>
      <c r="G637" s="65"/>
      <c r="H637" s="66"/>
      <c r="I637" s="84" t="s">
        <v>728</v>
      </c>
      <c r="J637" s="84" t="s">
        <v>746</v>
      </c>
      <c r="K637" s="85" t="s">
        <v>1625</v>
      </c>
      <c r="L637" s="84" t="s">
        <v>731</v>
      </c>
      <c r="M637" s="84" t="s">
        <v>778</v>
      </c>
      <c r="N637" s="84"/>
      <c r="O637" s="84" t="s">
        <v>753</v>
      </c>
      <c r="P637" s="59"/>
    </row>
    <row r="638" customFormat="1" ht="22.8" customHeight="1" spans="1:16">
      <c r="A638" s="59"/>
      <c r="B638" s="65"/>
      <c r="C638" s="66"/>
      <c r="D638" s="67"/>
      <c r="E638" s="68"/>
      <c r="F638" s="68"/>
      <c r="G638" s="65"/>
      <c r="H638" s="66"/>
      <c r="I638" s="84" t="s">
        <v>734</v>
      </c>
      <c r="J638" s="84" t="s">
        <v>748</v>
      </c>
      <c r="K638" s="85" t="s">
        <v>1626</v>
      </c>
      <c r="L638" s="84" t="s">
        <v>750</v>
      </c>
      <c r="M638" s="84" t="s">
        <v>1281</v>
      </c>
      <c r="N638" s="84" t="s">
        <v>752</v>
      </c>
      <c r="O638" s="84" t="s">
        <v>1000</v>
      </c>
      <c r="P638" s="59"/>
    </row>
    <row r="639" customFormat="1" ht="22.8" customHeight="1" spans="1:16">
      <c r="A639" s="59"/>
      <c r="B639" s="65"/>
      <c r="C639" s="66"/>
      <c r="D639" s="67"/>
      <c r="E639" s="68"/>
      <c r="F639" s="68"/>
      <c r="G639" s="65"/>
      <c r="H639" s="66"/>
      <c r="I639" s="84" t="s">
        <v>734</v>
      </c>
      <c r="J639" s="84" t="s">
        <v>743</v>
      </c>
      <c r="K639" s="85" t="s">
        <v>1627</v>
      </c>
      <c r="L639" s="84" t="s">
        <v>731</v>
      </c>
      <c r="M639" s="84" t="s">
        <v>1042</v>
      </c>
      <c r="N639" s="84"/>
      <c r="O639" s="84" t="s">
        <v>772</v>
      </c>
      <c r="P639" s="59"/>
    </row>
    <row r="640" customFormat="1" ht="22.8" customHeight="1" spans="1:16">
      <c r="A640" s="59"/>
      <c r="B640" s="65"/>
      <c r="C640" s="66"/>
      <c r="D640" s="67"/>
      <c r="E640" s="68"/>
      <c r="F640" s="68"/>
      <c r="G640" s="65"/>
      <c r="H640" s="66"/>
      <c r="I640" s="84" t="s">
        <v>761</v>
      </c>
      <c r="J640" s="84" t="s">
        <v>1628</v>
      </c>
      <c r="K640" s="85" t="s">
        <v>763</v>
      </c>
      <c r="L640" s="84" t="s">
        <v>750</v>
      </c>
      <c r="M640" s="84" t="s">
        <v>1629</v>
      </c>
      <c r="N640" s="84" t="s">
        <v>765</v>
      </c>
      <c r="O640" s="84" t="s">
        <v>753</v>
      </c>
      <c r="P640" s="59"/>
    </row>
    <row r="641" customFormat="1" ht="22.8" customHeight="1" spans="1:16">
      <c r="A641" s="59"/>
      <c r="B641" s="65"/>
      <c r="C641" s="66"/>
      <c r="D641" s="67"/>
      <c r="E641" s="68"/>
      <c r="F641" s="68"/>
      <c r="G641" s="65"/>
      <c r="H641" s="66"/>
      <c r="I641" s="84" t="s">
        <v>728</v>
      </c>
      <c r="J641" s="84" t="s">
        <v>729</v>
      </c>
      <c r="K641" s="85" t="s">
        <v>1630</v>
      </c>
      <c r="L641" s="84" t="s">
        <v>731</v>
      </c>
      <c r="M641" s="84" t="s">
        <v>732</v>
      </c>
      <c r="N641" s="84"/>
      <c r="O641" s="84" t="s">
        <v>753</v>
      </c>
      <c r="P641" s="59"/>
    </row>
    <row r="642" customFormat="1" ht="22.8" customHeight="1" spans="1:16">
      <c r="A642" s="59"/>
      <c r="B642" s="65"/>
      <c r="C642" s="66" t="s">
        <v>1631</v>
      </c>
      <c r="D642" s="67" t="s">
        <v>726</v>
      </c>
      <c r="E642" s="68">
        <v>30</v>
      </c>
      <c r="F642" s="68">
        <v>30</v>
      </c>
      <c r="G642" s="69"/>
      <c r="H642" s="66" t="s">
        <v>1632</v>
      </c>
      <c r="I642" s="84" t="s">
        <v>728</v>
      </c>
      <c r="J642" s="84" t="s">
        <v>729</v>
      </c>
      <c r="K642" s="85" t="s">
        <v>1633</v>
      </c>
      <c r="L642" s="84" t="s">
        <v>740</v>
      </c>
      <c r="M642" s="84" t="s">
        <v>741</v>
      </c>
      <c r="N642" s="84" t="s">
        <v>742</v>
      </c>
      <c r="O642" s="84" t="s">
        <v>753</v>
      </c>
      <c r="P642" s="59"/>
    </row>
    <row r="643" customFormat="1" ht="22.8" customHeight="1" spans="1:16">
      <c r="A643" s="59"/>
      <c r="B643" s="65"/>
      <c r="C643" s="66"/>
      <c r="D643" s="67"/>
      <c r="E643" s="68"/>
      <c r="F643" s="68"/>
      <c r="G643" s="65"/>
      <c r="H643" s="66"/>
      <c r="I643" s="84" t="s">
        <v>734</v>
      </c>
      <c r="J643" s="84" t="s">
        <v>748</v>
      </c>
      <c r="K643" s="85" t="s">
        <v>1634</v>
      </c>
      <c r="L643" s="84" t="s">
        <v>750</v>
      </c>
      <c r="M643" s="84" t="s">
        <v>1635</v>
      </c>
      <c r="N643" s="84" t="s">
        <v>825</v>
      </c>
      <c r="O643" s="84" t="s">
        <v>753</v>
      </c>
      <c r="P643" s="59"/>
    </row>
    <row r="644" customFormat="1" ht="22.8" customHeight="1" spans="1:16">
      <c r="A644" s="59"/>
      <c r="B644" s="65"/>
      <c r="C644" s="66"/>
      <c r="D644" s="67"/>
      <c r="E644" s="68"/>
      <c r="F644" s="68"/>
      <c r="G644" s="65"/>
      <c r="H644" s="66"/>
      <c r="I644" s="84" t="s">
        <v>754</v>
      </c>
      <c r="J644" s="84" t="s">
        <v>755</v>
      </c>
      <c r="K644" s="85" t="s">
        <v>1636</v>
      </c>
      <c r="L644" s="84" t="s">
        <v>757</v>
      </c>
      <c r="M644" s="84" t="s">
        <v>913</v>
      </c>
      <c r="N644" s="84" t="s">
        <v>742</v>
      </c>
      <c r="O644" s="84" t="s">
        <v>753</v>
      </c>
      <c r="P644" s="59"/>
    </row>
    <row r="645" customFormat="1" ht="22.8" customHeight="1" spans="1:16">
      <c r="A645" s="59"/>
      <c r="B645" s="65"/>
      <c r="C645" s="66"/>
      <c r="D645" s="67"/>
      <c r="E645" s="68"/>
      <c r="F645" s="68"/>
      <c r="G645" s="65"/>
      <c r="H645" s="66"/>
      <c r="I645" s="84" t="s">
        <v>761</v>
      </c>
      <c r="J645" s="84" t="s">
        <v>762</v>
      </c>
      <c r="K645" s="85" t="s">
        <v>763</v>
      </c>
      <c r="L645" s="84" t="s">
        <v>750</v>
      </c>
      <c r="M645" s="84" t="s">
        <v>1128</v>
      </c>
      <c r="N645" s="84" t="s">
        <v>1637</v>
      </c>
      <c r="O645" s="84" t="s">
        <v>753</v>
      </c>
      <c r="P645" s="59"/>
    </row>
    <row r="646" customFormat="1" ht="22.8" customHeight="1" spans="1:16">
      <c r="A646" s="59"/>
      <c r="B646" s="65"/>
      <c r="C646" s="66"/>
      <c r="D646" s="67"/>
      <c r="E646" s="68"/>
      <c r="F646" s="68"/>
      <c r="G646" s="65"/>
      <c r="H646" s="66"/>
      <c r="I646" s="84" t="s">
        <v>728</v>
      </c>
      <c r="J646" s="84" t="s">
        <v>746</v>
      </c>
      <c r="K646" s="85" t="s">
        <v>1638</v>
      </c>
      <c r="L646" s="84" t="s">
        <v>731</v>
      </c>
      <c r="M646" s="84" t="s">
        <v>820</v>
      </c>
      <c r="N646" s="84"/>
      <c r="O646" s="84" t="s">
        <v>733</v>
      </c>
      <c r="P646" s="59"/>
    </row>
    <row r="647" customFormat="1" ht="22.8" customHeight="1" spans="1:16">
      <c r="A647" s="59"/>
      <c r="B647" s="65"/>
      <c r="C647" s="66"/>
      <c r="D647" s="67"/>
      <c r="E647" s="68"/>
      <c r="F647" s="68"/>
      <c r="G647" s="65"/>
      <c r="H647" s="66"/>
      <c r="I647" s="84" t="s">
        <v>734</v>
      </c>
      <c r="J647" s="84" t="s">
        <v>743</v>
      </c>
      <c r="K647" s="85" t="s">
        <v>1639</v>
      </c>
      <c r="L647" s="84" t="s">
        <v>731</v>
      </c>
      <c r="M647" s="84" t="s">
        <v>1042</v>
      </c>
      <c r="N647" s="84"/>
      <c r="O647" s="84" t="s">
        <v>733</v>
      </c>
      <c r="P647" s="59"/>
    </row>
    <row r="648" customFormat="1" ht="22.8" customHeight="1" spans="1:16">
      <c r="A648" s="59"/>
      <c r="B648" s="65"/>
      <c r="C648" s="66"/>
      <c r="D648" s="67"/>
      <c r="E648" s="68"/>
      <c r="F648" s="68"/>
      <c r="G648" s="65"/>
      <c r="H648" s="66"/>
      <c r="I648" s="84" t="s">
        <v>734</v>
      </c>
      <c r="J648" s="84" t="s">
        <v>735</v>
      </c>
      <c r="K648" s="85" t="s">
        <v>1640</v>
      </c>
      <c r="L648" s="84" t="s">
        <v>740</v>
      </c>
      <c r="M648" s="84" t="s">
        <v>741</v>
      </c>
      <c r="N648" s="84" t="s">
        <v>742</v>
      </c>
      <c r="O648" s="84" t="s">
        <v>776</v>
      </c>
      <c r="P648" s="59"/>
    </row>
    <row r="649" customFormat="1" ht="22.8" customHeight="1" spans="1:16">
      <c r="A649" s="59"/>
      <c r="B649" s="65"/>
      <c r="C649" s="66" t="s">
        <v>1641</v>
      </c>
      <c r="D649" s="67" t="s">
        <v>726</v>
      </c>
      <c r="E649" s="68">
        <v>7</v>
      </c>
      <c r="F649" s="68">
        <v>7</v>
      </c>
      <c r="G649" s="69"/>
      <c r="H649" s="66" t="s">
        <v>1642</v>
      </c>
      <c r="I649" s="84" t="s">
        <v>728</v>
      </c>
      <c r="J649" s="84" t="s">
        <v>746</v>
      </c>
      <c r="K649" s="85" t="s">
        <v>1642</v>
      </c>
      <c r="L649" s="84" t="s">
        <v>731</v>
      </c>
      <c r="M649" s="84" t="s">
        <v>808</v>
      </c>
      <c r="N649" s="84"/>
      <c r="O649" s="84" t="s">
        <v>776</v>
      </c>
      <c r="P649" s="59"/>
    </row>
    <row r="650" customFormat="1" ht="22.8" customHeight="1" spans="1:16">
      <c r="A650" s="59"/>
      <c r="B650" s="65"/>
      <c r="C650" s="66"/>
      <c r="D650" s="67"/>
      <c r="E650" s="68"/>
      <c r="F650" s="68"/>
      <c r="G650" s="65"/>
      <c r="H650" s="66"/>
      <c r="I650" s="84" t="s">
        <v>734</v>
      </c>
      <c r="J650" s="84" t="s">
        <v>743</v>
      </c>
      <c r="K650" s="85" t="s">
        <v>1192</v>
      </c>
      <c r="L650" s="84" t="s">
        <v>731</v>
      </c>
      <c r="M650" s="84" t="s">
        <v>1374</v>
      </c>
      <c r="N650" s="84"/>
      <c r="O650" s="84" t="s">
        <v>753</v>
      </c>
      <c r="P650" s="59"/>
    </row>
    <row r="651" customFormat="1" ht="22.8" customHeight="1" spans="1:16">
      <c r="A651" s="59"/>
      <c r="B651" s="65"/>
      <c r="C651" s="66"/>
      <c r="D651" s="67"/>
      <c r="E651" s="68"/>
      <c r="F651" s="68"/>
      <c r="G651" s="65"/>
      <c r="H651" s="66"/>
      <c r="I651" s="84" t="s">
        <v>754</v>
      </c>
      <c r="J651" s="84" t="s">
        <v>755</v>
      </c>
      <c r="K651" s="85" t="s">
        <v>1643</v>
      </c>
      <c r="L651" s="84" t="s">
        <v>757</v>
      </c>
      <c r="M651" s="84" t="s">
        <v>913</v>
      </c>
      <c r="N651" s="84" t="s">
        <v>742</v>
      </c>
      <c r="O651" s="84" t="s">
        <v>753</v>
      </c>
      <c r="P651" s="59"/>
    </row>
    <row r="652" customFormat="1" ht="22.8" customHeight="1" spans="1:16">
      <c r="A652" s="59"/>
      <c r="B652" s="65"/>
      <c r="C652" s="66"/>
      <c r="D652" s="67"/>
      <c r="E652" s="68"/>
      <c r="F652" s="68"/>
      <c r="G652" s="65"/>
      <c r="H652" s="66"/>
      <c r="I652" s="84" t="s">
        <v>761</v>
      </c>
      <c r="J652" s="84" t="s">
        <v>762</v>
      </c>
      <c r="K652" s="85" t="s">
        <v>763</v>
      </c>
      <c r="L652" s="84" t="s">
        <v>750</v>
      </c>
      <c r="M652" s="84" t="s">
        <v>894</v>
      </c>
      <c r="N652" s="84" t="s">
        <v>765</v>
      </c>
      <c r="O652" s="84" t="s">
        <v>776</v>
      </c>
      <c r="P652" s="59"/>
    </row>
    <row r="653" customFormat="1" ht="22.8" customHeight="1" spans="1:16">
      <c r="A653" s="59"/>
      <c r="B653" s="65"/>
      <c r="C653" s="66"/>
      <c r="D653" s="67"/>
      <c r="E653" s="68"/>
      <c r="F653" s="68"/>
      <c r="G653" s="65"/>
      <c r="H653" s="66"/>
      <c r="I653" s="84" t="s">
        <v>734</v>
      </c>
      <c r="J653" s="84" t="s">
        <v>748</v>
      </c>
      <c r="K653" s="85" t="s">
        <v>1644</v>
      </c>
      <c r="L653" s="84" t="s">
        <v>750</v>
      </c>
      <c r="M653" s="84" t="s">
        <v>824</v>
      </c>
      <c r="N653" s="84" t="s">
        <v>825</v>
      </c>
      <c r="O653" s="84" t="s">
        <v>753</v>
      </c>
      <c r="P653" s="59"/>
    </row>
    <row r="654" customFormat="1" ht="22.8" customHeight="1" spans="1:16">
      <c r="A654" s="59"/>
      <c r="B654" s="65"/>
      <c r="C654" s="66"/>
      <c r="D654" s="67"/>
      <c r="E654" s="68"/>
      <c r="F654" s="68"/>
      <c r="G654" s="65"/>
      <c r="H654" s="66"/>
      <c r="I654" s="84" t="s">
        <v>734</v>
      </c>
      <c r="J654" s="84" t="s">
        <v>735</v>
      </c>
      <c r="K654" s="85" t="s">
        <v>1645</v>
      </c>
      <c r="L654" s="84" t="s">
        <v>740</v>
      </c>
      <c r="M654" s="84" t="s">
        <v>741</v>
      </c>
      <c r="N654" s="84" t="s">
        <v>742</v>
      </c>
      <c r="O654" s="84" t="s">
        <v>776</v>
      </c>
      <c r="P654" s="59"/>
    </row>
    <row r="655" customFormat="1" ht="22.8" customHeight="1" spans="1:16">
      <c r="A655" s="59"/>
      <c r="B655" s="65"/>
      <c r="C655" s="66" t="s">
        <v>1646</v>
      </c>
      <c r="D655" s="67" t="s">
        <v>726</v>
      </c>
      <c r="E655" s="68">
        <v>23</v>
      </c>
      <c r="F655" s="68">
        <v>23</v>
      </c>
      <c r="G655" s="69"/>
      <c r="H655" s="66" t="s">
        <v>1647</v>
      </c>
      <c r="I655" s="84" t="s">
        <v>734</v>
      </c>
      <c r="J655" s="84" t="s">
        <v>743</v>
      </c>
      <c r="K655" s="85" t="s">
        <v>1284</v>
      </c>
      <c r="L655" s="84" t="s">
        <v>731</v>
      </c>
      <c r="M655" s="84" t="s">
        <v>834</v>
      </c>
      <c r="N655" s="84"/>
      <c r="O655" s="84" t="s">
        <v>776</v>
      </c>
      <c r="P655" s="59"/>
    </row>
    <row r="656" customFormat="1" ht="22.8" customHeight="1" spans="1:16">
      <c r="A656" s="59"/>
      <c r="B656" s="65"/>
      <c r="C656" s="66"/>
      <c r="D656" s="67"/>
      <c r="E656" s="68"/>
      <c r="F656" s="68"/>
      <c r="G656" s="65"/>
      <c r="H656" s="66"/>
      <c r="I656" s="84" t="s">
        <v>734</v>
      </c>
      <c r="J656" s="84" t="s">
        <v>748</v>
      </c>
      <c r="K656" s="85" t="s">
        <v>356</v>
      </c>
      <c r="L656" s="84" t="s">
        <v>750</v>
      </c>
      <c r="M656" s="84" t="s">
        <v>1648</v>
      </c>
      <c r="N656" s="84" t="s">
        <v>752</v>
      </c>
      <c r="O656" s="84" t="s">
        <v>753</v>
      </c>
      <c r="P656" s="59"/>
    </row>
    <row r="657" customFormat="1" ht="22.8" customHeight="1" spans="1:16">
      <c r="A657" s="59"/>
      <c r="B657" s="65"/>
      <c r="C657" s="66"/>
      <c r="D657" s="67"/>
      <c r="E657" s="68"/>
      <c r="F657" s="68"/>
      <c r="G657" s="65"/>
      <c r="H657" s="66"/>
      <c r="I657" s="84" t="s">
        <v>761</v>
      </c>
      <c r="J657" s="84" t="s">
        <v>762</v>
      </c>
      <c r="K657" s="85" t="s">
        <v>1199</v>
      </c>
      <c r="L657" s="84" t="s">
        <v>750</v>
      </c>
      <c r="M657" s="84" t="s">
        <v>1372</v>
      </c>
      <c r="N657" s="84" t="s">
        <v>765</v>
      </c>
      <c r="O657" s="84" t="s">
        <v>753</v>
      </c>
      <c r="P657" s="59"/>
    </row>
    <row r="658" customFormat="1" ht="22.8" customHeight="1" spans="1:16">
      <c r="A658" s="59"/>
      <c r="B658" s="65"/>
      <c r="C658" s="66"/>
      <c r="D658" s="67"/>
      <c r="E658" s="68"/>
      <c r="F658" s="68"/>
      <c r="G658" s="65"/>
      <c r="H658" s="66"/>
      <c r="I658" s="84" t="s">
        <v>754</v>
      </c>
      <c r="J658" s="84" t="s">
        <v>755</v>
      </c>
      <c r="K658" s="85" t="s">
        <v>1649</v>
      </c>
      <c r="L658" s="84" t="s">
        <v>757</v>
      </c>
      <c r="M658" s="84" t="s">
        <v>913</v>
      </c>
      <c r="N658" s="84" t="s">
        <v>742</v>
      </c>
      <c r="O658" s="84" t="s">
        <v>753</v>
      </c>
      <c r="P658" s="59"/>
    </row>
    <row r="659" customFormat="1" ht="22.8" customHeight="1" spans="1:16">
      <c r="A659" s="59"/>
      <c r="B659" s="65"/>
      <c r="C659" s="66"/>
      <c r="D659" s="67"/>
      <c r="E659" s="68"/>
      <c r="F659" s="68"/>
      <c r="G659" s="65"/>
      <c r="H659" s="66"/>
      <c r="I659" s="84" t="s">
        <v>728</v>
      </c>
      <c r="J659" s="84" t="s">
        <v>746</v>
      </c>
      <c r="K659" s="85" t="s">
        <v>1364</v>
      </c>
      <c r="L659" s="84" t="s">
        <v>731</v>
      </c>
      <c r="M659" s="84" t="s">
        <v>808</v>
      </c>
      <c r="N659" s="84"/>
      <c r="O659" s="84" t="s">
        <v>1128</v>
      </c>
      <c r="P659" s="59"/>
    </row>
    <row r="660" customFormat="1" ht="22.8" customHeight="1" spans="1:16">
      <c r="A660" s="59"/>
      <c r="B660" s="65"/>
      <c r="C660" s="66"/>
      <c r="D660" s="67"/>
      <c r="E660" s="68"/>
      <c r="F660" s="68"/>
      <c r="G660" s="65"/>
      <c r="H660" s="66"/>
      <c r="I660" s="84" t="s">
        <v>734</v>
      </c>
      <c r="J660" s="84" t="s">
        <v>735</v>
      </c>
      <c r="K660" s="85" t="s">
        <v>1650</v>
      </c>
      <c r="L660" s="84" t="s">
        <v>731</v>
      </c>
      <c r="M660" s="84" t="s">
        <v>1651</v>
      </c>
      <c r="N660" s="84"/>
      <c r="O660" s="84" t="s">
        <v>753</v>
      </c>
      <c r="P660" s="59"/>
    </row>
    <row r="661" customFormat="1" ht="22.8" customHeight="1" spans="1:16">
      <c r="A661" s="59"/>
      <c r="B661" s="65"/>
      <c r="C661" s="66" t="s">
        <v>1652</v>
      </c>
      <c r="D661" s="67" t="s">
        <v>726</v>
      </c>
      <c r="E661" s="68">
        <v>20</v>
      </c>
      <c r="F661" s="68">
        <v>20</v>
      </c>
      <c r="G661" s="69"/>
      <c r="H661" s="66" t="s">
        <v>1653</v>
      </c>
      <c r="I661" s="84" t="s">
        <v>734</v>
      </c>
      <c r="J661" s="84" t="s">
        <v>743</v>
      </c>
      <c r="K661" s="85" t="s">
        <v>1284</v>
      </c>
      <c r="L661" s="84" t="s">
        <v>731</v>
      </c>
      <c r="M661" s="84" t="s">
        <v>834</v>
      </c>
      <c r="N661" s="84"/>
      <c r="O661" s="84" t="s">
        <v>738</v>
      </c>
      <c r="P661" s="59"/>
    </row>
    <row r="662" customFormat="1" ht="22.8" customHeight="1" spans="1:16">
      <c r="A662" s="59"/>
      <c r="B662" s="65"/>
      <c r="C662" s="66"/>
      <c r="D662" s="67"/>
      <c r="E662" s="68"/>
      <c r="F662" s="68"/>
      <c r="G662" s="65"/>
      <c r="H662" s="66"/>
      <c r="I662" s="84" t="s">
        <v>734</v>
      </c>
      <c r="J662" s="84" t="s">
        <v>748</v>
      </c>
      <c r="K662" s="85" t="s">
        <v>1654</v>
      </c>
      <c r="L662" s="84" t="s">
        <v>750</v>
      </c>
      <c r="M662" s="84" t="s">
        <v>1655</v>
      </c>
      <c r="N662" s="84" t="s">
        <v>752</v>
      </c>
      <c r="O662" s="84" t="s">
        <v>738</v>
      </c>
      <c r="P662" s="59"/>
    </row>
    <row r="663" customFormat="1" ht="22.8" customHeight="1" spans="1:16">
      <c r="A663" s="59"/>
      <c r="B663" s="65"/>
      <c r="C663" s="66"/>
      <c r="D663" s="67"/>
      <c r="E663" s="68"/>
      <c r="F663" s="68"/>
      <c r="G663" s="65"/>
      <c r="H663" s="66"/>
      <c r="I663" s="84" t="s">
        <v>734</v>
      </c>
      <c r="J663" s="84" t="s">
        <v>748</v>
      </c>
      <c r="K663" s="85" t="s">
        <v>1656</v>
      </c>
      <c r="L663" s="84" t="s">
        <v>750</v>
      </c>
      <c r="M663" s="84" t="s">
        <v>1657</v>
      </c>
      <c r="N663" s="84" t="s">
        <v>752</v>
      </c>
      <c r="O663" s="84" t="s">
        <v>753</v>
      </c>
      <c r="P663" s="59"/>
    </row>
    <row r="664" customFormat="1" ht="22.8" customHeight="1" spans="1:16">
      <c r="A664" s="59"/>
      <c r="B664" s="65"/>
      <c r="C664" s="66"/>
      <c r="D664" s="67"/>
      <c r="E664" s="68"/>
      <c r="F664" s="68"/>
      <c r="G664" s="65"/>
      <c r="H664" s="66"/>
      <c r="I664" s="84" t="s">
        <v>734</v>
      </c>
      <c r="J664" s="84" t="s">
        <v>735</v>
      </c>
      <c r="K664" s="85" t="s">
        <v>1658</v>
      </c>
      <c r="L664" s="84" t="s">
        <v>731</v>
      </c>
      <c r="M664" s="84" t="s">
        <v>1659</v>
      </c>
      <c r="N664" s="84"/>
      <c r="O664" s="84" t="s">
        <v>753</v>
      </c>
      <c r="P664" s="59"/>
    </row>
    <row r="665" customFormat="1" ht="22.8" customHeight="1" spans="1:16">
      <c r="A665" s="59"/>
      <c r="B665" s="65"/>
      <c r="C665" s="66"/>
      <c r="D665" s="67"/>
      <c r="E665" s="68"/>
      <c r="F665" s="68"/>
      <c r="G665" s="65"/>
      <c r="H665" s="66"/>
      <c r="I665" s="84" t="s">
        <v>754</v>
      </c>
      <c r="J665" s="84" t="s">
        <v>755</v>
      </c>
      <c r="K665" s="85" t="s">
        <v>1660</v>
      </c>
      <c r="L665" s="84" t="s">
        <v>757</v>
      </c>
      <c r="M665" s="84" t="s">
        <v>913</v>
      </c>
      <c r="N665" s="84" t="s">
        <v>742</v>
      </c>
      <c r="O665" s="84" t="s">
        <v>753</v>
      </c>
      <c r="P665" s="59"/>
    </row>
    <row r="666" customFormat="1" ht="22.8" customHeight="1" spans="1:16">
      <c r="A666" s="59"/>
      <c r="B666" s="65"/>
      <c r="C666" s="66"/>
      <c r="D666" s="67"/>
      <c r="E666" s="68"/>
      <c r="F666" s="68"/>
      <c r="G666" s="65"/>
      <c r="H666" s="66"/>
      <c r="I666" s="84" t="s">
        <v>761</v>
      </c>
      <c r="J666" s="84" t="s">
        <v>762</v>
      </c>
      <c r="K666" s="85" t="s">
        <v>1199</v>
      </c>
      <c r="L666" s="84" t="s">
        <v>750</v>
      </c>
      <c r="M666" s="84" t="s">
        <v>776</v>
      </c>
      <c r="N666" s="84" t="s">
        <v>765</v>
      </c>
      <c r="O666" s="84" t="s">
        <v>753</v>
      </c>
      <c r="P666" s="59"/>
    </row>
    <row r="667" customFormat="1" ht="22.8" customHeight="1" spans="1:16">
      <c r="A667" s="59"/>
      <c r="B667" s="65"/>
      <c r="C667" s="66"/>
      <c r="D667" s="67"/>
      <c r="E667" s="68"/>
      <c r="F667" s="68"/>
      <c r="G667" s="65"/>
      <c r="H667" s="66"/>
      <c r="I667" s="84" t="s">
        <v>734</v>
      </c>
      <c r="J667" s="84" t="s">
        <v>735</v>
      </c>
      <c r="K667" s="85" t="s">
        <v>1292</v>
      </c>
      <c r="L667" s="84" t="s">
        <v>731</v>
      </c>
      <c r="M667" s="84" t="s">
        <v>1661</v>
      </c>
      <c r="N667" s="84"/>
      <c r="O667" s="84" t="s">
        <v>753</v>
      </c>
      <c r="P667" s="59"/>
    </row>
    <row r="668" customFormat="1" ht="22.8" customHeight="1" spans="1:16">
      <c r="A668" s="59"/>
      <c r="B668" s="65"/>
      <c r="C668" s="66"/>
      <c r="D668" s="67"/>
      <c r="E668" s="68"/>
      <c r="F668" s="68"/>
      <c r="G668" s="65"/>
      <c r="H668" s="66"/>
      <c r="I668" s="84" t="s">
        <v>728</v>
      </c>
      <c r="J668" s="84" t="s">
        <v>746</v>
      </c>
      <c r="K668" s="85" t="s">
        <v>1364</v>
      </c>
      <c r="L668" s="84" t="s">
        <v>731</v>
      </c>
      <c r="M668" s="84" t="s">
        <v>808</v>
      </c>
      <c r="N668" s="84"/>
      <c r="O668" s="84" t="s">
        <v>1128</v>
      </c>
      <c r="P668" s="59"/>
    </row>
    <row r="669" customFormat="1" ht="22.8" customHeight="1" spans="1:16">
      <c r="A669" s="59"/>
      <c r="B669" s="65"/>
      <c r="C669" s="66" t="s">
        <v>1662</v>
      </c>
      <c r="D669" s="67" t="s">
        <v>726</v>
      </c>
      <c r="E669" s="68">
        <v>0.04</v>
      </c>
      <c r="F669" s="68">
        <v>0.04</v>
      </c>
      <c r="G669" s="69"/>
      <c r="H669" s="66" t="s">
        <v>1663</v>
      </c>
      <c r="I669" s="84" t="s">
        <v>728</v>
      </c>
      <c r="J669" s="84" t="s">
        <v>746</v>
      </c>
      <c r="K669" s="85" t="s">
        <v>1364</v>
      </c>
      <c r="L669" s="84" t="s">
        <v>731</v>
      </c>
      <c r="M669" s="84" t="s">
        <v>808</v>
      </c>
      <c r="N669" s="84"/>
      <c r="O669" s="84" t="s">
        <v>1128</v>
      </c>
      <c r="P669" s="59"/>
    </row>
    <row r="670" customFormat="1" ht="22.8" customHeight="1" spans="1:16">
      <c r="A670" s="59"/>
      <c r="B670" s="65"/>
      <c r="C670" s="66"/>
      <c r="D670" s="67"/>
      <c r="E670" s="68"/>
      <c r="F670" s="68"/>
      <c r="G670" s="65"/>
      <c r="H670" s="66"/>
      <c r="I670" s="84" t="s">
        <v>734</v>
      </c>
      <c r="J670" s="84" t="s">
        <v>743</v>
      </c>
      <c r="K670" s="85" t="s">
        <v>1284</v>
      </c>
      <c r="L670" s="84" t="s">
        <v>731</v>
      </c>
      <c r="M670" s="84" t="s">
        <v>1664</v>
      </c>
      <c r="N670" s="84"/>
      <c r="O670" s="84" t="s">
        <v>733</v>
      </c>
      <c r="P670" s="59"/>
    </row>
    <row r="671" customFormat="1" ht="22.8" customHeight="1" spans="1:16">
      <c r="A671" s="59"/>
      <c r="B671" s="65"/>
      <c r="C671" s="66"/>
      <c r="D671" s="67"/>
      <c r="E671" s="68"/>
      <c r="F671" s="68"/>
      <c r="G671" s="65"/>
      <c r="H671" s="66"/>
      <c r="I671" s="84" t="s">
        <v>734</v>
      </c>
      <c r="J671" s="84" t="s">
        <v>748</v>
      </c>
      <c r="K671" s="85" t="s">
        <v>1654</v>
      </c>
      <c r="L671" s="84" t="s">
        <v>750</v>
      </c>
      <c r="M671" s="84" t="s">
        <v>855</v>
      </c>
      <c r="N671" s="84" t="s">
        <v>752</v>
      </c>
      <c r="O671" s="84" t="s">
        <v>733</v>
      </c>
      <c r="P671" s="59"/>
    </row>
    <row r="672" customFormat="1" ht="22.8" customHeight="1" spans="1:16">
      <c r="A672" s="59"/>
      <c r="B672" s="65"/>
      <c r="C672" s="66"/>
      <c r="D672" s="67"/>
      <c r="E672" s="68"/>
      <c r="F672" s="68"/>
      <c r="G672" s="65"/>
      <c r="H672" s="66"/>
      <c r="I672" s="84" t="s">
        <v>754</v>
      </c>
      <c r="J672" s="84" t="s">
        <v>755</v>
      </c>
      <c r="K672" s="85" t="s">
        <v>1660</v>
      </c>
      <c r="L672" s="84" t="s">
        <v>757</v>
      </c>
      <c r="M672" s="84" t="s">
        <v>913</v>
      </c>
      <c r="N672" s="84" t="s">
        <v>742</v>
      </c>
      <c r="O672" s="84" t="s">
        <v>753</v>
      </c>
      <c r="P672" s="59"/>
    </row>
    <row r="673" customFormat="1" ht="22.8" customHeight="1" spans="1:16">
      <c r="A673" s="59"/>
      <c r="B673" s="65"/>
      <c r="C673" s="66"/>
      <c r="D673" s="67"/>
      <c r="E673" s="68"/>
      <c r="F673" s="68"/>
      <c r="G673" s="65"/>
      <c r="H673" s="66"/>
      <c r="I673" s="84" t="s">
        <v>761</v>
      </c>
      <c r="J673" s="84" t="s">
        <v>762</v>
      </c>
      <c r="K673" s="85" t="s">
        <v>1199</v>
      </c>
      <c r="L673" s="84" t="s">
        <v>750</v>
      </c>
      <c r="M673" s="84" t="s">
        <v>1665</v>
      </c>
      <c r="N673" s="84" t="s">
        <v>1637</v>
      </c>
      <c r="O673" s="84" t="s">
        <v>753</v>
      </c>
      <c r="P673" s="59"/>
    </row>
    <row r="674" customFormat="1" ht="22.8" customHeight="1" spans="1:16">
      <c r="A674" s="59"/>
      <c r="B674" s="65"/>
      <c r="C674" s="66"/>
      <c r="D674" s="67"/>
      <c r="E674" s="68"/>
      <c r="F674" s="68"/>
      <c r="G674" s="65"/>
      <c r="H674" s="66"/>
      <c r="I674" s="84" t="s">
        <v>734</v>
      </c>
      <c r="J674" s="84" t="s">
        <v>735</v>
      </c>
      <c r="K674" s="85" t="s">
        <v>1292</v>
      </c>
      <c r="L674" s="84" t="s">
        <v>731</v>
      </c>
      <c r="M674" s="84" t="s">
        <v>1666</v>
      </c>
      <c r="N674" s="84"/>
      <c r="O674" s="84" t="s">
        <v>753</v>
      </c>
      <c r="P674" s="59"/>
    </row>
    <row r="675" customFormat="1" ht="22.8" customHeight="1" spans="1:16">
      <c r="A675" s="59"/>
      <c r="B675" s="65"/>
      <c r="C675" s="66" t="s">
        <v>1667</v>
      </c>
      <c r="D675" s="67" t="s">
        <v>726</v>
      </c>
      <c r="E675" s="68">
        <v>5</v>
      </c>
      <c r="F675" s="68">
        <v>5</v>
      </c>
      <c r="G675" s="69"/>
      <c r="H675" s="66" t="s">
        <v>1668</v>
      </c>
      <c r="I675" s="84" t="s">
        <v>728</v>
      </c>
      <c r="J675" s="84" t="s">
        <v>746</v>
      </c>
      <c r="K675" s="85" t="s">
        <v>805</v>
      </c>
      <c r="L675" s="84" t="s">
        <v>731</v>
      </c>
      <c r="M675" s="84" t="s">
        <v>806</v>
      </c>
      <c r="N675" s="84"/>
      <c r="O675" s="84" t="s">
        <v>753</v>
      </c>
      <c r="P675" s="59"/>
    </row>
    <row r="676" customFormat="1" ht="22.8" customHeight="1" spans="1:16">
      <c r="A676" s="59"/>
      <c r="B676" s="65"/>
      <c r="C676" s="66"/>
      <c r="D676" s="67"/>
      <c r="E676" s="68"/>
      <c r="F676" s="68"/>
      <c r="G676" s="65"/>
      <c r="H676" s="66"/>
      <c r="I676" s="84" t="s">
        <v>754</v>
      </c>
      <c r="J676" s="84" t="s">
        <v>755</v>
      </c>
      <c r="K676" s="85" t="s">
        <v>1669</v>
      </c>
      <c r="L676" s="84" t="s">
        <v>757</v>
      </c>
      <c r="M676" s="84" t="s">
        <v>758</v>
      </c>
      <c r="N676" s="84" t="s">
        <v>742</v>
      </c>
      <c r="O676" s="84" t="s">
        <v>753</v>
      </c>
      <c r="P676" s="59"/>
    </row>
    <row r="677" customFormat="1" ht="22.8" customHeight="1" spans="1:16">
      <c r="A677" s="59"/>
      <c r="B677" s="65"/>
      <c r="C677" s="66"/>
      <c r="D677" s="67"/>
      <c r="E677" s="68"/>
      <c r="F677" s="68"/>
      <c r="G677" s="65"/>
      <c r="H677" s="66"/>
      <c r="I677" s="84" t="s">
        <v>734</v>
      </c>
      <c r="J677" s="84" t="s">
        <v>743</v>
      </c>
      <c r="K677" s="85" t="s">
        <v>1670</v>
      </c>
      <c r="L677" s="84" t="s">
        <v>731</v>
      </c>
      <c r="M677" s="84" t="s">
        <v>1671</v>
      </c>
      <c r="N677" s="84"/>
      <c r="O677" s="84" t="s">
        <v>753</v>
      </c>
      <c r="P677" s="59"/>
    </row>
    <row r="678" customFormat="1" ht="22.8" customHeight="1" spans="1:16">
      <c r="A678" s="59"/>
      <c r="B678" s="65"/>
      <c r="C678" s="66"/>
      <c r="D678" s="67"/>
      <c r="E678" s="68"/>
      <c r="F678" s="68"/>
      <c r="G678" s="65"/>
      <c r="H678" s="66"/>
      <c r="I678" s="84" t="s">
        <v>734</v>
      </c>
      <c r="J678" s="84" t="s">
        <v>735</v>
      </c>
      <c r="K678" s="85" t="s">
        <v>1672</v>
      </c>
      <c r="L678" s="84" t="s">
        <v>740</v>
      </c>
      <c r="M678" s="84" t="s">
        <v>741</v>
      </c>
      <c r="N678" s="84" t="s">
        <v>742</v>
      </c>
      <c r="O678" s="84" t="s">
        <v>738</v>
      </c>
      <c r="P678" s="59"/>
    </row>
    <row r="679" customFormat="1" ht="22.8" customHeight="1" spans="1:16">
      <c r="A679" s="59"/>
      <c r="B679" s="65"/>
      <c r="C679" s="66"/>
      <c r="D679" s="67"/>
      <c r="E679" s="68"/>
      <c r="F679" s="68"/>
      <c r="G679" s="65"/>
      <c r="H679" s="66"/>
      <c r="I679" s="84" t="s">
        <v>734</v>
      </c>
      <c r="J679" s="84" t="s">
        <v>743</v>
      </c>
      <c r="K679" s="85" t="s">
        <v>1673</v>
      </c>
      <c r="L679" s="84" t="s">
        <v>740</v>
      </c>
      <c r="M679" s="84" t="s">
        <v>824</v>
      </c>
      <c r="N679" s="84" t="s">
        <v>1674</v>
      </c>
      <c r="O679" s="84" t="s">
        <v>753</v>
      </c>
      <c r="P679" s="59"/>
    </row>
    <row r="680" customFormat="1" ht="22.8" customHeight="1" spans="1:16">
      <c r="A680" s="59"/>
      <c r="B680" s="65"/>
      <c r="C680" s="66"/>
      <c r="D680" s="67"/>
      <c r="E680" s="68"/>
      <c r="F680" s="68"/>
      <c r="G680" s="65"/>
      <c r="H680" s="66"/>
      <c r="I680" s="84" t="s">
        <v>734</v>
      </c>
      <c r="J680" s="84" t="s">
        <v>748</v>
      </c>
      <c r="K680" s="85" t="s">
        <v>1675</v>
      </c>
      <c r="L680" s="84" t="s">
        <v>740</v>
      </c>
      <c r="M680" s="84" t="s">
        <v>824</v>
      </c>
      <c r="N680" s="84" t="s">
        <v>1674</v>
      </c>
      <c r="O680" s="84" t="s">
        <v>753</v>
      </c>
      <c r="P680" s="59"/>
    </row>
    <row r="681" customFormat="1" ht="22.8" customHeight="1" spans="1:16">
      <c r="A681" s="59"/>
      <c r="B681" s="65"/>
      <c r="C681" s="66"/>
      <c r="D681" s="67"/>
      <c r="E681" s="68"/>
      <c r="F681" s="68"/>
      <c r="G681" s="65"/>
      <c r="H681" s="66"/>
      <c r="I681" s="84" t="s">
        <v>734</v>
      </c>
      <c r="J681" s="84" t="s">
        <v>748</v>
      </c>
      <c r="K681" s="85" t="s">
        <v>1322</v>
      </c>
      <c r="L681" s="84" t="s">
        <v>740</v>
      </c>
      <c r="M681" s="84" t="s">
        <v>855</v>
      </c>
      <c r="N681" s="84" t="s">
        <v>1676</v>
      </c>
      <c r="O681" s="84" t="s">
        <v>753</v>
      </c>
      <c r="P681" s="59"/>
    </row>
    <row r="682" customFormat="1" ht="22.8" customHeight="1" spans="1:16">
      <c r="A682" s="59"/>
      <c r="B682" s="65"/>
      <c r="C682" s="66"/>
      <c r="D682" s="67"/>
      <c r="E682" s="68"/>
      <c r="F682" s="68"/>
      <c r="G682" s="65"/>
      <c r="H682" s="66"/>
      <c r="I682" s="84" t="s">
        <v>761</v>
      </c>
      <c r="J682" s="84" t="s">
        <v>762</v>
      </c>
      <c r="K682" s="85" t="s">
        <v>1677</v>
      </c>
      <c r="L682" s="84" t="s">
        <v>750</v>
      </c>
      <c r="M682" s="84" t="s">
        <v>738</v>
      </c>
      <c r="N682" s="84" t="s">
        <v>765</v>
      </c>
      <c r="O682" s="84" t="s">
        <v>753</v>
      </c>
      <c r="P682" s="59"/>
    </row>
    <row r="683" customFormat="1" ht="22.8" customHeight="1" spans="1:16">
      <c r="A683" s="59"/>
      <c r="B683" s="65"/>
      <c r="C683" s="66"/>
      <c r="D683" s="67"/>
      <c r="E683" s="68"/>
      <c r="F683" s="68"/>
      <c r="G683" s="65"/>
      <c r="H683" s="66"/>
      <c r="I683" s="84" t="s">
        <v>734</v>
      </c>
      <c r="J683" s="84" t="s">
        <v>735</v>
      </c>
      <c r="K683" s="85" t="s">
        <v>1678</v>
      </c>
      <c r="L683" s="84" t="s">
        <v>740</v>
      </c>
      <c r="M683" s="84" t="s">
        <v>741</v>
      </c>
      <c r="N683" s="84" t="s">
        <v>742</v>
      </c>
      <c r="O683" s="84" t="s">
        <v>738</v>
      </c>
      <c r="P683" s="59"/>
    </row>
    <row r="684" customFormat="1" ht="22.8" customHeight="1" spans="1:16">
      <c r="A684" s="59"/>
      <c r="B684" s="65"/>
      <c r="C684" s="66"/>
      <c r="D684" s="67"/>
      <c r="E684" s="68"/>
      <c r="F684" s="68"/>
      <c r="G684" s="65"/>
      <c r="H684" s="66"/>
      <c r="I684" s="84" t="s">
        <v>728</v>
      </c>
      <c r="J684" s="84" t="s">
        <v>746</v>
      </c>
      <c r="K684" s="85" t="s">
        <v>1679</v>
      </c>
      <c r="L684" s="84" t="s">
        <v>731</v>
      </c>
      <c r="M684" s="84" t="s">
        <v>1680</v>
      </c>
      <c r="N684" s="84"/>
      <c r="O684" s="84" t="s">
        <v>753</v>
      </c>
      <c r="P684" s="59"/>
    </row>
    <row r="685" customFormat="1" ht="22.8" customHeight="1" spans="1:16">
      <c r="A685" s="59"/>
      <c r="B685" s="65"/>
      <c r="C685" s="66" t="s">
        <v>1681</v>
      </c>
      <c r="D685" s="67" t="s">
        <v>726</v>
      </c>
      <c r="E685" s="68">
        <v>70</v>
      </c>
      <c r="F685" s="68">
        <v>70</v>
      </c>
      <c r="G685" s="69"/>
      <c r="H685" s="66" t="s">
        <v>1682</v>
      </c>
      <c r="I685" s="84" t="s">
        <v>728</v>
      </c>
      <c r="J685" s="84" t="s">
        <v>746</v>
      </c>
      <c r="K685" s="85" t="s">
        <v>1490</v>
      </c>
      <c r="L685" s="84" t="s">
        <v>731</v>
      </c>
      <c r="M685" s="84" t="s">
        <v>820</v>
      </c>
      <c r="N685" s="84"/>
      <c r="O685" s="84" t="s">
        <v>753</v>
      </c>
      <c r="P685" s="59"/>
    </row>
    <row r="686" customFormat="1" ht="22.8" customHeight="1" spans="1:16">
      <c r="A686" s="59"/>
      <c r="B686" s="65"/>
      <c r="C686" s="66"/>
      <c r="D686" s="67"/>
      <c r="E686" s="68"/>
      <c r="F686" s="68"/>
      <c r="G686" s="65"/>
      <c r="H686" s="66"/>
      <c r="I686" s="84" t="s">
        <v>754</v>
      </c>
      <c r="J686" s="84" t="s">
        <v>755</v>
      </c>
      <c r="K686" s="85" t="s">
        <v>1495</v>
      </c>
      <c r="L686" s="84" t="s">
        <v>757</v>
      </c>
      <c r="M686" s="84" t="s">
        <v>758</v>
      </c>
      <c r="N686" s="84" t="s">
        <v>742</v>
      </c>
      <c r="O686" s="84" t="s">
        <v>753</v>
      </c>
      <c r="P686" s="59"/>
    </row>
    <row r="687" customFormat="1" ht="22.8" customHeight="1" spans="1:16">
      <c r="A687" s="59"/>
      <c r="B687" s="65"/>
      <c r="C687" s="66"/>
      <c r="D687" s="67"/>
      <c r="E687" s="68"/>
      <c r="F687" s="68"/>
      <c r="G687" s="65"/>
      <c r="H687" s="66"/>
      <c r="I687" s="84" t="s">
        <v>728</v>
      </c>
      <c r="J687" s="84" t="s">
        <v>729</v>
      </c>
      <c r="K687" s="85" t="s">
        <v>1497</v>
      </c>
      <c r="L687" s="84" t="s">
        <v>731</v>
      </c>
      <c r="M687" s="84" t="s">
        <v>732</v>
      </c>
      <c r="N687" s="84"/>
      <c r="O687" s="84" t="s">
        <v>753</v>
      </c>
      <c r="P687" s="59"/>
    </row>
    <row r="688" customFormat="1" ht="22.8" customHeight="1" spans="1:16">
      <c r="A688" s="59"/>
      <c r="B688" s="65"/>
      <c r="C688" s="66"/>
      <c r="D688" s="67"/>
      <c r="E688" s="68"/>
      <c r="F688" s="68"/>
      <c r="G688" s="65"/>
      <c r="H688" s="66"/>
      <c r="I688" s="84" t="s">
        <v>734</v>
      </c>
      <c r="J688" s="84" t="s">
        <v>748</v>
      </c>
      <c r="K688" s="85" t="s">
        <v>1683</v>
      </c>
      <c r="L688" s="84" t="s">
        <v>757</v>
      </c>
      <c r="M688" s="84" t="s">
        <v>776</v>
      </c>
      <c r="N688" s="84" t="s">
        <v>1438</v>
      </c>
      <c r="O688" s="84" t="s">
        <v>753</v>
      </c>
      <c r="P688" s="59"/>
    </row>
    <row r="689" customFormat="1" ht="22.8" customHeight="1" spans="1:16">
      <c r="A689" s="59"/>
      <c r="B689" s="65"/>
      <c r="C689" s="66"/>
      <c r="D689" s="67"/>
      <c r="E689" s="68"/>
      <c r="F689" s="68"/>
      <c r="G689" s="65"/>
      <c r="H689" s="66"/>
      <c r="I689" s="84" t="s">
        <v>734</v>
      </c>
      <c r="J689" s="84" t="s">
        <v>743</v>
      </c>
      <c r="K689" s="85" t="s">
        <v>1684</v>
      </c>
      <c r="L689" s="84" t="s">
        <v>731</v>
      </c>
      <c r="M689" s="84" t="s">
        <v>1685</v>
      </c>
      <c r="N689" s="84"/>
      <c r="O689" s="84" t="s">
        <v>753</v>
      </c>
      <c r="P689" s="59"/>
    </row>
    <row r="690" customFormat="1" ht="22.8" customHeight="1" spans="1:16">
      <c r="A690" s="59"/>
      <c r="B690" s="65"/>
      <c r="C690" s="66"/>
      <c r="D690" s="67"/>
      <c r="E690" s="68"/>
      <c r="F690" s="68"/>
      <c r="G690" s="65"/>
      <c r="H690" s="66"/>
      <c r="I690" s="84" t="s">
        <v>761</v>
      </c>
      <c r="J690" s="84" t="s">
        <v>762</v>
      </c>
      <c r="K690" s="85" t="s">
        <v>763</v>
      </c>
      <c r="L690" s="84" t="s">
        <v>750</v>
      </c>
      <c r="M690" s="84" t="s">
        <v>797</v>
      </c>
      <c r="N690" s="84" t="s">
        <v>765</v>
      </c>
      <c r="O690" s="84" t="s">
        <v>1686</v>
      </c>
      <c r="P690" s="59"/>
    </row>
    <row r="691" customFormat="1" ht="22.8" customHeight="1" spans="1:16">
      <c r="A691" s="59"/>
      <c r="B691" s="65"/>
      <c r="C691" s="66"/>
      <c r="D691" s="67"/>
      <c r="E691" s="68"/>
      <c r="F691" s="68"/>
      <c r="G691" s="65"/>
      <c r="H691" s="66"/>
      <c r="I691" s="84" t="s">
        <v>734</v>
      </c>
      <c r="J691" s="84" t="s">
        <v>735</v>
      </c>
      <c r="K691" s="85" t="s">
        <v>1493</v>
      </c>
      <c r="L691" s="84" t="s">
        <v>740</v>
      </c>
      <c r="M691" s="84" t="s">
        <v>741</v>
      </c>
      <c r="N691" s="84" t="s">
        <v>742</v>
      </c>
      <c r="O691" s="84" t="s">
        <v>753</v>
      </c>
      <c r="P691" s="59"/>
    </row>
    <row r="692" customFormat="1" ht="22.8" customHeight="1" spans="1:16">
      <c r="A692" s="59"/>
      <c r="B692" s="65"/>
      <c r="C692" s="66"/>
      <c r="D692" s="67"/>
      <c r="E692" s="68"/>
      <c r="F692" s="68"/>
      <c r="G692" s="65"/>
      <c r="H692" s="66"/>
      <c r="I692" s="84" t="s">
        <v>734</v>
      </c>
      <c r="J692" s="84" t="s">
        <v>735</v>
      </c>
      <c r="K692" s="85" t="s">
        <v>1687</v>
      </c>
      <c r="L692" s="84" t="s">
        <v>757</v>
      </c>
      <c r="M692" s="84" t="s">
        <v>758</v>
      </c>
      <c r="N692" s="84" t="s">
        <v>742</v>
      </c>
      <c r="O692" s="84" t="s">
        <v>753</v>
      </c>
      <c r="P692" s="59"/>
    </row>
    <row r="693" customFormat="1" ht="22.8" customHeight="1" spans="1:16">
      <c r="A693" s="59"/>
      <c r="B693" s="65"/>
      <c r="C693" s="66"/>
      <c r="D693" s="67"/>
      <c r="E693" s="68"/>
      <c r="F693" s="68"/>
      <c r="G693" s="65"/>
      <c r="H693" s="66"/>
      <c r="I693" s="84" t="s">
        <v>734</v>
      </c>
      <c r="J693" s="84" t="s">
        <v>743</v>
      </c>
      <c r="K693" s="85" t="s">
        <v>1688</v>
      </c>
      <c r="L693" s="84" t="s">
        <v>740</v>
      </c>
      <c r="M693" s="84" t="s">
        <v>741</v>
      </c>
      <c r="N693" s="84" t="s">
        <v>742</v>
      </c>
      <c r="O693" s="84" t="s">
        <v>753</v>
      </c>
      <c r="P693" s="59"/>
    </row>
    <row r="694" customFormat="1" ht="22.8" customHeight="1" spans="1:16">
      <c r="A694" s="59"/>
      <c r="B694" s="65"/>
      <c r="C694" s="66" t="s">
        <v>1689</v>
      </c>
      <c r="D694" s="67" t="s">
        <v>726</v>
      </c>
      <c r="E694" s="68">
        <v>8.05</v>
      </c>
      <c r="F694" s="68">
        <v>8.05</v>
      </c>
      <c r="G694" s="69"/>
      <c r="H694" s="66" t="s">
        <v>1690</v>
      </c>
      <c r="I694" s="84" t="s">
        <v>761</v>
      </c>
      <c r="J694" s="84" t="s">
        <v>762</v>
      </c>
      <c r="K694" s="85" t="s">
        <v>763</v>
      </c>
      <c r="L694" s="84" t="s">
        <v>750</v>
      </c>
      <c r="M694" s="84" t="s">
        <v>1691</v>
      </c>
      <c r="N694" s="84" t="s">
        <v>765</v>
      </c>
      <c r="O694" s="84" t="s">
        <v>753</v>
      </c>
      <c r="P694" s="59"/>
    </row>
    <row r="695" customFormat="1" ht="22.8" customHeight="1" spans="1:16">
      <c r="A695" s="59"/>
      <c r="B695" s="65"/>
      <c r="C695" s="66"/>
      <c r="D695" s="67"/>
      <c r="E695" s="68"/>
      <c r="F695" s="68"/>
      <c r="G695" s="65"/>
      <c r="H695" s="66"/>
      <c r="I695" s="84" t="s">
        <v>734</v>
      </c>
      <c r="J695" s="84" t="s">
        <v>743</v>
      </c>
      <c r="K695" s="85" t="s">
        <v>1215</v>
      </c>
      <c r="L695" s="84" t="s">
        <v>731</v>
      </c>
      <c r="M695" s="84" t="s">
        <v>1692</v>
      </c>
      <c r="N695" s="84"/>
      <c r="O695" s="84" t="s">
        <v>753</v>
      </c>
      <c r="P695" s="59"/>
    </row>
    <row r="696" customFormat="1" ht="22.8" customHeight="1" spans="1:16">
      <c r="A696" s="59"/>
      <c r="B696" s="65"/>
      <c r="C696" s="66"/>
      <c r="D696" s="67"/>
      <c r="E696" s="68"/>
      <c r="F696" s="68"/>
      <c r="G696" s="65"/>
      <c r="H696" s="66"/>
      <c r="I696" s="84" t="s">
        <v>734</v>
      </c>
      <c r="J696" s="84" t="s">
        <v>735</v>
      </c>
      <c r="K696" s="85" t="s">
        <v>1693</v>
      </c>
      <c r="L696" s="84" t="s">
        <v>740</v>
      </c>
      <c r="M696" s="84" t="s">
        <v>741</v>
      </c>
      <c r="N696" s="84" t="s">
        <v>742</v>
      </c>
      <c r="O696" s="84" t="s">
        <v>753</v>
      </c>
      <c r="P696" s="59"/>
    </row>
    <row r="697" customFormat="1" ht="22.8" customHeight="1" spans="1:16">
      <c r="A697" s="59"/>
      <c r="B697" s="65"/>
      <c r="C697" s="66"/>
      <c r="D697" s="67"/>
      <c r="E697" s="68"/>
      <c r="F697" s="68"/>
      <c r="G697" s="65"/>
      <c r="H697" s="66"/>
      <c r="I697" s="84" t="s">
        <v>728</v>
      </c>
      <c r="J697" s="84" t="s">
        <v>729</v>
      </c>
      <c r="K697" s="85" t="s">
        <v>1694</v>
      </c>
      <c r="L697" s="84" t="s">
        <v>740</v>
      </c>
      <c r="M697" s="84" t="s">
        <v>741</v>
      </c>
      <c r="N697" s="84" t="s">
        <v>742</v>
      </c>
      <c r="O697" s="84" t="s">
        <v>733</v>
      </c>
      <c r="P697" s="59"/>
    </row>
    <row r="698" customFormat="1" ht="22.8" customHeight="1" spans="1:16">
      <c r="A698" s="59"/>
      <c r="B698" s="65"/>
      <c r="C698" s="66"/>
      <c r="D698" s="67"/>
      <c r="E698" s="68"/>
      <c r="F698" s="68"/>
      <c r="G698" s="65"/>
      <c r="H698" s="66"/>
      <c r="I698" s="84" t="s">
        <v>734</v>
      </c>
      <c r="J698" s="84" t="s">
        <v>748</v>
      </c>
      <c r="K698" s="85" t="s">
        <v>1695</v>
      </c>
      <c r="L698" s="84" t="s">
        <v>750</v>
      </c>
      <c r="M698" s="84" t="s">
        <v>758</v>
      </c>
      <c r="N698" s="84" t="s">
        <v>752</v>
      </c>
      <c r="O698" s="84" t="s">
        <v>753</v>
      </c>
      <c r="P698" s="59"/>
    </row>
    <row r="699" customFormat="1" ht="22.8" customHeight="1" spans="1:16">
      <c r="A699" s="59"/>
      <c r="B699" s="65"/>
      <c r="C699" s="66"/>
      <c r="D699" s="67"/>
      <c r="E699" s="68"/>
      <c r="F699" s="68"/>
      <c r="G699" s="65"/>
      <c r="H699" s="66"/>
      <c r="I699" s="84" t="s">
        <v>754</v>
      </c>
      <c r="J699" s="84" t="s">
        <v>755</v>
      </c>
      <c r="K699" s="85" t="s">
        <v>1696</v>
      </c>
      <c r="L699" s="84" t="s">
        <v>757</v>
      </c>
      <c r="M699" s="84" t="s">
        <v>758</v>
      </c>
      <c r="N699" s="84" t="s">
        <v>742</v>
      </c>
      <c r="O699" s="84" t="s">
        <v>753</v>
      </c>
      <c r="P699" s="59"/>
    </row>
    <row r="700" customFormat="1" ht="22.8" customHeight="1" spans="1:16">
      <c r="A700" s="59"/>
      <c r="B700" s="65"/>
      <c r="C700" s="66"/>
      <c r="D700" s="67"/>
      <c r="E700" s="68"/>
      <c r="F700" s="68"/>
      <c r="G700" s="65"/>
      <c r="H700" s="66"/>
      <c r="I700" s="84" t="s">
        <v>728</v>
      </c>
      <c r="J700" s="84" t="s">
        <v>746</v>
      </c>
      <c r="K700" s="85" t="s">
        <v>1697</v>
      </c>
      <c r="L700" s="84" t="s">
        <v>740</v>
      </c>
      <c r="M700" s="84" t="s">
        <v>741</v>
      </c>
      <c r="N700" s="84" t="s">
        <v>742</v>
      </c>
      <c r="O700" s="84" t="s">
        <v>733</v>
      </c>
      <c r="P700" s="59"/>
    </row>
    <row r="701" customFormat="1" ht="22.8" customHeight="1" spans="1:16">
      <c r="A701" s="59"/>
      <c r="B701" s="65"/>
      <c r="C701" s="66"/>
      <c r="D701" s="67"/>
      <c r="E701" s="68"/>
      <c r="F701" s="68"/>
      <c r="G701" s="65"/>
      <c r="H701" s="66"/>
      <c r="I701" s="84" t="s">
        <v>734</v>
      </c>
      <c r="J701" s="84" t="s">
        <v>735</v>
      </c>
      <c r="K701" s="85" t="s">
        <v>1698</v>
      </c>
      <c r="L701" s="84" t="s">
        <v>740</v>
      </c>
      <c r="M701" s="84" t="s">
        <v>741</v>
      </c>
      <c r="N701" s="84" t="s">
        <v>742</v>
      </c>
      <c r="O701" s="84" t="s">
        <v>753</v>
      </c>
      <c r="P701" s="59"/>
    </row>
    <row r="702" customFormat="1" ht="22.8" customHeight="1" spans="1:16">
      <c r="A702" s="59"/>
      <c r="B702" s="65"/>
      <c r="C702" s="66" t="s">
        <v>1699</v>
      </c>
      <c r="D702" s="67" t="s">
        <v>726</v>
      </c>
      <c r="E702" s="68">
        <v>1.32</v>
      </c>
      <c r="F702" s="68">
        <v>1.32</v>
      </c>
      <c r="G702" s="69"/>
      <c r="H702" s="66" t="s">
        <v>1700</v>
      </c>
      <c r="I702" s="84" t="s">
        <v>728</v>
      </c>
      <c r="J702" s="84" t="s">
        <v>729</v>
      </c>
      <c r="K702" s="85" t="s">
        <v>1701</v>
      </c>
      <c r="L702" s="84" t="s">
        <v>757</v>
      </c>
      <c r="M702" s="84" t="s">
        <v>901</v>
      </c>
      <c r="N702" s="84" t="s">
        <v>742</v>
      </c>
      <c r="O702" s="84" t="s">
        <v>733</v>
      </c>
      <c r="P702" s="59"/>
    </row>
    <row r="703" customFormat="1" ht="22.8" customHeight="1" spans="1:16">
      <c r="A703" s="59"/>
      <c r="B703" s="65"/>
      <c r="C703" s="66"/>
      <c r="D703" s="67"/>
      <c r="E703" s="68"/>
      <c r="F703" s="68"/>
      <c r="G703" s="65"/>
      <c r="H703" s="66"/>
      <c r="I703" s="84" t="s">
        <v>734</v>
      </c>
      <c r="J703" s="84" t="s">
        <v>743</v>
      </c>
      <c r="K703" s="85" t="s">
        <v>1702</v>
      </c>
      <c r="L703" s="84" t="s">
        <v>731</v>
      </c>
      <c r="M703" s="84" t="s">
        <v>1703</v>
      </c>
      <c r="N703" s="84"/>
      <c r="O703" s="84" t="s">
        <v>753</v>
      </c>
      <c r="P703" s="59"/>
    </row>
    <row r="704" customFormat="1" ht="22.8" customHeight="1" spans="1:16">
      <c r="A704" s="59"/>
      <c r="B704" s="65"/>
      <c r="C704" s="66"/>
      <c r="D704" s="67"/>
      <c r="E704" s="68"/>
      <c r="F704" s="68"/>
      <c r="G704" s="65"/>
      <c r="H704" s="66"/>
      <c r="I704" s="84" t="s">
        <v>734</v>
      </c>
      <c r="J704" s="84" t="s">
        <v>748</v>
      </c>
      <c r="K704" s="85" t="s">
        <v>1704</v>
      </c>
      <c r="L704" s="84" t="s">
        <v>740</v>
      </c>
      <c r="M704" s="84" t="s">
        <v>855</v>
      </c>
      <c r="N704" s="84" t="s">
        <v>752</v>
      </c>
      <c r="O704" s="84" t="s">
        <v>753</v>
      </c>
      <c r="P704" s="59"/>
    </row>
    <row r="705" customFormat="1" ht="22.8" customHeight="1" spans="1:16">
      <c r="A705" s="59"/>
      <c r="B705" s="65"/>
      <c r="C705" s="66"/>
      <c r="D705" s="67"/>
      <c r="E705" s="68"/>
      <c r="F705" s="68"/>
      <c r="G705" s="65"/>
      <c r="H705" s="66"/>
      <c r="I705" s="84" t="s">
        <v>734</v>
      </c>
      <c r="J705" s="84" t="s">
        <v>735</v>
      </c>
      <c r="K705" s="85" t="s">
        <v>1705</v>
      </c>
      <c r="L705" s="84" t="s">
        <v>740</v>
      </c>
      <c r="M705" s="84" t="s">
        <v>741</v>
      </c>
      <c r="N705" s="84" t="s">
        <v>742</v>
      </c>
      <c r="O705" s="84" t="s">
        <v>753</v>
      </c>
      <c r="P705" s="59"/>
    </row>
    <row r="706" customFormat="1" ht="22.8" customHeight="1" spans="1:16">
      <c r="A706" s="59"/>
      <c r="B706" s="65"/>
      <c r="C706" s="66"/>
      <c r="D706" s="67"/>
      <c r="E706" s="68"/>
      <c r="F706" s="68"/>
      <c r="G706" s="65"/>
      <c r="H706" s="66"/>
      <c r="I706" s="84" t="s">
        <v>761</v>
      </c>
      <c r="J706" s="84" t="s">
        <v>762</v>
      </c>
      <c r="K706" s="85" t="s">
        <v>763</v>
      </c>
      <c r="L706" s="84" t="s">
        <v>750</v>
      </c>
      <c r="M706" s="84" t="s">
        <v>1706</v>
      </c>
      <c r="N706" s="84" t="s">
        <v>765</v>
      </c>
      <c r="O706" s="84" t="s">
        <v>753</v>
      </c>
      <c r="P706" s="59"/>
    </row>
    <row r="707" customFormat="1" ht="22.8" customHeight="1" spans="1:16">
      <c r="A707" s="59"/>
      <c r="B707" s="65"/>
      <c r="C707" s="66"/>
      <c r="D707" s="67"/>
      <c r="E707" s="68"/>
      <c r="F707" s="68"/>
      <c r="G707" s="65"/>
      <c r="H707" s="66"/>
      <c r="I707" s="84" t="s">
        <v>728</v>
      </c>
      <c r="J707" s="84" t="s">
        <v>746</v>
      </c>
      <c r="K707" s="85" t="s">
        <v>1707</v>
      </c>
      <c r="L707" s="84" t="s">
        <v>757</v>
      </c>
      <c r="M707" s="84" t="s">
        <v>901</v>
      </c>
      <c r="N707" s="84" t="s">
        <v>742</v>
      </c>
      <c r="O707" s="84" t="s">
        <v>733</v>
      </c>
      <c r="P707" s="59"/>
    </row>
    <row r="708" customFormat="1" ht="22.8" customHeight="1" spans="1:16">
      <c r="A708" s="59"/>
      <c r="B708" s="65"/>
      <c r="C708" s="66"/>
      <c r="D708" s="67"/>
      <c r="E708" s="68"/>
      <c r="F708" s="68"/>
      <c r="G708" s="65"/>
      <c r="H708" s="66"/>
      <c r="I708" s="84" t="s">
        <v>734</v>
      </c>
      <c r="J708" s="84" t="s">
        <v>735</v>
      </c>
      <c r="K708" s="85" t="s">
        <v>1708</v>
      </c>
      <c r="L708" s="84" t="s">
        <v>740</v>
      </c>
      <c r="M708" s="84" t="s">
        <v>741</v>
      </c>
      <c r="N708" s="84" t="s">
        <v>742</v>
      </c>
      <c r="O708" s="84" t="s">
        <v>753</v>
      </c>
      <c r="P708" s="59"/>
    </row>
    <row r="709" customFormat="1" ht="22.8" customHeight="1" spans="1:16">
      <c r="A709" s="59"/>
      <c r="B709" s="65"/>
      <c r="C709" s="66"/>
      <c r="D709" s="67"/>
      <c r="E709" s="68"/>
      <c r="F709" s="68"/>
      <c r="G709" s="65"/>
      <c r="H709" s="66"/>
      <c r="I709" s="84" t="s">
        <v>754</v>
      </c>
      <c r="J709" s="84" t="s">
        <v>755</v>
      </c>
      <c r="K709" s="85" t="s">
        <v>1709</v>
      </c>
      <c r="L709" s="84" t="s">
        <v>740</v>
      </c>
      <c r="M709" s="84" t="s">
        <v>741</v>
      </c>
      <c r="N709" s="84" t="s">
        <v>742</v>
      </c>
      <c r="O709" s="84" t="s">
        <v>753</v>
      </c>
      <c r="P709" s="59"/>
    </row>
    <row r="710" customFormat="1" ht="22.8" customHeight="1" spans="1:16">
      <c r="A710" s="59"/>
      <c r="B710" s="65"/>
      <c r="C710" s="66" t="s">
        <v>1710</v>
      </c>
      <c r="D710" s="67" t="s">
        <v>726</v>
      </c>
      <c r="E710" s="68">
        <v>0.85</v>
      </c>
      <c r="F710" s="68">
        <v>0.85</v>
      </c>
      <c r="G710" s="69"/>
      <c r="H710" s="66" t="s">
        <v>1711</v>
      </c>
      <c r="I710" s="84" t="s">
        <v>761</v>
      </c>
      <c r="J710" s="84" t="s">
        <v>762</v>
      </c>
      <c r="K710" s="85" t="s">
        <v>763</v>
      </c>
      <c r="L710" s="84" t="s">
        <v>750</v>
      </c>
      <c r="M710" s="84" t="s">
        <v>1712</v>
      </c>
      <c r="N710" s="84" t="s">
        <v>765</v>
      </c>
      <c r="O710" s="84" t="s">
        <v>753</v>
      </c>
      <c r="P710" s="59"/>
    </row>
    <row r="711" customFormat="1" ht="22.8" customHeight="1" spans="1:16">
      <c r="A711" s="59"/>
      <c r="B711" s="65"/>
      <c r="C711" s="66"/>
      <c r="D711" s="67"/>
      <c r="E711" s="68"/>
      <c r="F711" s="68"/>
      <c r="G711" s="65"/>
      <c r="H711" s="66"/>
      <c r="I711" s="84" t="s">
        <v>728</v>
      </c>
      <c r="J711" s="84" t="s">
        <v>746</v>
      </c>
      <c r="K711" s="85" t="s">
        <v>1157</v>
      </c>
      <c r="L711" s="84" t="s">
        <v>731</v>
      </c>
      <c r="M711" s="84" t="s">
        <v>1158</v>
      </c>
      <c r="N711" s="84"/>
      <c r="O711" s="84" t="s">
        <v>733</v>
      </c>
      <c r="P711" s="59"/>
    </row>
    <row r="712" customFormat="1" ht="22.8" customHeight="1" spans="1:16">
      <c r="A712" s="59"/>
      <c r="B712" s="65"/>
      <c r="C712" s="66"/>
      <c r="D712" s="67"/>
      <c r="E712" s="68"/>
      <c r="F712" s="68"/>
      <c r="G712" s="65"/>
      <c r="H712" s="66"/>
      <c r="I712" s="84" t="s">
        <v>734</v>
      </c>
      <c r="J712" s="84" t="s">
        <v>743</v>
      </c>
      <c r="K712" s="85" t="s">
        <v>1160</v>
      </c>
      <c r="L712" s="84" t="s">
        <v>731</v>
      </c>
      <c r="M712" s="84" t="s">
        <v>1042</v>
      </c>
      <c r="N712" s="84"/>
      <c r="O712" s="84" t="s">
        <v>753</v>
      </c>
      <c r="P712" s="59"/>
    </row>
    <row r="713" customFormat="1" ht="22.8" customHeight="1" spans="1:16">
      <c r="A713" s="59"/>
      <c r="B713" s="65"/>
      <c r="C713" s="66"/>
      <c r="D713" s="67"/>
      <c r="E713" s="68"/>
      <c r="F713" s="68"/>
      <c r="G713" s="65"/>
      <c r="H713" s="66"/>
      <c r="I713" s="84" t="s">
        <v>734</v>
      </c>
      <c r="J713" s="84" t="s">
        <v>735</v>
      </c>
      <c r="K713" s="85" t="s">
        <v>1153</v>
      </c>
      <c r="L713" s="84" t="s">
        <v>740</v>
      </c>
      <c r="M713" s="84" t="s">
        <v>741</v>
      </c>
      <c r="N713" s="84" t="s">
        <v>742</v>
      </c>
      <c r="O713" s="84" t="s">
        <v>776</v>
      </c>
      <c r="P713" s="59"/>
    </row>
    <row r="714" customFormat="1" ht="22.8" customHeight="1" spans="1:16">
      <c r="A714" s="59"/>
      <c r="B714" s="65"/>
      <c r="C714" s="66"/>
      <c r="D714" s="67"/>
      <c r="E714" s="68"/>
      <c r="F714" s="68"/>
      <c r="G714" s="65"/>
      <c r="H714" s="66"/>
      <c r="I714" s="84" t="s">
        <v>728</v>
      </c>
      <c r="J714" s="84" t="s">
        <v>729</v>
      </c>
      <c r="K714" s="85" t="s">
        <v>1159</v>
      </c>
      <c r="L714" s="84" t="s">
        <v>731</v>
      </c>
      <c r="M714" s="84" t="s">
        <v>732</v>
      </c>
      <c r="N714" s="84"/>
      <c r="O714" s="84" t="s">
        <v>733</v>
      </c>
      <c r="P714" s="59"/>
    </row>
    <row r="715" customFormat="1" ht="22.8" customHeight="1" spans="1:16">
      <c r="A715" s="59"/>
      <c r="B715" s="65"/>
      <c r="C715" s="66"/>
      <c r="D715" s="67"/>
      <c r="E715" s="68"/>
      <c r="F715" s="68"/>
      <c r="G715" s="65"/>
      <c r="H715" s="66"/>
      <c r="I715" s="84" t="s">
        <v>734</v>
      </c>
      <c r="J715" s="84" t="s">
        <v>748</v>
      </c>
      <c r="K715" s="85" t="s">
        <v>1155</v>
      </c>
      <c r="L715" s="84" t="s">
        <v>750</v>
      </c>
      <c r="M715" s="84" t="s">
        <v>1508</v>
      </c>
      <c r="N715" s="84" t="s">
        <v>752</v>
      </c>
      <c r="O715" s="84" t="s">
        <v>753</v>
      </c>
      <c r="P715" s="59"/>
    </row>
    <row r="716" customFormat="1" ht="22.8" customHeight="1" spans="1:16">
      <c r="A716" s="59"/>
      <c r="B716" s="65"/>
      <c r="C716" s="66"/>
      <c r="D716" s="67"/>
      <c r="E716" s="68"/>
      <c r="F716" s="68"/>
      <c r="G716" s="65"/>
      <c r="H716" s="66"/>
      <c r="I716" s="84" t="s">
        <v>754</v>
      </c>
      <c r="J716" s="84" t="s">
        <v>755</v>
      </c>
      <c r="K716" s="85" t="s">
        <v>1154</v>
      </c>
      <c r="L716" s="84" t="s">
        <v>757</v>
      </c>
      <c r="M716" s="84" t="s">
        <v>913</v>
      </c>
      <c r="N716" s="84" t="s">
        <v>742</v>
      </c>
      <c r="O716" s="84" t="s">
        <v>753</v>
      </c>
      <c r="P716" s="59"/>
    </row>
    <row r="717" customFormat="1" ht="22.8" customHeight="1" spans="1:16">
      <c r="A717" s="59"/>
      <c r="B717" s="65"/>
      <c r="C717" s="66" t="s">
        <v>1713</v>
      </c>
      <c r="D717" s="67" t="s">
        <v>726</v>
      </c>
      <c r="E717" s="68">
        <v>370</v>
      </c>
      <c r="F717" s="68">
        <v>370</v>
      </c>
      <c r="G717" s="69"/>
      <c r="H717" s="66" t="s">
        <v>1714</v>
      </c>
      <c r="I717" s="84" t="s">
        <v>728</v>
      </c>
      <c r="J717" s="84" t="s">
        <v>746</v>
      </c>
      <c r="K717" s="85" t="s">
        <v>1715</v>
      </c>
      <c r="L717" s="84" t="s">
        <v>740</v>
      </c>
      <c r="M717" s="84" t="s">
        <v>741</v>
      </c>
      <c r="N717" s="84" t="s">
        <v>742</v>
      </c>
      <c r="O717" s="84" t="s">
        <v>738</v>
      </c>
      <c r="P717" s="59"/>
    </row>
    <row r="718" customFormat="1" ht="22.8" customHeight="1" spans="1:16">
      <c r="A718" s="59"/>
      <c r="B718" s="65"/>
      <c r="C718" s="66"/>
      <c r="D718" s="67"/>
      <c r="E718" s="68"/>
      <c r="F718" s="68"/>
      <c r="G718" s="65"/>
      <c r="H718" s="66"/>
      <c r="I718" s="84" t="s">
        <v>728</v>
      </c>
      <c r="J718" s="84" t="s">
        <v>729</v>
      </c>
      <c r="K718" s="85" t="s">
        <v>1716</v>
      </c>
      <c r="L718" s="84" t="s">
        <v>731</v>
      </c>
      <c r="M718" s="84" t="s">
        <v>820</v>
      </c>
      <c r="N718" s="84"/>
      <c r="O718" s="84" t="s">
        <v>738</v>
      </c>
      <c r="P718" s="59"/>
    </row>
    <row r="719" customFormat="1" ht="22.8" customHeight="1" spans="1:16">
      <c r="A719" s="59"/>
      <c r="B719" s="65"/>
      <c r="C719" s="66"/>
      <c r="D719" s="67"/>
      <c r="E719" s="68"/>
      <c r="F719" s="68"/>
      <c r="G719" s="65"/>
      <c r="H719" s="66"/>
      <c r="I719" s="84" t="s">
        <v>734</v>
      </c>
      <c r="J719" s="84" t="s">
        <v>748</v>
      </c>
      <c r="K719" s="85" t="s">
        <v>1717</v>
      </c>
      <c r="L719" s="84" t="s">
        <v>757</v>
      </c>
      <c r="M719" s="84" t="s">
        <v>741</v>
      </c>
      <c r="N719" s="84" t="s">
        <v>947</v>
      </c>
      <c r="O719" s="84" t="s">
        <v>753</v>
      </c>
      <c r="P719" s="59"/>
    </row>
    <row r="720" customFormat="1" ht="22.8" customHeight="1" spans="1:16">
      <c r="A720" s="59"/>
      <c r="B720" s="65"/>
      <c r="C720" s="66"/>
      <c r="D720" s="67"/>
      <c r="E720" s="68"/>
      <c r="F720" s="68"/>
      <c r="G720" s="65"/>
      <c r="H720" s="66"/>
      <c r="I720" s="84" t="s">
        <v>754</v>
      </c>
      <c r="J720" s="84" t="s">
        <v>755</v>
      </c>
      <c r="K720" s="85" t="s">
        <v>1718</v>
      </c>
      <c r="L720" s="84" t="s">
        <v>740</v>
      </c>
      <c r="M720" s="84" t="s">
        <v>741</v>
      </c>
      <c r="N720" s="84" t="s">
        <v>742</v>
      </c>
      <c r="O720" s="84" t="s">
        <v>738</v>
      </c>
      <c r="P720" s="59"/>
    </row>
    <row r="721" customFormat="1" ht="22.8" customHeight="1" spans="1:16">
      <c r="A721" s="59"/>
      <c r="B721" s="65"/>
      <c r="C721" s="66"/>
      <c r="D721" s="67"/>
      <c r="E721" s="68"/>
      <c r="F721" s="68"/>
      <c r="G721" s="65"/>
      <c r="H721" s="66"/>
      <c r="I721" s="84" t="s">
        <v>734</v>
      </c>
      <c r="J721" s="84" t="s">
        <v>748</v>
      </c>
      <c r="K721" s="85" t="s">
        <v>1719</v>
      </c>
      <c r="L721" s="84" t="s">
        <v>757</v>
      </c>
      <c r="M721" s="84" t="s">
        <v>1128</v>
      </c>
      <c r="N721" s="84" t="s">
        <v>1720</v>
      </c>
      <c r="O721" s="84" t="s">
        <v>753</v>
      </c>
      <c r="P721" s="59"/>
    </row>
    <row r="722" customFormat="1" ht="22.8" customHeight="1" spans="1:16">
      <c r="A722" s="59"/>
      <c r="B722" s="65"/>
      <c r="C722" s="66"/>
      <c r="D722" s="67"/>
      <c r="E722" s="68"/>
      <c r="F722" s="68"/>
      <c r="G722" s="65"/>
      <c r="H722" s="66"/>
      <c r="I722" s="84" t="s">
        <v>734</v>
      </c>
      <c r="J722" s="84" t="s">
        <v>743</v>
      </c>
      <c r="K722" s="85" t="s">
        <v>1578</v>
      </c>
      <c r="L722" s="84" t="s">
        <v>757</v>
      </c>
      <c r="M722" s="84" t="s">
        <v>758</v>
      </c>
      <c r="N722" s="84" t="s">
        <v>742</v>
      </c>
      <c r="O722" s="84" t="s">
        <v>738</v>
      </c>
      <c r="P722" s="59"/>
    </row>
    <row r="723" customFormat="1" ht="22.8" customHeight="1" spans="1:16">
      <c r="A723" s="59"/>
      <c r="B723" s="65"/>
      <c r="C723" s="66"/>
      <c r="D723" s="67"/>
      <c r="E723" s="68"/>
      <c r="F723" s="68"/>
      <c r="G723" s="65"/>
      <c r="H723" s="66"/>
      <c r="I723" s="84" t="s">
        <v>728</v>
      </c>
      <c r="J723" s="84" t="s">
        <v>729</v>
      </c>
      <c r="K723" s="85" t="s">
        <v>1721</v>
      </c>
      <c r="L723" s="84" t="s">
        <v>731</v>
      </c>
      <c r="M723" s="84" t="s">
        <v>926</v>
      </c>
      <c r="N723" s="84"/>
      <c r="O723" s="84" t="s">
        <v>738</v>
      </c>
      <c r="P723" s="59"/>
    </row>
    <row r="724" customFormat="1" ht="22.8" customHeight="1" spans="1:16">
      <c r="A724" s="59"/>
      <c r="B724" s="65"/>
      <c r="C724" s="66"/>
      <c r="D724" s="67"/>
      <c r="E724" s="68"/>
      <c r="F724" s="68"/>
      <c r="G724" s="65"/>
      <c r="H724" s="66"/>
      <c r="I724" s="84" t="s">
        <v>734</v>
      </c>
      <c r="J724" s="84" t="s">
        <v>735</v>
      </c>
      <c r="K724" s="85" t="s">
        <v>1722</v>
      </c>
      <c r="L724" s="84" t="s">
        <v>757</v>
      </c>
      <c r="M724" s="84" t="s">
        <v>758</v>
      </c>
      <c r="N724" s="84" t="s">
        <v>742</v>
      </c>
      <c r="O724" s="84" t="s">
        <v>738</v>
      </c>
      <c r="P724" s="59"/>
    </row>
    <row r="725" customFormat="1" ht="22.8" customHeight="1" spans="1:16">
      <c r="A725" s="59"/>
      <c r="B725" s="65"/>
      <c r="C725" s="66"/>
      <c r="D725" s="67"/>
      <c r="E725" s="68"/>
      <c r="F725" s="68"/>
      <c r="G725" s="65"/>
      <c r="H725" s="66"/>
      <c r="I725" s="84" t="s">
        <v>754</v>
      </c>
      <c r="J725" s="84" t="s">
        <v>755</v>
      </c>
      <c r="K725" s="85" t="s">
        <v>1723</v>
      </c>
      <c r="L725" s="84" t="s">
        <v>740</v>
      </c>
      <c r="M725" s="84" t="s">
        <v>741</v>
      </c>
      <c r="N725" s="84" t="s">
        <v>742</v>
      </c>
      <c r="O725" s="84" t="s">
        <v>738</v>
      </c>
      <c r="P725" s="59"/>
    </row>
    <row r="726" customFormat="1" ht="22.8" customHeight="1" spans="1:16">
      <c r="A726" s="59"/>
      <c r="B726" s="65"/>
      <c r="C726" s="66"/>
      <c r="D726" s="67"/>
      <c r="E726" s="68"/>
      <c r="F726" s="68"/>
      <c r="G726" s="65"/>
      <c r="H726" s="66"/>
      <c r="I726" s="84" t="s">
        <v>761</v>
      </c>
      <c r="J726" s="84" t="s">
        <v>762</v>
      </c>
      <c r="K726" s="85" t="s">
        <v>1199</v>
      </c>
      <c r="L726" s="84" t="s">
        <v>750</v>
      </c>
      <c r="M726" s="84" t="s">
        <v>1724</v>
      </c>
      <c r="N726" s="84" t="s">
        <v>765</v>
      </c>
      <c r="O726" s="84" t="s">
        <v>753</v>
      </c>
      <c r="P726" s="59"/>
    </row>
    <row r="727" customFormat="1" ht="22.8" customHeight="1" spans="1:16">
      <c r="A727" s="59"/>
      <c r="B727" s="65"/>
      <c r="C727" s="66"/>
      <c r="D727" s="67"/>
      <c r="E727" s="68"/>
      <c r="F727" s="68"/>
      <c r="G727" s="65"/>
      <c r="H727" s="66"/>
      <c r="I727" s="84" t="s">
        <v>728</v>
      </c>
      <c r="J727" s="84" t="s">
        <v>746</v>
      </c>
      <c r="K727" s="85" t="s">
        <v>1725</v>
      </c>
      <c r="L727" s="84" t="s">
        <v>731</v>
      </c>
      <c r="M727" s="84" t="s">
        <v>1726</v>
      </c>
      <c r="N727" s="84"/>
      <c r="O727" s="84" t="s">
        <v>738</v>
      </c>
      <c r="P727" s="59"/>
    </row>
    <row r="728" customFormat="1" ht="22.8" customHeight="1" spans="1:16">
      <c r="A728" s="59"/>
      <c r="B728" s="65"/>
      <c r="C728" s="66"/>
      <c r="D728" s="67"/>
      <c r="E728" s="68"/>
      <c r="F728" s="68"/>
      <c r="G728" s="65"/>
      <c r="H728" s="66"/>
      <c r="I728" s="84" t="s">
        <v>734</v>
      </c>
      <c r="J728" s="84" t="s">
        <v>743</v>
      </c>
      <c r="K728" s="85" t="s">
        <v>1727</v>
      </c>
      <c r="L728" s="84" t="s">
        <v>731</v>
      </c>
      <c r="M728" s="84" t="s">
        <v>1728</v>
      </c>
      <c r="N728" s="84"/>
      <c r="O728" s="84" t="s">
        <v>738</v>
      </c>
      <c r="P728" s="59"/>
    </row>
    <row r="729" customFormat="1" ht="22.8" customHeight="1" spans="1:16">
      <c r="A729" s="59"/>
      <c r="B729" s="65"/>
      <c r="C729" s="66"/>
      <c r="D729" s="67"/>
      <c r="E729" s="68"/>
      <c r="F729" s="68"/>
      <c r="G729" s="65"/>
      <c r="H729" s="66"/>
      <c r="I729" s="84" t="s">
        <v>734</v>
      </c>
      <c r="J729" s="84" t="s">
        <v>735</v>
      </c>
      <c r="K729" s="85" t="s">
        <v>1729</v>
      </c>
      <c r="L729" s="84" t="s">
        <v>740</v>
      </c>
      <c r="M729" s="84" t="s">
        <v>741</v>
      </c>
      <c r="N729" s="84" t="s">
        <v>742</v>
      </c>
      <c r="O729" s="84" t="s">
        <v>738</v>
      </c>
      <c r="P729" s="59"/>
    </row>
    <row r="730" customFormat="1" ht="22.8" customHeight="1" spans="1:16">
      <c r="A730" s="59"/>
      <c r="B730" s="65"/>
      <c r="C730" s="66"/>
      <c r="D730" s="67"/>
      <c r="E730" s="68"/>
      <c r="F730" s="68"/>
      <c r="G730" s="65"/>
      <c r="H730" s="66"/>
      <c r="I730" s="84" t="s">
        <v>734</v>
      </c>
      <c r="J730" s="84" t="s">
        <v>735</v>
      </c>
      <c r="K730" s="85" t="s">
        <v>1489</v>
      </c>
      <c r="L730" s="84" t="s">
        <v>740</v>
      </c>
      <c r="M730" s="84" t="s">
        <v>741</v>
      </c>
      <c r="N730" s="84" t="s">
        <v>742</v>
      </c>
      <c r="O730" s="84" t="s">
        <v>738</v>
      </c>
      <c r="P730" s="59"/>
    </row>
    <row r="731" customFormat="1" ht="22.8" customHeight="1" spans="1:16">
      <c r="A731" s="59"/>
      <c r="B731" s="65"/>
      <c r="C731" s="66"/>
      <c r="D731" s="67"/>
      <c r="E731" s="68"/>
      <c r="F731" s="68"/>
      <c r="G731" s="65"/>
      <c r="H731" s="66"/>
      <c r="I731" s="84" t="s">
        <v>734</v>
      </c>
      <c r="J731" s="84" t="s">
        <v>735</v>
      </c>
      <c r="K731" s="85" t="s">
        <v>1730</v>
      </c>
      <c r="L731" s="84" t="s">
        <v>750</v>
      </c>
      <c r="M731" s="84" t="s">
        <v>855</v>
      </c>
      <c r="N731" s="84" t="s">
        <v>742</v>
      </c>
      <c r="O731" s="84" t="s">
        <v>738</v>
      </c>
      <c r="P731" s="59"/>
    </row>
    <row r="732" customFormat="1" ht="22.8" customHeight="1" spans="1:16">
      <c r="A732" s="59"/>
      <c r="B732" s="65"/>
      <c r="C732" s="66" t="s">
        <v>1731</v>
      </c>
      <c r="D732" s="67" t="s">
        <v>726</v>
      </c>
      <c r="E732" s="68">
        <v>250.04</v>
      </c>
      <c r="F732" s="68">
        <v>250.04</v>
      </c>
      <c r="G732" s="69"/>
      <c r="H732" s="66" t="s">
        <v>1732</v>
      </c>
      <c r="I732" s="84" t="s">
        <v>728</v>
      </c>
      <c r="J732" s="84" t="s">
        <v>746</v>
      </c>
      <c r="K732" s="85" t="s">
        <v>1715</v>
      </c>
      <c r="L732" s="84" t="s">
        <v>740</v>
      </c>
      <c r="M732" s="84" t="s">
        <v>741</v>
      </c>
      <c r="N732" s="84" t="s">
        <v>742</v>
      </c>
      <c r="O732" s="84" t="s">
        <v>738</v>
      </c>
      <c r="P732" s="59"/>
    </row>
    <row r="733" customFormat="1" ht="22.8" customHeight="1" spans="1:16">
      <c r="A733" s="59"/>
      <c r="B733" s="65"/>
      <c r="C733" s="66"/>
      <c r="D733" s="67"/>
      <c r="E733" s="68"/>
      <c r="F733" s="68"/>
      <c r="G733" s="65"/>
      <c r="H733" s="66"/>
      <c r="I733" s="84" t="s">
        <v>734</v>
      </c>
      <c r="J733" s="84" t="s">
        <v>735</v>
      </c>
      <c r="K733" s="85" t="s">
        <v>1489</v>
      </c>
      <c r="L733" s="84" t="s">
        <v>740</v>
      </c>
      <c r="M733" s="84" t="s">
        <v>741</v>
      </c>
      <c r="N733" s="84" t="s">
        <v>742</v>
      </c>
      <c r="O733" s="84" t="s">
        <v>738</v>
      </c>
      <c r="P733" s="59"/>
    </row>
    <row r="734" customFormat="1" ht="22.8" customHeight="1" spans="1:16">
      <c r="A734" s="59"/>
      <c r="B734" s="65"/>
      <c r="C734" s="66"/>
      <c r="D734" s="67"/>
      <c r="E734" s="68"/>
      <c r="F734" s="68"/>
      <c r="G734" s="65"/>
      <c r="H734" s="66"/>
      <c r="I734" s="84" t="s">
        <v>734</v>
      </c>
      <c r="J734" s="84" t="s">
        <v>735</v>
      </c>
      <c r="K734" s="85" t="s">
        <v>1715</v>
      </c>
      <c r="L734" s="84" t="s">
        <v>740</v>
      </c>
      <c r="M734" s="84" t="s">
        <v>741</v>
      </c>
      <c r="N734" s="84" t="s">
        <v>742</v>
      </c>
      <c r="O734" s="84" t="s">
        <v>738</v>
      </c>
      <c r="P734" s="59"/>
    </row>
    <row r="735" customFormat="1" ht="22.8" customHeight="1" spans="1:16">
      <c r="A735" s="59"/>
      <c r="B735" s="65"/>
      <c r="C735" s="66"/>
      <c r="D735" s="67"/>
      <c r="E735" s="68"/>
      <c r="F735" s="68"/>
      <c r="G735" s="65"/>
      <c r="H735" s="66"/>
      <c r="I735" s="84" t="s">
        <v>734</v>
      </c>
      <c r="J735" s="84" t="s">
        <v>743</v>
      </c>
      <c r="K735" s="85" t="s">
        <v>1578</v>
      </c>
      <c r="L735" s="84" t="s">
        <v>757</v>
      </c>
      <c r="M735" s="84" t="s">
        <v>758</v>
      </c>
      <c r="N735" s="84" t="s">
        <v>742</v>
      </c>
      <c r="O735" s="84" t="s">
        <v>738</v>
      </c>
      <c r="P735" s="59"/>
    </row>
    <row r="736" customFormat="1" ht="22.8" customHeight="1" spans="1:16">
      <c r="A736" s="59"/>
      <c r="B736" s="65"/>
      <c r="C736" s="66"/>
      <c r="D736" s="67"/>
      <c r="E736" s="68"/>
      <c r="F736" s="68"/>
      <c r="G736" s="65"/>
      <c r="H736" s="66"/>
      <c r="I736" s="84" t="s">
        <v>728</v>
      </c>
      <c r="J736" s="84" t="s">
        <v>729</v>
      </c>
      <c r="K736" s="85" t="s">
        <v>1721</v>
      </c>
      <c r="L736" s="84" t="s">
        <v>731</v>
      </c>
      <c r="M736" s="84" t="s">
        <v>820</v>
      </c>
      <c r="N736" s="84"/>
      <c r="O736" s="84" t="s">
        <v>738</v>
      </c>
      <c r="P736" s="59"/>
    </row>
    <row r="737" customFormat="1" ht="22.8" customHeight="1" spans="1:16">
      <c r="A737" s="59"/>
      <c r="B737" s="65"/>
      <c r="C737" s="66"/>
      <c r="D737" s="67"/>
      <c r="E737" s="68"/>
      <c r="F737" s="68"/>
      <c r="G737" s="65"/>
      <c r="H737" s="66"/>
      <c r="I737" s="84" t="s">
        <v>761</v>
      </c>
      <c r="J737" s="84" t="s">
        <v>762</v>
      </c>
      <c r="K737" s="85" t="s">
        <v>1199</v>
      </c>
      <c r="L737" s="84" t="s">
        <v>750</v>
      </c>
      <c r="M737" s="84" t="s">
        <v>1733</v>
      </c>
      <c r="N737" s="84" t="s">
        <v>765</v>
      </c>
      <c r="O737" s="84" t="s">
        <v>753</v>
      </c>
      <c r="P737" s="59"/>
    </row>
    <row r="738" customFormat="1" ht="22.8" customHeight="1" spans="1:16">
      <c r="A738" s="59"/>
      <c r="B738" s="65"/>
      <c r="C738" s="66"/>
      <c r="D738" s="67"/>
      <c r="E738" s="68"/>
      <c r="F738" s="68"/>
      <c r="G738" s="65"/>
      <c r="H738" s="66"/>
      <c r="I738" s="84" t="s">
        <v>734</v>
      </c>
      <c r="J738" s="84" t="s">
        <v>735</v>
      </c>
      <c r="K738" s="85" t="s">
        <v>1722</v>
      </c>
      <c r="L738" s="84" t="s">
        <v>757</v>
      </c>
      <c r="M738" s="84" t="s">
        <v>758</v>
      </c>
      <c r="N738" s="84" t="s">
        <v>742</v>
      </c>
      <c r="O738" s="84" t="s">
        <v>753</v>
      </c>
      <c r="P738" s="59"/>
    </row>
    <row r="739" customFormat="1" ht="22.8" customHeight="1" spans="1:16">
      <c r="A739" s="59"/>
      <c r="B739" s="65"/>
      <c r="C739" s="66"/>
      <c r="D739" s="67"/>
      <c r="E739" s="68"/>
      <c r="F739" s="68"/>
      <c r="G739" s="65"/>
      <c r="H739" s="66"/>
      <c r="I739" s="84" t="s">
        <v>734</v>
      </c>
      <c r="J739" s="84" t="s">
        <v>735</v>
      </c>
      <c r="K739" s="85" t="s">
        <v>1730</v>
      </c>
      <c r="L739" s="84" t="s">
        <v>750</v>
      </c>
      <c r="M739" s="84" t="s">
        <v>855</v>
      </c>
      <c r="N739" s="84" t="s">
        <v>742</v>
      </c>
      <c r="O739" s="84" t="s">
        <v>753</v>
      </c>
      <c r="P739" s="59"/>
    </row>
    <row r="740" customFormat="1" ht="22.8" customHeight="1" spans="1:16">
      <c r="A740" s="59"/>
      <c r="B740" s="65"/>
      <c r="C740" s="66"/>
      <c r="D740" s="67"/>
      <c r="E740" s="68"/>
      <c r="F740" s="68"/>
      <c r="G740" s="65"/>
      <c r="H740" s="66"/>
      <c r="I740" s="84" t="s">
        <v>754</v>
      </c>
      <c r="J740" s="84" t="s">
        <v>755</v>
      </c>
      <c r="K740" s="85" t="s">
        <v>1723</v>
      </c>
      <c r="L740" s="84" t="s">
        <v>731</v>
      </c>
      <c r="M740" s="84" t="s">
        <v>926</v>
      </c>
      <c r="N740" s="84"/>
      <c r="O740" s="84" t="s">
        <v>738</v>
      </c>
      <c r="P740" s="59"/>
    </row>
    <row r="741" customFormat="1" ht="22.8" customHeight="1" spans="1:16">
      <c r="A741" s="59"/>
      <c r="B741" s="65"/>
      <c r="C741" s="66"/>
      <c r="D741" s="67"/>
      <c r="E741" s="68"/>
      <c r="F741" s="68"/>
      <c r="G741" s="65"/>
      <c r="H741" s="66"/>
      <c r="I741" s="84" t="s">
        <v>728</v>
      </c>
      <c r="J741" s="84" t="s">
        <v>746</v>
      </c>
      <c r="K741" s="85" t="s">
        <v>1725</v>
      </c>
      <c r="L741" s="84" t="s">
        <v>731</v>
      </c>
      <c r="M741" s="84" t="s">
        <v>820</v>
      </c>
      <c r="N741" s="84"/>
      <c r="O741" s="84" t="s">
        <v>738</v>
      </c>
      <c r="P741" s="59"/>
    </row>
    <row r="742" customFormat="1" ht="22.8" customHeight="1" spans="1:16">
      <c r="A742" s="59"/>
      <c r="B742" s="65"/>
      <c r="C742" s="66"/>
      <c r="D742" s="67"/>
      <c r="E742" s="68"/>
      <c r="F742" s="68"/>
      <c r="G742" s="65"/>
      <c r="H742" s="66"/>
      <c r="I742" s="84" t="s">
        <v>728</v>
      </c>
      <c r="J742" s="84" t="s">
        <v>729</v>
      </c>
      <c r="K742" s="85" t="s">
        <v>1716</v>
      </c>
      <c r="L742" s="84" t="s">
        <v>740</v>
      </c>
      <c r="M742" s="84" t="s">
        <v>753</v>
      </c>
      <c r="N742" s="84" t="s">
        <v>742</v>
      </c>
      <c r="O742" s="84" t="s">
        <v>738</v>
      </c>
      <c r="P742" s="59"/>
    </row>
    <row r="743" customFormat="1" ht="22.8" customHeight="1" spans="1:16">
      <c r="A743" s="59"/>
      <c r="B743" s="65"/>
      <c r="C743" s="66"/>
      <c r="D743" s="67"/>
      <c r="E743" s="68"/>
      <c r="F743" s="68"/>
      <c r="G743" s="65"/>
      <c r="H743" s="66"/>
      <c r="I743" s="84" t="s">
        <v>734</v>
      </c>
      <c r="J743" s="84" t="s">
        <v>743</v>
      </c>
      <c r="K743" s="85" t="s">
        <v>1727</v>
      </c>
      <c r="L743" s="84" t="s">
        <v>731</v>
      </c>
      <c r="M743" s="84" t="s">
        <v>1728</v>
      </c>
      <c r="N743" s="84"/>
      <c r="O743" s="84" t="s">
        <v>738</v>
      </c>
      <c r="P743" s="59"/>
    </row>
    <row r="744" customFormat="1" ht="22.8" customHeight="1" spans="1:16">
      <c r="A744" s="59"/>
      <c r="B744" s="65"/>
      <c r="C744" s="66"/>
      <c r="D744" s="67"/>
      <c r="E744" s="68"/>
      <c r="F744" s="68"/>
      <c r="G744" s="65"/>
      <c r="H744" s="66"/>
      <c r="I744" s="84" t="s">
        <v>734</v>
      </c>
      <c r="J744" s="84" t="s">
        <v>748</v>
      </c>
      <c r="K744" s="85" t="s">
        <v>1734</v>
      </c>
      <c r="L744" s="84" t="s">
        <v>757</v>
      </c>
      <c r="M744" s="84" t="s">
        <v>1128</v>
      </c>
      <c r="N744" s="84" t="s">
        <v>1735</v>
      </c>
      <c r="O744" s="84" t="s">
        <v>753</v>
      </c>
      <c r="P744" s="59"/>
    </row>
    <row r="745" customFormat="1" ht="22.8" customHeight="1" spans="1:16">
      <c r="A745" s="59"/>
      <c r="B745" s="65"/>
      <c r="C745" s="66"/>
      <c r="D745" s="67"/>
      <c r="E745" s="68"/>
      <c r="F745" s="68"/>
      <c r="G745" s="65"/>
      <c r="H745" s="66"/>
      <c r="I745" s="84" t="s">
        <v>754</v>
      </c>
      <c r="J745" s="84" t="s">
        <v>755</v>
      </c>
      <c r="K745" s="85" t="s">
        <v>1718</v>
      </c>
      <c r="L745" s="84" t="s">
        <v>740</v>
      </c>
      <c r="M745" s="84" t="s">
        <v>741</v>
      </c>
      <c r="N745" s="84" t="s">
        <v>742</v>
      </c>
      <c r="O745" s="84" t="s">
        <v>738</v>
      </c>
      <c r="P745" s="59"/>
    </row>
    <row r="746" customFormat="1" ht="22.8" customHeight="1" spans="1:16">
      <c r="A746" s="59"/>
      <c r="B746" s="65"/>
      <c r="C746" s="66" t="s">
        <v>1736</v>
      </c>
      <c r="D746" s="67" t="s">
        <v>726</v>
      </c>
      <c r="E746" s="68">
        <v>13.2</v>
      </c>
      <c r="F746" s="68">
        <v>13.2</v>
      </c>
      <c r="G746" s="69"/>
      <c r="H746" s="66" t="s">
        <v>1737</v>
      </c>
      <c r="I746" s="84" t="s">
        <v>761</v>
      </c>
      <c r="J746" s="84" t="s">
        <v>762</v>
      </c>
      <c r="K746" s="85" t="s">
        <v>763</v>
      </c>
      <c r="L746" s="84" t="s">
        <v>750</v>
      </c>
      <c r="M746" s="84" t="s">
        <v>1738</v>
      </c>
      <c r="N746" s="84" t="s">
        <v>765</v>
      </c>
      <c r="O746" s="84" t="s">
        <v>753</v>
      </c>
      <c r="P746" s="59"/>
    </row>
    <row r="747" customFormat="1" ht="22.8" customHeight="1" spans="1:16">
      <c r="A747" s="59"/>
      <c r="B747" s="65"/>
      <c r="C747" s="66"/>
      <c r="D747" s="67"/>
      <c r="E747" s="68"/>
      <c r="F747" s="68"/>
      <c r="G747" s="65"/>
      <c r="H747" s="66"/>
      <c r="I747" s="84" t="s">
        <v>761</v>
      </c>
      <c r="J747" s="84" t="s">
        <v>762</v>
      </c>
      <c r="K747" s="85" t="s">
        <v>1739</v>
      </c>
      <c r="L747" s="84" t="s">
        <v>750</v>
      </c>
      <c r="M747" s="84" t="s">
        <v>1740</v>
      </c>
      <c r="N747" s="84" t="s">
        <v>1469</v>
      </c>
      <c r="O747" s="84" t="s">
        <v>753</v>
      </c>
      <c r="P747" s="59"/>
    </row>
    <row r="748" customFormat="1" ht="22.8" customHeight="1" spans="1:16">
      <c r="A748" s="59"/>
      <c r="B748" s="65"/>
      <c r="C748" s="66"/>
      <c r="D748" s="67"/>
      <c r="E748" s="68"/>
      <c r="F748" s="68"/>
      <c r="G748" s="65"/>
      <c r="H748" s="66"/>
      <c r="I748" s="84" t="s">
        <v>734</v>
      </c>
      <c r="J748" s="84" t="s">
        <v>743</v>
      </c>
      <c r="K748" s="85" t="s">
        <v>795</v>
      </c>
      <c r="L748" s="84" t="s">
        <v>731</v>
      </c>
      <c r="M748" s="84" t="s">
        <v>1741</v>
      </c>
      <c r="N748" s="84"/>
      <c r="O748" s="84" t="s">
        <v>738</v>
      </c>
      <c r="P748" s="59"/>
    </row>
    <row r="749" customFormat="1" ht="22.8" customHeight="1" spans="1:16">
      <c r="A749" s="59"/>
      <c r="B749" s="65"/>
      <c r="C749" s="66"/>
      <c r="D749" s="67"/>
      <c r="E749" s="68"/>
      <c r="F749" s="68"/>
      <c r="G749" s="65"/>
      <c r="H749" s="66"/>
      <c r="I749" s="84" t="s">
        <v>734</v>
      </c>
      <c r="J749" s="84" t="s">
        <v>743</v>
      </c>
      <c r="K749" s="85" t="s">
        <v>744</v>
      </c>
      <c r="L749" s="84" t="s">
        <v>731</v>
      </c>
      <c r="M749" s="84" t="s">
        <v>1742</v>
      </c>
      <c r="N749" s="84"/>
      <c r="O749" s="84" t="s">
        <v>738</v>
      </c>
      <c r="P749" s="59"/>
    </row>
    <row r="750" customFormat="1" ht="22.8" customHeight="1" spans="1:16">
      <c r="A750" s="59"/>
      <c r="B750" s="65"/>
      <c r="C750" s="66"/>
      <c r="D750" s="67"/>
      <c r="E750" s="68"/>
      <c r="F750" s="68"/>
      <c r="G750" s="65"/>
      <c r="H750" s="66"/>
      <c r="I750" s="84" t="s">
        <v>734</v>
      </c>
      <c r="J750" s="84" t="s">
        <v>735</v>
      </c>
      <c r="K750" s="85" t="s">
        <v>1743</v>
      </c>
      <c r="L750" s="84" t="s">
        <v>740</v>
      </c>
      <c r="M750" s="84" t="s">
        <v>741</v>
      </c>
      <c r="N750" s="84" t="s">
        <v>742</v>
      </c>
      <c r="O750" s="84" t="s">
        <v>753</v>
      </c>
      <c r="P750" s="59"/>
    </row>
    <row r="751" customFormat="1" ht="22.8" customHeight="1" spans="1:16">
      <c r="A751" s="59"/>
      <c r="B751" s="65"/>
      <c r="C751" s="66"/>
      <c r="D751" s="67"/>
      <c r="E751" s="68"/>
      <c r="F751" s="68"/>
      <c r="G751" s="65"/>
      <c r="H751" s="66"/>
      <c r="I751" s="84" t="s">
        <v>728</v>
      </c>
      <c r="J751" s="84" t="s">
        <v>729</v>
      </c>
      <c r="K751" s="85" t="s">
        <v>1744</v>
      </c>
      <c r="L751" s="84" t="s">
        <v>731</v>
      </c>
      <c r="M751" s="84" t="s">
        <v>1745</v>
      </c>
      <c r="N751" s="84"/>
      <c r="O751" s="84" t="s">
        <v>753</v>
      </c>
      <c r="P751" s="59"/>
    </row>
    <row r="752" customFormat="1" ht="22.8" customHeight="1" spans="1:16">
      <c r="A752" s="59"/>
      <c r="B752" s="65"/>
      <c r="C752" s="66"/>
      <c r="D752" s="67"/>
      <c r="E752" s="68"/>
      <c r="F752" s="68"/>
      <c r="G752" s="65"/>
      <c r="H752" s="66"/>
      <c r="I752" s="84" t="s">
        <v>734</v>
      </c>
      <c r="J752" s="84" t="s">
        <v>735</v>
      </c>
      <c r="K752" s="85" t="s">
        <v>1746</v>
      </c>
      <c r="L752" s="84" t="s">
        <v>757</v>
      </c>
      <c r="M752" s="84" t="s">
        <v>1747</v>
      </c>
      <c r="N752" s="84" t="s">
        <v>742</v>
      </c>
      <c r="O752" s="84" t="s">
        <v>753</v>
      </c>
      <c r="P752" s="59"/>
    </row>
    <row r="753" customFormat="1" ht="22.8" customHeight="1" spans="1:16">
      <c r="A753" s="59"/>
      <c r="B753" s="65"/>
      <c r="C753" s="66"/>
      <c r="D753" s="67"/>
      <c r="E753" s="68"/>
      <c r="F753" s="68"/>
      <c r="G753" s="65"/>
      <c r="H753" s="66"/>
      <c r="I753" s="84" t="s">
        <v>734</v>
      </c>
      <c r="J753" s="84" t="s">
        <v>748</v>
      </c>
      <c r="K753" s="85" t="s">
        <v>1748</v>
      </c>
      <c r="L753" s="84" t="s">
        <v>740</v>
      </c>
      <c r="M753" s="84" t="s">
        <v>1749</v>
      </c>
      <c r="N753" s="84" t="s">
        <v>752</v>
      </c>
      <c r="O753" s="84" t="s">
        <v>753</v>
      </c>
      <c r="P753" s="59"/>
    </row>
    <row r="754" customFormat="1" ht="22.8" customHeight="1" spans="1:16">
      <c r="A754" s="59"/>
      <c r="B754" s="65"/>
      <c r="C754" s="66"/>
      <c r="D754" s="67"/>
      <c r="E754" s="68"/>
      <c r="F754" s="68"/>
      <c r="G754" s="65"/>
      <c r="H754" s="66"/>
      <c r="I754" s="84" t="s">
        <v>728</v>
      </c>
      <c r="J754" s="84" t="s">
        <v>746</v>
      </c>
      <c r="K754" s="85" t="s">
        <v>1750</v>
      </c>
      <c r="L754" s="84" t="s">
        <v>731</v>
      </c>
      <c r="M754" s="84" t="s">
        <v>778</v>
      </c>
      <c r="N754" s="84"/>
      <c r="O754" s="84" t="s">
        <v>753</v>
      </c>
      <c r="P754" s="59"/>
    </row>
    <row r="755" customFormat="1" ht="22.8" customHeight="1" spans="1:16">
      <c r="A755" s="59"/>
      <c r="B755" s="65"/>
      <c r="C755" s="66"/>
      <c r="D755" s="67"/>
      <c r="E755" s="68"/>
      <c r="F755" s="68"/>
      <c r="G755" s="65"/>
      <c r="H755" s="66"/>
      <c r="I755" s="84" t="s">
        <v>754</v>
      </c>
      <c r="J755" s="84" t="s">
        <v>755</v>
      </c>
      <c r="K755" s="85" t="s">
        <v>1751</v>
      </c>
      <c r="L755" s="84" t="s">
        <v>757</v>
      </c>
      <c r="M755" s="84" t="s">
        <v>901</v>
      </c>
      <c r="N755" s="84" t="s">
        <v>742</v>
      </c>
      <c r="O755" s="84" t="s">
        <v>753</v>
      </c>
      <c r="P755" s="59"/>
    </row>
    <row r="756" customFormat="1" ht="22.8" customHeight="1" spans="1:16">
      <c r="A756" s="59"/>
      <c r="B756" s="65"/>
      <c r="C756" s="66" t="s">
        <v>1752</v>
      </c>
      <c r="D756" s="67" t="s">
        <v>726</v>
      </c>
      <c r="E756" s="68">
        <v>14</v>
      </c>
      <c r="F756" s="68">
        <v>14</v>
      </c>
      <c r="G756" s="69"/>
      <c r="H756" s="66" t="s">
        <v>1753</v>
      </c>
      <c r="I756" s="84" t="s">
        <v>761</v>
      </c>
      <c r="J756" s="84" t="s">
        <v>762</v>
      </c>
      <c r="K756" s="85" t="s">
        <v>763</v>
      </c>
      <c r="L756" s="84" t="s">
        <v>750</v>
      </c>
      <c r="M756" s="84" t="s">
        <v>1143</v>
      </c>
      <c r="N756" s="84" t="s">
        <v>765</v>
      </c>
      <c r="O756" s="84" t="s">
        <v>753</v>
      </c>
      <c r="P756" s="59"/>
    </row>
    <row r="757" customFormat="1" ht="22.8" customHeight="1" spans="1:16">
      <c r="A757" s="59"/>
      <c r="B757" s="65"/>
      <c r="C757" s="66"/>
      <c r="D757" s="67"/>
      <c r="E757" s="68"/>
      <c r="F757" s="68"/>
      <c r="G757" s="65"/>
      <c r="H757" s="66"/>
      <c r="I757" s="84" t="s">
        <v>728</v>
      </c>
      <c r="J757" s="84" t="s">
        <v>746</v>
      </c>
      <c r="K757" s="85" t="s">
        <v>1754</v>
      </c>
      <c r="L757" s="84" t="s">
        <v>731</v>
      </c>
      <c r="M757" s="84" t="s">
        <v>1190</v>
      </c>
      <c r="N757" s="84"/>
      <c r="O757" s="84" t="s">
        <v>776</v>
      </c>
      <c r="P757" s="59"/>
    </row>
    <row r="758" customFormat="1" ht="22.8" customHeight="1" spans="1:16">
      <c r="A758" s="59"/>
      <c r="B758" s="65"/>
      <c r="C758" s="66"/>
      <c r="D758" s="67"/>
      <c r="E758" s="68"/>
      <c r="F758" s="68"/>
      <c r="G758" s="65"/>
      <c r="H758" s="66"/>
      <c r="I758" s="84" t="s">
        <v>734</v>
      </c>
      <c r="J758" s="84" t="s">
        <v>743</v>
      </c>
      <c r="K758" s="85" t="s">
        <v>1192</v>
      </c>
      <c r="L758" s="84" t="s">
        <v>731</v>
      </c>
      <c r="M758" s="84" t="s">
        <v>1755</v>
      </c>
      <c r="N758" s="84"/>
      <c r="O758" s="84" t="s">
        <v>753</v>
      </c>
      <c r="P758" s="59"/>
    </row>
    <row r="759" customFormat="1" ht="22.8" customHeight="1" spans="1:16">
      <c r="A759" s="59"/>
      <c r="B759" s="65"/>
      <c r="C759" s="66"/>
      <c r="D759" s="67"/>
      <c r="E759" s="68"/>
      <c r="F759" s="68"/>
      <c r="G759" s="65"/>
      <c r="H759" s="66"/>
      <c r="I759" s="84" t="s">
        <v>728</v>
      </c>
      <c r="J759" s="84" t="s">
        <v>729</v>
      </c>
      <c r="K759" s="85" t="s">
        <v>1756</v>
      </c>
      <c r="L759" s="84" t="s">
        <v>731</v>
      </c>
      <c r="M759" s="84" t="s">
        <v>1190</v>
      </c>
      <c r="N759" s="84"/>
      <c r="O759" s="84" t="s">
        <v>753</v>
      </c>
      <c r="P759" s="59"/>
    </row>
    <row r="760" customFormat="1" ht="22.8" customHeight="1" spans="1:16">
      <c r="A760" s="59"/>
      <c r="B760" s="65"/>
      <c r="C760" s="66"/>
      <c r="D760" s="67"/>
      <c r="E760" s="68"/>
      <c r="F760" s="68"/>
      <c r="G760" s="65"/>
      <c r="H760" s="66"/>
      <c r="I760" s="84" t="s">
        <v>734</v>
      </c>
      <c r="J760" s="84" t="s">
        <v>748</v>
      </c>
      <c r="K760" s="85" t="s">
        <v>1757</v>
      </c>
      <c r="L760" s="84" t="s">
        <v>750</v>
      </c>
      <c r="M760" s="84" t="s">
        <v>1758</v>
      </c>
      <c r="N760" s="84" t="s">
        <v>947</v>
      </c>
      <c r="O760" s="84" t="s">
        <v>753</v>
      </c>
      <c r="P760" s="59"/>
    </row>
    <row r="761" customFormat="1" ht="22.8" customHeight="1" spans="1:16">
      <c r="A761" s="59"/>
      <c r="B761" s="65"/>
      <c r="C761" s="66"/>
      <c r="D761" s="67"/>
      <c r="E761" s="68"/>
      <c r="F761" s="68"/>
      <c r="G761" s="65"/>
      <c r="H761" s="66"/>
      <c r="I761" s="84" t="s">
        <v>734</v>
      </c>
      <c r="J761" s="84" t="s">
        <v>735</v>
      </c>
      <c r="K761" s="85" t="s">
        <v>1470</v>
      </c>
      <c r="L761" s="84" t="s">
        <v>740</v>
      </c>
      <c r="M761" s="84" t="s">
        <v>741</v>
      </c>
      <c r="N761" s="84" t="s">
        <v>742</v>
      </c>
      <c r="O761" s="84" t="s">
        <v>776</v>
      </c>
      <c r="P761" s="59"/>
    </row>
    <row r="762" customFormat="1" ht="22.8" customHeight="1" spans="1:16">
      <c r="A762" s="59"/>
      <c r="B762" s="65"/>
      <c r="C762" s="66"/>
      <c r="D762" s="67"/>
      <c r="E762" s="68"/>
      <c r="F762" s="68"/>
      <c r="G762" s="65"/>
      <c r="H762" s="66"/>
      <c r="I762" s="84" t="s">
        <v>754</v>
      </c>
      <c r="J762" s="84" t="s">
        <v>755</v>
      </c>
      <c r="K762" s="85" t="s">
        <v>1643</v>
      </c>
      <c r="L762" s="84" t="s">
        <v>757</v>
      </c>
      <c r="M762" s="84" t="s">
        <v>913</v>
      </c>
      <c r="N762" s="84" t="s">
        <v>742</v>
      </c>
      <c r="O762" s="84" t="s">
        <v>753</v>
      </c>
      <c r="P762" s="59"/>
    </row>
    <row r="763" customFormat="1" ht="22.8" customHeight="1" spans="1:16">
      <c r="A763" s="59"/>
      <c r="B763" s="65"/>
      <c r="C763" s="66" t="s">
        <v>1759</v>
      </c>
      <c r="D763" s="67" t="s">
        <v>726</v>
      </c>
      <c r="E763" s="68">
        <v>528</v>
      </c>
      <c r="F763" s="68">
        <v>528</v>
      </c>
      <c r="G763" s="69"/>
      <c r="H763" s="66" t="s">
        <v>1760</v>
      </c>
      <c r="I763" s="84" t="s">
        <v>728</v>
      </c>
      <c r="J763" s="84" t="s">
        <v>746</v>
      </c>
      <c r="K763" s="85" t="s">
        <v>1761</v>
      </c>
      <c r="L763" s="84" t="s">
        <v>731</v>
      </c>
      <c r="M763" s="84" t="s">
        <v>808</v>
      </c>
      <c r="N763" s="84"/>
      <c r="O763" s="84" t="s">
        <v>753</v>
      </c>
      <c r="P763" s="59"/>
    </row>
    <row r="764" customFormat="1" ht="22.8" customHeight="1" spans="1:16">
      <c r="A764" s="59"/>
      <c r="B764" s="65"/>
      <c r="C764" s="66"/>
      <c r="D764" s="67"/>
      <c r="E764" s="68"/>
      <c r="F764" s="68"/>
      <c r="G764" s="65"/>
      <c r="H764" s="66"/>
      <c r="I764" s="84" t="s">
        <v>728</v>
      </c>
      <c r="J764" s="84" t="s">
        <v>729</v>
      </c>
      <c r="K764" s="85" t="s">
        <v>1762</v>
      </c>
      <c r="L764" s="84" t="s">
        <v>731</v>
      </c>
      <c r="M764" s="84" t="s">
        <v>732</v>
      </c>
      <c r="N764" s="84"/>
      <c r="O764" s="84" t="s">
        <v>753</v>
      </c>
      <c r="P764" s="59"/>
    </row>
    <row r="765" customFormat="1" ht="22.8" customHeight="1" spans="1:16">
      <c r="A765" s="59"/>
      <c r="B765" s="65"/>
      <c r="C765" s="66"/>
      <c r="D765" s="67"/>
      <c r="E765" s="68"/>
      <c r="F765" s="68"/>
      <c r="G765" s="65"/>
      <c r="H765" s="66"/>
      <c r="I765" s="84" t="s">
        <v>761</v>
      </c>
      <c r="J765" s="84" t="s">
        <v>762</v>
      </c>
      <c r="K765" s="85" t="s">
        <v>763</v>
      </c>
      <c r="L765" s="84" t="s">
        <v>750</v>
      </c>
      <c r="M765" s="84" t="s">
        <v>1763</v>
      </c>
      <c r="N765" s="84" t="s">
        <v>765</v>
      </c>
      <c r="O765" s="84" t="s">
        <v>753</v>
      </c>
      <c r="P765" s="59"/>
    </row>
    <row r="766" customFormat="1" ht="22.8" customHeight="1" spans="1:16">
      <c r="A766" s="59"/>
      <c r="B766" s="65"/>
      <c r="C766" s="66"/>
      <c r="D766" s="67"/>
      <c r="E766" s="68"/>
      <c r="F766" s="68"/>
      <c r="G766" s="65"/>
      <c r="H766" s="66"/>
      <c r="I766" s="84" t="s">
        <v>734</v>
      </c>
      <c r="J766" s="84" t="s">
        <v>748</v>
      </c>
      <c r="K766" s="85" t="s">
        <v>1764</v>
      </c>
      <c r="L766" s="84" t="s">
        <v>740</v>
      </c>
      <c r="M766" s="84" t="s">
        <v>1075</v>
      </c>
      <c r="N766" s="84" t="s">
        <v>825</v>
      </c>
      <c r="O766" s="84" t="s">
        <v>753</v>
      </c>
      <c r="P766" s="59"/>
    </row>
    <row r="767" customFormat="1" ht="22.8" customHeight="1" spans="1:16">
      <c r="A767" s="59"/>
      <c r="B767" s="65"/>
      <c r="C767" s="66"/>
      <c r="D767" s="67"/>
      <c r="E767" s="68"/>
      <c r="F767" s="68"/>
      <c r="G767" s="65"/>
      <c r="H767" s="66"/>
      <c r="I767" s="84" t="s">
        <v>734</v>
      </c>
      <c r="J767" s="84" t="s">
        <v>735</v>
      </c>
      <c r="K767" s="85" t="s">
        <v>1765</v>
      </c>
      <c r="L767" s="84" t="s">
        <v>740</v>
      </c>
      <c r="M767" s="84" t="s">
        <v>741</v>
      </c>
      <c r="N767" s="84" t="s">
        <v>742</v>
      </c>
      <c r="O767" s="84" t="s">
        <v>753</v>
      </c>
      <c r="P767" s="59"/>
    </row>
    <row r="768" customFormat="1" ht="22.8" customHeight="1" spans="1:16">
      <c r="A768" s="59"/>
      <c r="B768" s="65"/>
      <c r="C768" s="66"/>
      <c r="D768" s="67"/>
      <c r="E768" s="68"/>
      <c r="F768" s="68"/>
      <c r="G768" s="65"/>
      <c r="H768" s="66"/>
      <c r="I768" s="84" t="s">
        <v>734</v>
      </c>
      <c r="J768" s="84" t="s">
        <v>748</v>
      </c>
      <c r="K768" s="85" t="s">
        <v>1766</v>
      </c>
      <c r="L768" s="84" t="s">
        <v>740</v>
      </c>
      <c r="M768" s="84" t="s">
        <v>824</v>
      </c>
      <c r="N768" s="84" t="s">
        <v>825</v>
      </c>
      <c r="O768" s="84" t="s">
        <v>753</v>
      </c>
      <c r="P768" s="59"/>
    </row>
    <row r="769" customFormat="1" ht="22.8" customHeight="1" spans="1:16">
      <c r="A769" s="59"/>
      <c r="B769" s="65"/>
      <c r="C769" s="66"/>
      <c r="D769" s="67"/>
      <c r="E769" s="68"/>
      <c r="F769" s="68"/>
      <c r="G769" s="65"/>
      <c r="H769" s="66"/>
      <c r="I769" s="84" t="s">
        <v>734</v>
      </c>
      <c r="J769" s="84" t="s">
        <v>743</v>
      </c>
      <c r="K769" s="85" t="s">
        <v>1179</v>
      </c>
      <c r="L769" s="84" t="s">
        <v>731</v>
      </c>
      <c r="M769" s="84" t="s">
        <v>1767</v>
      </c>
      <c r="N769" s="84"/>
      <c r="O769" s="84" t="s">
        <v>753</v>
      </c>
      <c r="P769" s="59"/>
    </row>
    <row r="770" customFormat="1" ht="22.8" customHeight="1" spans="1:16">
      <c r="A770" s="59"/>
      <c r="B770" s="65"/>
      <c r="C770" s="66"/>
      <c r="D770" s="67"/>
      <c r="E770" s="68"/>
      <c r="F770" s="68"/>
      <c r="G770" s="65"/>
      <c r="H770" s="66"/>
      <c r="I770" s="84" t="s">
        <v>734</v>
      </c>
      <c r="J770" s="84" t="s">
        <v>735</v>
      </c>
      <c r="K770" s="85" t="s">
        <v>1768</v>
      </c>
      <c r="L770" s="84" t="s">
        <v>740</v>
      </c>
      <c r="M770" s="84" t="s">
        <v>741</v>
      </c>
      <c r="N770" s="84" t="s">
        <v>742</v>
      </c>
      <c r="O770" s="84" t="s">
        <v>753</v>
      </c>
      <c r="P770" s="59"/>
    </row>
    <row r="771" customFormat="1" ht="22.8" customHeight="1" spans="1:16">
      <c r="A771" s="59"/>
      <c r="B771" s="65"/>
      <c r="C771" s="66"/>
      <c r="D771" s="67"/>
      <c r="E771" s="68"/>
      <c r="F771" s="68"/>
      <c r="G771" s="65"/>
      <c r="H771" s="66"/>
      <c r="I771" s="84" t="s">
        <v>754</v>
      </c>
      <c r="J771" s="84" t="s">
        <v>755</v>
      </c>
      <c r="K771" s="85" t="s">
        <v>1769</v>
      </c>
      <c r="L771" s="84" t="s">
        <v>740</v>
      </c>
      <c r="M771" s="84" t="s">
        <v>741</v>
      </c>
      <c r="N771" s="84" t="s">
        <v>742</v>
      </c>
      <c r="O771" s="84" t="s">
        <v>753</v>
      </c>
      <c r="P771" s="59"/>
    </row>
    <row r="772" customFormat="1" ht="22.8" customHeight="1" spans="1:16">
      <c r="A772" s="59"/>
      <c r="B772" s="65"/>
      <c r="C772" s="66" t="s">
        <v>1770</v>
      </c>
      <c r="D772" s="67" t="s">
        <v>726</v>
      </c>
      <c r="E772" s="68">
        <v>31</v>
      </c>
      <c r="F772" s="68">
        <v>31</v>
      </c>
      <c r="G772" s="69"/>
      <c r="H772" s="66" t="s">
        <v>1771</v>
      </c>
      <c r="I772" s="84" t="s">
        <v>761</v>
      </c>
      <c r="J772" s="84" t="s">
        <v>762</v>
      </c>
      <c r="K772" s="85" t="s">
        <v>1199</v>
      </c>
      <c r="L772" s="84" t="s">
        <v>750</v>
      </c>
      <c r="M772" s="84" t="s">
        <v>1772</v>
      </c>
      <c r="N772" s="84" t="s">
        <v>765</v>
      </c>
      <c r="O772" s="84" t="s">
        <v>753</v>
      </c>
      <c r="P772" s="59"/>
    </row>
    <row r="773" customFormat="1" ht="22.8" customHeight="1" spans="1:16">
      <c r="A773" s="59"/>
      <c r="B773" s="65"/>
      <c r="C773" s="66"/>
      <c r="D773" s="67"/>
      <c r="E773" s="68"/>
      <c r="F773" s="68"/>
      <c r="G773" s="65"/>
      <c r="H773" s="66"/>
      <c r="I773" s="84" t="s">
        <v>754</v>
      </c>
      <c r="J773" s="84" t="s">
        <v>755</v>
      </c>
      <c r="K773" s="85" t="s">
        <v>1660</v>
      </c>
      <c r="L773" s="84" t="s">
        <v>757</v>
      </c>
      <c r="M773" s="84" t="s">
        <v>913</v>
      </c>
      <c r="N773" s="84" t="s">
        <v>742</v>
      </c>
      <c r="O773" s="84" t="s">
        <v>753</v>
      </c>
      <c r="P773" s="59"/>
    </row>
    <row r="774" customFormat="1" ht="22.8" customHeight="1" spans="1:16">
      <c r="A774" s="59"/>
      <c r="B774" s="65"/>
      <c r="C774" s="66"/>
      <c r="D774" s="67"/>
      <c r="E774" s="68"/>
      <c r="F774" s="68"/>
      <c r="G774" s="65"/>
      <c r="H774" s="66"/>
      <c r="I774" s="84" t="s">
        <v>728</v>
      </c>
      <c r="J774" s="84" t="s">
        <v>746</v>
      </c>
      <c r="K774" s="85" t="s">
        <v>1364</v>
      </c>
      <c r="L774" s="84" t="s">
        <v>731</v>
      </c>
      <c r="M774" s="84" t="s">
        <v>808</v>
      </c>
      <c r="N774" s="84"/>
      <c r="O774" s="84" t="s">
        <v>1128</v>
      </c>
      <c r="P774" s="59"/>
    </row>
    <row r="775" customFormat="1" ht="22.8" customHeight="1" spans="1:16">
      <c r="A775" s="59"/>
      <c r="B775" s="65"/>
      <c r="C775" s="66"/>
      <c r="D775" s="67"/>
      <c r="E775" s="68"/>
      <c r="F775" s="68"/>
      <c r="G775" s="65"/>
      <c r="H775" s="66"/>
      <c r="I775" s="84" t="s">
        <v>734</v>
      </c>
      <c r="J775" s="84" t="s">
        <v>735</v>
      </c>
      <c r="K775" s="85" t="s">
        <v>1292</v>
      </c>
      <c r="L775" s="84" t="s">
        <v>731</v>
      </c>
      <c r="M775" s="84" t="s">
        <v>1773</v>
      </c>
      <c r="N775" s="84"/>
      <c r="O775" s="84" t="s">
        <v>753</v>
      </c>
      <c r="P775" s="59"/>
    </row>
    <row r="776" customFormat="1" ht="22.8" customHeight="1" spans="1:16">
      <c r="A776" s="59"/>
      <c r="B776" s="65"/>
      <c r="C776" s="66"/>
      <c r="D776" s="67"/>
      <c r="E776" s="68"/>
      <c r="F776" s="68"/>
      <c r="G776" s="65"/>
      <c r="H776" s="66"/>
      <c r="I776" s="84" t="s">
        <v>734</v>
      </c>
      <c r="J776" s="84" t="s">
        <v>743</v>
      </c>
      <c r="K776" s="85" t="s">
        <v>1284</v>
      </c>
      <c r="L776" s="84" t="s">
        <v>731</v>
      </c>
      <c r="M776" s="84" t="s">
        <v>1365</v>
      </c>
      <c r="N776" s="84"/>
      <c r="O776" s="84" t="s">
        <v>733</v>
      </c>
      <c r="P776" s="59"/>
    </row>
    <row r="777" customFormat="1" ht="22.8" customHeight="1" spans="1:16">
      <c r="A777" s="59"/>
      <c r="B777" s="65"/>
      <c r="C777" s="66"/>
      <c r="D777" s="67"/>
      <c r="E777" s="68"/>
      <c r="F777" s="68"/>
      <c r="G777" s="65"/>
      <c r="H777" s="66"/>
      <c r="I777" s="84" t="s">
        <v>734</v>
      </c>
      <c r="J777" s="84" t="s">
        <v>748</v>
      </c>
      <c r="K777" s="85" t="s">
        <v>1654</v>
      </c>
      <c r="L777" s="84" t="s">
        <v>750</v>
      </c>
      <c r="M777" s="84" t="s">
        <v>1774</v>
      </c>
      <c r="N777" s="84" t="s">
        <v>752</v>
      </c>
      <c r="O777" s="84" t="s">
        <v>733</v>
      </c>
      <c r="P777" s="59"/>
    </row>
    <row r="778" customFormat="1" ht="22.8" customHeight="1" spans="1:16">
      <c r="A778" s="59"/>
      <c r="B778" s="65"/>
      <c r="C778" s="66" t="s">
        <v>1775</v>
      </c>
      <c r="D778" s="67" t="s">
        <v>726</v>
      </c>
      <c r="E778" s="68">
        <v>96.2</v>
      </c>
      <c r="F778" s="68">
        <v>96.2</v>
      </c>
      <c r="G778" s="69"/>
      <c r="H778" s="66" t="s">
        <v>1776</v>
      </c>
      <c r="I778" s="84" t="s">
        <v>734</v>
      </c>
      <c r="J778" s="84" t="s">
        <v>735</v>
      </c>
      <c r="K778" s="85" t="s">
        <v>1777</v>
      </c>
      <c r="L778" s="84" t="s">
        <v>731</v>
      </c>
      <c r="M778" s="84" t="s">
        <v>1778</v>
      </c>
      <c r="N778" s="84"/>
      <c r="O778" s="84" t="s">
        <v>738</v>
      </c>
      <c r="P778" s="59"/>
    </row>
    <row r="779" customFormat="1" ht="22.8" customHeight="1" spans="1:16">
      <c r="A779" s="59"/>
      <c r="B779" s="65"/>
      <c r="C779" s="66"/>
      <c r="D779" s="67"/>
      <c r="E779" s="68"/>
      <c r="F779" s="68"/>
      <c r="G779" s="65"/>
      <c r="H779" s="66"/>
      <c r="I779" s="84" t="s">
        <v>754</v>
      </c>
      <c r="J779" s="84" t="s">
        <v>755</v>
      </c>
      <c r="K779" s="85" t="s">
        <v>1779</v>
      </c>
      <c r="L779" s="84" t="s">
        <v>757</v>
      </c>
      <c r="M779" s="84" t="s">
        <v>758</v>
      </c>
      <c r="N779" s="84" t="s">
        <v>742</v>
      </c>
      <c r="O779" s="84" t="s">
        <v>738</v>
      </c>
      <c r="P779" s="59"/>
    </row>
    <row r="780" customFormat="1" ht="22.8" customHeight="1" spans="1:16">
      <c r="A780" s="59"/>
      <c r="B780" s="65"/>
      <c r="C780" s="66"/>
      <c r="D780" s="67"/>
      <c r="E780" s="68"/>
      <c r="F780" s="68"/>
      <c r="G780" s="65"/>
      <c r="H780" s="66"/>
      <c r="I780" s="84" t="s">
        <v>734</v>
      </c>
      <c r="J780" s="84" t="s">
        <v>743</v>
      </c>
      <c r="K780" s="85" t="s">
        <v>1780</v>
      </c>
      <c r="L780" s="84" t="s">
        <v>731</v>
      </c>
      <c r="M780" s="84" t="s">
        <v>1781</v>
      </c>
      <c r="N780" s="84"/>
      <c r="O780" s="84" t="s">
        <v>894</v>
      </c>
      <c r="P780" s="59"/>
    </row>
    <row r="781" customFormat="1" ht="22.8" customHeight="1" spans="1:16">
      <c r="A781" s="59"/>
      <c r="B781" s="65"/>
      <c r="C781" s="66"/>
      <c r="D781" s="67"/>
      <c r="E781" s="68"/>
      <c r="F781" s="68"/>
      <c r="G781" s="65"/>
      <c r="H781" s="66"/>
      <c r="I781" s="84" t="s">
        <v>734</v>
      </c>
      <c r="J781" s="84" t="s">
        <v>735</v>
      </c>
      <c r="K781" s="85" t="s">
        <v>1782</v>
      </c>
      <c r="L781" s="84" t="s">
        <v>750</v>
      </c>
      <c r="M781" s="84" t="s">
        <v>753</v>
      </c>
      <c r="N781" s="84" t="s">
        <v>906</v>
      </c>
      <c r="O781" s="84" t="s">
        <v>738</v>
      </c>
      <c r="P781" s="59"/>
    </row>
    <row r="782" customFormat="1" ht="22.8" customHeight="1" spans="1:16">
      <c r="A782" s="59"/>
      <c r="B782" s="65"/>
      <c r="C782" s="66"/>
      <c r="D782" s="67"/>
      <c r="E782" s="68"/>
      <c r="F782" s="68"/>
      <c r="G782" s="65"/>
      <c r="H782" s="66"/>
      <c r="I782" s="84" t="s">
        <v>728</v>
      </c>
      <c r="J782" s="84" t="s">
        <v>729</v>
      </c>
      <c r="K782" s="85" t="s">
        <v>788</v>
      </c>
      <c r="L782" s="84" t="s">
        <v>731</v>
      </c>
      <c r="M782" s="84" t="s">
        <v>789</v>
      </c>
      <c r="N782" s="84"/>
      <c r="O782" s="84" t="s">
        <v>753</v>
      </c>
      <c r="P782" s="59"/>
    </row>
    <row r="783" customFormat="1" ht="22.8" customHeight="1" spans="1:16">
      <c r="A783" s="59"/>
      <c r="B783" s="65"/>
      <c r="C783" s="66"/>
      <c r="D783" s="67"/>
      <c r="E783" s="68"/>
      <c r="F783" s="68"/>
      <c r="G783" s="65"/>
      <c r="H783" s="66"/>
      <c r="I783" s="84" t="s">
        <v>728</v>
      </c>
      <c r="J783" s="84" t="s">
        <v>746</v>
      </c>
      <c r="K783" s="85" t="s">
        <v>1783</v>
      </c>
      <c r="L783" s="84" t="s">
        <v>731</v>
      </c>
      <c r="M783" s="84" t="s">
        <v>845</v>
      </c>
      <c r="N783" s="84"/>
      <c r="O783" s="84" t="s">
        <v>738</v>
      </c>
      <c r="P783" s="59"/>
    </row>
    <row r="784" customFormat="1" ht="22.8" customHeight="1" spans="1:16">
      <c r="A784" s="59"/>
      <c r="B784" s="65"/>
      <c r="C784" s="66"/>
      <c r="D784" s="67"/>
      <c r="E784" s="68"/>
      <c r="F784" s="68"/>
      <c r="G784" s="65"/>
      <c r="H784" s="66"/>
      <c r="I784" s="84" t="s">
        <v>734</v>
      </c>
      <c r="J784" s="84" t="s">
        <v>748</v>
      </c>
      <c r="K784" s="85" t="s">
        <v>1784</v>
      </c>
      <c r="L784" s="84" t="s">
        <v>740</v>
      </c>
      <c r="M784" s="84" t="s">
        <v>1000</v>
      </c>
      <c r="N784" s="84" t="s">
        <v>1384</v>
      </c>
      <c r="O784" s="84" t="s">
        <v>738</v>
      </c>
      <c r="P784" s="59"/>
    </row>
    <row r="785" customFormat="1" ht="22.8" customHeight="1" spans="1:16">
      <c r="A785" s="59"/>
      <c r="B785" s="65"/>
      <c r="C785" s="66"/>
      <c r="D785" s="67"/>
      <c r="E785" s="68"/>
      <c r="F785" s="68"/>
      <c r="G785" s="65"/>
      <c r="H785" s="66"/>
      <c r="I785" s="84" t="s">
        <v>734</v>
      </c>
      <c r="J785" s="84" t="s">
        <v>748</v>
      </c>
      <c r="K785" s="85" t="s">
        <v>1785</v>
      </c>
      <c r="L785" s="84" t="s">
        <v>740</v>
      </c>
      <c r="M785" s="84" t="s">
        <v>1786</v>
      </c>
      <c r="N785" s="84" t="s">
        <v>1787</v>
      </c>
      <c r="O785" s="84" t="s">
        <v>738</v>
      </c>
      <c r="P785" s="59"/>
    </row>
    <row r="786" customFormat="1" ht="22.8" customHeight="1" spans="1:16">
      <c r="A786" s="59"/>
      <c r="B786" s="65"/>
      <c r="C786" s="66"/>
      <c r="D786" s="67"/>
      <c r="E786" s="68"/>
      <c r="F786" s="68"/>
      <c r="G786" s="65"/>
      <c r="H786" s="66"/>
      <c r="I786" s="84" t="s">
        <v>734</v>
      </c>
      <c r="J786" s="84" t="s">
        <v>743</v>
      </c>
      <c r="K786" s="85" t="s">
        <v>1788</v>
      </c>
      <c r="L786" s="84" t="s">
        <v>740</v>
      </c>
      <c r="M786" s="84" t="s">
        <v>741</v>
      </c>
      <c r="N786" s="84" t="s">
        <v>742</v>
      </c>
      <c r="O786" s="84" t="s">
        <v>894</v>
      </c>
      <c r="P786" s="59"/>
    </row>
    <row r="787" customFormat="1" ht="22.8" customHeight="1" spans="1:16">
      <c r="A787" s="59"/>
      <c r="B787" s="65"/>
      <c r="C787" s="66"/>
      <c r="D787" s="67"/>
      <c r="E787" s="68"/>
      <c r="F787" s="68"/>
      <c r="G787" s="65"/>
      <c r="H787" s="66"/>
      <c r="I787" s="84" t="s">
        <v>754</v>
      </c>
      <c r="J787" s="84" t="s">
        <v>755</v>
      </c>
      <c r="K787" s="85" t="s">
        <v>1789</v>
      </c>
      <c r="L787" s="84" t="s">
        <v>757</v>
      </c>
      <c r="M787" s="84" t="s">
        <v>758</v>
      </c>
      <c r="N787" s="84" t="s">
        <v>742</v>
      </c>
      <c r="O787" s="84" t="s">
        <v>738</v>
      </c>
      <c r="P787" s="59"/>
    </row>
    <row r="788" customFormat="1" ht="22.8" customHeight="1" spans="1:16">
      <c r="A788" s="59"/>
      <c r="B788" s="65"/>
      <c r="C788" s="66"/>
      <c r="D788" s="67"/>
      <c r="E788" s="68"/>
      <c r="F788" s="68"/>
      <c r="G788" s="65"/>
      <c r="H788" s="66"/>
      <c r="I788" s="84" t="s">
        <v>728</v>
      </c>
      <c r="J788" s="84" t="s">
        <v>746</v>
      </c>
      <c r="K788" s="85" t="s">
        <v>1790</v>
      </c>
      <c r="L788" s="84" t="s">
        <v>731</v>
      </c>
      <c r="M788" s="84" t="s">
        <v>1791</v>
      </c>
      <c r="N788" s="84"/>
      <c r="O788" s="84" t="s">
        <v>738</v>
      </c>
      <c r="P788" s="59"/>
    </row>
    <row r="789" customFormat="1" ht="22.8" customHeight="1" spans="1:16">
      <c r="A789" s="59"/>
      <c r="B789" s="65"/>
      <c r="C789" s="66"/>
      <c r="D789" s="67"/>
      <c r="E789" s="68"/>
      <c r="F789" s="68"/>
      <c r="G789" s="65"/>
      <c r="H789" s="66"/>
      <c r="I789" s="84" t="s">
        <v>761</v>
      </c>
      <c r="J789" s="84" t="s">
        <v>762</v>
      </c>
      <c r="K789" s="85" t="s">
        <v>763</v>
      </c>
      <c r="L789" s="84" t="s">
        <v>750</v>
      </c>
      <c r="M789" s="84" t="s">
        <v>1792</v>
      </c>
      <c r="N789" s="84" t="s">
        <v>765</v>
      </c>
      <c r="O789" s="84" t="s">
        <v>733</v>
      </c>
      <c r="P789" s="59"/>
    </row>
    <row r="790" customFormat="1" ht="22.8" customHeight="1" spans="1:16">
      <c r="A790" s="59"/>
      <c r="B790" s="65"/>
      <c r="C790" s="66"/>
      <c r="D790" s="67"/>
      <c r="E790" s="68"/>
      <c r="F790" s="68"/>
      <c r="G790" s="65"/>
      <c r="H790" s="66"/>
      <c r="I790" s="84" t="s">
        <v>734</v>
      </c>
      <c r="J790" s="84" t="s">
        <v>743</v>
      </c>
      <c r="K790" s="85" t="s">
        <v>1793</v>
      </c>
      <c r="L790" s="84" t="s">
        <v>731</v>
      </c>
      <c r="M790" s="84" t="s">
        <v>1794</v>
      </c>
      <c r="N790" s="84"/>
      <c r="O790" s="84" t="s">
        <v>751</v>
      </c>
      <c r="P790" s="59"/>
    </row>
    <row r="791" customFormat="1" ht="22.8" customHeight="1" spans="1:16">
      <c r="A791" s="59"/>
      <c r="B791" s="65"/>
      <c r="C791" s="66"/>
      <c r="D791" s="67"/>
      <c r="E791" s="68"/>
      <c r="F791" s="68"/>
      <c r="G791" s="65"/>
      <c r="H791" s="66"/>
      <c r="I791" s="84" t="s">
        <v>734</v>
      </c>
      <c r="J791" s="84" t="s">
        <v>748</v>
      </c>
      <c r="K791" s="85" t="s">
        <v>1795</v>
      </c>
      <c r="L791" s="84" t="s">
        <v>750</v>
      </c>
      <c r="M791" s="84" t="s">
        <v>855</v>
      </c>
      <c r="N791" s="84" t="s">
        <v>1796</v>
      </c>
      <c r="O791" s="84" t="s">
        <v>738</v>
      </c>
      <c r="P791" s="59"/>
    </row>
    <row r="792" customFormat="1" ht="22.8" customHeight="1" spans="1:16">
      <c r="A792" s="59"/>
      <c r="B792" s="65"/>
      <c r="C792" s="66" t="s">
        <v>1797</v>
      </c>
      <c r="D792" s="67" t="s">
        <v>726</v>
      </c>
      <c r="E792" s="68">
        <v>6.6</v>
      </c>
      <c r="F792" s="68">
        <v>6.6</v>
      </c>
      <c r="G792" s="69"/>
      <c r="H792" s="66" t="s">
        <v>1798</v>
      </c>
      <c r="I792" s="84" t="s">
        <v>734</v>
      </c>
      <c r="J792" s="84" t="s">
        <v>735</v>
      </c>
      <c r="K792" s="85" t="s">
        <v>1693</v>
      </c>
      <c r="L792" s="84" t="s">
        <v>740</v>
      </c>
      <c r="M792" s="84" t="s">
        <v>741</v>
      </c>
      <c r="N792" s="84" t="s">
        <v>742</v>
      </c>
      <c r="O792" s="84" t="s">
        <v>753</v>
      </c>
      <c r="P792" s="59"/>
    </row>
    <row r="793" customFormat="1" ht="22.8" customHeight="1" spans="1:16">
      <c r="A793" s="59"/>
      <c r="B793" s="65"/>
      <c r="C793" s="66"/>
      <c r="D793" s="67"/>
      <c r="E793" s="68"/>
      <c r="F793" s="68"/>
      <c r="G793" s="65"/>
      <c r="H793" s="66"/>
      <c r="I793" s="84" t="s">
        <v>728</v>
      </c>
      <c r="J793" s="84" t="s">
        <v>729</v>
      </c>
      <c r="K793" s="85" t="s">
        <v>1799</v>
      </c>
      <c r="L793" s="84" t="s">
        <v>757</v>
      </c>
      <c r="M793" s="84" t="s">
        <v>758</v>
      </c>
      <c r="N793" s="84" t="s">
        <v>742</v>
      </c>
      <c r="O793" s="84" t="s">
        <v>753</v>
      </c>
      <c r="P793" s="59"/>
    </row>
    <row r="794" customFormat="1" ht="22.8" customHeight="1" spans="1:16">
      <c r="A794" s="59"/>
      <c r="B794" s="65"/>
      <c r="C794" s="66"/>
      <c r="D794" s="67"/>
      <c r="E794" s="68"/>
      <c r="F794" s="68"/>
      <c r="G794" s="65"/>
      <c r="H794" s="66"/>
      <c r="I794" s="84" t="s">
        <v>734</v>
      </c>
      <c r="J794" s="84" t="s">
        <v>743</v>
      </c>
      <c r="K794" s="85" t="s">
        <v>1215</v>
      </c>
      <c r="L794" s="84" t="s">
        <v>731</v>
      </c>
      <c r="M794" s="84" t="s">
        <v>936</v>
      </c>
      <c r="N794" s="84"/>
      <c r="O794" s="84" t="s">
        <v>753</v>
      </c>
      <c r="P794" s="59"/>
    </row>
    <row r="795" customFormat="1" ht="22.8" customHeight="1" spans="1:16">
      <c r="A795" s="59"/>
      <c r="B795" s="65"/>
      <c r="C795" s="66"/>
      <c r="D795" s="67"/>
      <c r="E795" s="68"/>
      <c r="F795" s="68"/>
      <c r="G795" s="65"/>
      <c r="H795" s="66"/>
      <c r="I795" s="84" t="s">
        <v>761</v>
      </c>
      <c r="J795" s="84" t="s">
        <v>762</v>
      </c>
      <c r="K795" s="85" t="s">
        <v>763</v>
      </c>
      <c r="L795" s="84" t="s">
        <v>750</v>
      </c>
      <c r="M795" s="84" t="s">
        <v>1800</v>
      </c>
      <c r="N795" s="84" t="s">
        <v>765</v>
      </c>
      <c r="O795" s="84" t="s">
        <v>753</v>
      </c>
      <c r="P795" s="59"/>
    </row>
    <row r="796" customFormat="1" ht="22.8" customHeight="1" spans="1:16">
      <c r="A796" s="59"/>
      <c r="B796" s="65"/>
      <c r="C796" s="66"/>
      <c r="D796" s="67"/>
      <c r="E796" s="68"/>
      <c r="F796" s="68"/>
      <c r="G796" s="65"/>
      <c r="H796" s="66"/>
      <c r="I796" s="84" t="s">
        <v>734</v>
      </c>
      <c r="J796" s="84" t="s">
        <v>748</v>
      </c>
      <c r="K796" s="85" t="s">
        <v>1801</v>
      </c>
      <c r="L796" s="84" t="s">
        <v>750</v>
      </c>
      <c r="M796" s="84" t="s">
        <v>824</v>
      </c>
      <c r="N796" s="84" t="s">
        <v>752</v>
      </c>
      <c r="O796" s="84" t="s">
        <v>753</v>
      </c>
      <c r="P796" s="59"/>
    </row>
    <row r="797" customFormat="1" ht="22.8" customHeight="1" spans="1:16">
      <c r="A797" s="59"/>
      <c r="B797" s="65"/>
      <c r="C797" s="66"/>
      <c r="D797" s="67"/>
      <c r="E797" s="68"/>
      <c r="F797" s="68"/>
      <c r="G797" s="65"/>
      <c r="H797" s="66"/>
      <c r="I797" s="84" t="s">
        <v>754</v>
      </c>
      <c r="J797" s="84" t="s">
        <v>755</v>
      </c>
      <c r="K797" s="85" t="s">
        <v>1799</v>
      </c>
      <c r="L797" s="84" t="s">
        <v>757</v>
      </c>
      <c r="M797" s="84" t="s">
        <v>758</v>
      </c>
      <c r="N797" s="84" t="s">
        <v>742</v>
      </c>
      <c r="O797" s="84" t="s">
        <v>753</v>
      </c>
      <c r="P797" s="59"/>
    </row>
    <row r="798" customFormat="1" ht="22.8" customHeight="1" spans="1:16">
      <c r="A798" s="59"/>
      <c r="B798" s="65"/>
      <c r="C798" s="66"/>
      <c r="D798" s="67"/>
      <c r="E798" s="68"/>
      <c r="F798" s="68"/>
      <c r="G798" s="65"/>
      <c r="H798" s="66"/>
      <c r="I798" s="84" t="s">
        <v>728</v>
      </c>
      <c r="J798" s="84" t="s">
        <v>746</v>
      </c>
      <c r="K798" s="85" t="s">
        <v>1802</v>
      </c>
      <c r="L798" s="84" t="s">
        <v>740</v>
      </c>
      <c r="M798" s="84" t="s">
        <v>741</v>
      </c>
      <c r="N798" s="84" t="s">
        <v>742</v>
      </c>
      <c r="O798" s="84" t="s">
        <v>753</v>
      </c>
      <c r="P798" s="59"/>
    </row>
    <row r="799" customFormat="1" ht="22.8" customHeight="1" spans="1:16">
      <c r="A799" s="59"/>
      <c r="B799" s="65"/>
      <c r="C799" s="66"/>
      <c r="D799" s="67"/>
      <c r="E799" s="68"/>
      <c r="F799" s="68"/>
      <c r="G799" s="65"/>
      <c r="H799" s="66"/>
      <c r="I799" s="84" t="s">
        <v>734</v>
      </c>
      <c r="J799" s="84" t="s">
        <v>748</v>
      </c>
      <c r="K799" s="85" t="s">
        <v>1803</v>
      </c>
      <c r="L799" s="84" t="s">
        <v>750</v>
      </c>
      <c r="M799" s="84" t="s">
        <v>1804</v>
      </c>
      <c r="N799" s="84" t="s">
        <v>752</v>
      </c>
      <c r="O799" s="84" t="s">
        <v>753</v>
      </c>
      <c r="P799" s="59"/>
    </row>
    <row r="800" customFormat="1" ht="22.8" customHeight="1" spans="1:16">
      <c r="A800" s="59"/>
      <c r="B800" s="65"/>
      <c r="C800" s="66"/>
      <c r="D800" s="67"/>
      <c r="E800" s="68"/>
      <c r="F800" s="68"/>
      <c r="G800" s="65"/>
      <c r="H800" s="66"/>
      <c r="I800" s="84" t="s">
        <v>734</v>
      </c>
      <c r="J800" s="84" t="s">
        <v>735</v>
      </c>
      <c r="K800" s="85" t="s">
        <v>1805</v>
      </c>
      <c r="L800" s="84" t="s">
        <v>740</v>
      </c>
      <c r="M800" s="84" t="s">
        <v>741</v>
      </c>
      <c r="N800" s="84" t="s">
        <v>742</v>
      </c>
      <c r="O800" s="84" t="s">
        <v>753</v>
      </c>
      <c r="P800" s="59"/>
    </row>
    <row r="801" customFormat="1" ht="22.8" customHeight="1" spans="1:16">
      <c r="A801" s="59"/>
      <c r="B801" s="65"/>
      <c r="C801" s="66" t="s">
        <v>1806</v>
      </c>
      <c r="D801" s="67" t="s">
        <v>726</v>
      </c>
      <c r="E801" s="68">
        <v>63</v>
      </c>
      <c r="F801" s="68">
        <v>63</v>
      </c>
      <c r="G801" s="69"/>
      <c r="H801" s="66" t="s">
        <v>1807</v>
      </c>
      <c r="I801" s="84" t="s">
        <v>734</v>
      </c>
      <c r="J801" s="84" t="s">
        <v>743</v>
      </c>
      <c r="K801" s="85" t="s">
        <v>1808</v>
      </c>
      <c r="L801" s="84" t="s">
        <v>731</v>
      </c>
      <c r="M801" s="84" t="s">
        <v>936</v>
      </c>
      <c r="N801" s="84"/>
      <c r="O801" s="84" t="s">
        <v>753</v>
      </c>
      <c r="P801" s="59"/>
    </row>
    <row r="802" customFormat="1" ht="22.8" customHeight="1" spans="1:16">
      <c r="A802" s="59"/>
      <c r="B802" s="65"/>
      <c r="C802" s="66"/>
      <c r="D802" s="67"/>
      <c r="E802" s="68"/>
      <c r="F802" s="68"/>
      <c r="G802" s="65"/>
      <c r="H802" s="66"/>
      <c r="I802" s="84" t="s">
        <v>734</v>
      </c>
      <c r="J802" s="84" t="s">
        <v>735</v>
      </c>
      <c r="K802" s="85" t="s">
        <v>1809</v>
      </c>
      <c r="L802" s="84" t="s">
        <v>740</v>
      </c>
      <c r="M802" s="84" t="s">
        <v>741</v>
      </c>
      <c r="N802" s="84" t="s">
        <v>742</v>
      </c>
      <c r="O802" s="84" t="s">
        <v>776</v>
      </c>
      <c r="P802" s="59"/>
    </row>
    <row r="803" customFormat="1" ht="22.8" customHeight="1" spans="1:16">
      <c r="A803" s="59"/>
      <c r="B803" s="65"/>
      <c r="C803" s="66"/>
      <c r="D803" s="67"/>
      <c r="E803" s="68"/>
      <c r="F803" s="68"/>
      <c r="G803" s="65"/>
      <c r="H803" s="66"/>
      <c r="I803" s="84" t="s">
        <v>728</v>
      </c>
      <c r="J803" s="84" t="s">
        <v>746</v>
      </c>
      <c r="K803" s="85" t="s">
        <v>1810</v>
      </c>
      <c r="L803" s="84" t="s">
        <v>740</v>
      </c>
      <c r="M803" s="84" t="s">
        <v>741</v>
      </c>
      <c r="N803" s="84" t="s">
        <v>742</v>
      </c>
      <c r="O803" s="84" t="s">
        <v>776</v>
      </c>
      <c r="P803" s="59"/>
    </row>
    <row r="804" customFormat="1" ht="22.8" customHeight="1" spans="1:16">
      <c r="A804" s="59"/>
      <c r="B804" s="65"/>
      <c r="C804" s="66"/>
      <c r="D804" s="67"/>
      <c r="E804" s="68"/>
      <c r="F804" s="68"/>
      <c r="G804" s="65"/>
      <c r="H804" s="66"/>
      <c r="I804" s="84" t="s">
        <v>761</v>
      </c>
      <c r="J804" s="84" t="s">
        <v>762</v>
      </c>
      <c r="K804" s="85" t="s">
        <v>763</v>
      </c>
      <c r="L804" s="84" t="s">
        <v>750</v>
      </c>
      <c r="M804" s="84" t="s">
        <v>1811</v>
      </c>
      <c r="N804" s="84" t="s">
        <v>765</v>
      </c>
      <c r="O804" s="84" t="s">
        <v>776</v>
      </c>
      <c r="P804" s="59"/>
    </row>
    <row r="805" customFormat="1" ht="22.8" customHeight="1" spans="1:16">
      <c r="A805" s="59"/>
      <c r="B805" s="65"/>
      <c r="C805" s="66"/>
      <c r="D805" s="67"/>
      <c r="E805" s="68"/>
      <c r="F805" s="68"/>
      <c r="G805" s="65"/>
      <c r="H805" s="66"/>
      <c r="I805" s="84" t="s">
        <v>734</v>
      </c>
      <c r="J805" s="84" t="s">
        <v>748</v>
      </c>
      <c r="K805" s="85" t="s">
        <v>1371</v>
      </c>
      <c r="L805" s="84" t="s">
        <v>750</v>
      </c>
      <c r="M805" s="84" t="s">
        <v>1812</v>
      </c>
      <c r="N805" s="84" t="s">
        <v>752</v>
      </c>
      <c r="O805" s="84" t="s">
        <v>753</v>
      </c>
      <c r="P805" s="59"/>
    </row>
    <row r="806" customFormat="1" ht="22.8" customHeight="1" spans="1:16">
      <c r="A806" s="59"/>
      <c r="B806" s="65"/>
      <c r="C806" s="66"/>
      <c r="D806" s="67"/>
      <c r="E806" s="68"/>
      <c r="F806" s="68"/>
      <c r="G806" s="65"/>
      <c r="H806" s="66"/>
      <c r="I806" s="84" t="s">
        <v>754</v>
      </c>
      <c r="J806" s="84" t="s">
        <v>755</v>
      </c>
      <c r="K806" s="85" t="s">
        <v>1643</v>
      </c>
      <c r="L806" s="84" t="s">
        <v>740</v>
      </c>
      <c r="M806" s="84" t="s">
        <v>741</v>
      </c>
      <c r="N806" s="84" t="s">
        <v>742</v>
      </c>
      <c r="O806" s="84" t="s">
        <v>753</v>
      </c>
      <c r="P806" s="59"/>
    </row>
    <row r="807" customFormat="1" ht="22.8" customHeight="1" spans="1:16">
      <c r="A807" s="59"/>
      <c r="B807" s="65"/>
      <c r="C807" s="66" t="s">
        <v>1813</v>
      </c>
      <c r="D807" s="67" t="s">
        <v>726</v>
      </c>
      <c r="E807" s="68">
        <v>33.77</v>
      </c>
      <c r="F807" s="68">
        <v>33.77</v>
      </c>
      <c r="G807" s="69"/>
      <c r="H807" s="66" t="s">
        <v>1814</v>
      </c>
      <c r="I807" s="84" t="s">
        <v>734</v>
      </c>
      <c r="J807" s="84" t="s">
        <v>735</v>
      </c>
      <c r="K807" s="85" t="s">
        <v>1693</v>
      </c>
      <c r="L807" s="84" t="s">
        <v>740</v>
      </c>
      <c r="M807" s="84" t="s">
        <v>741</v>
      </c>
      <c r="N807" s="84" t="s">
        <v>742</v>
      </c>
      <c r="O807" s="84" t="s">
        <v>753</v>
      </c>
      <c r="P807" s="59"/>
    </row>
    <row r="808" customFormat="1" ht="22.8" customHeight="1" spans="1:16">
      <c r="A808" s="59"/>
      <c r="B808" s="65"/>
      <c r="C808" s="66"/>
      <c r="D808" s="67"/>
      <c r="E808" s="68"/>
      <c r="F808" s="68"/>
      <c r="G808" s="65"/>
      <c r="H808" s="66"/>
      <c r="I808" s="84" t="s">
        <v>728</v>
      </c>
      <c r="J808" s="84" t="s">
        <v>746</v>
      </c>
      <c r="K808" s="85" t="s">
        <v>1815</v>
      </c>
      <c r="L808" s="84" t="s">
        <v>740</v>
      </c>
      <c r="M808" s="84" t="s">
        <v>741</v>
      </c>
      <c r="N808" s="84" t="s">
        <v>742</v>
      </c>
      <c r="O808" s="84" t="s">
        <v>733</v>
      </c>
      <c r="P808" s="59"/>
    </row>
    <row r="809" customFormat="1" ht="22.8" customHeight="1" spans="1:16">
      <c r="A809" s="59"/>
      <c r="B809" s="65"/>
      <c r="C809" s="66"/>
      <c r="D809" s="67"/>
      <c r="E809" s="68"/>
      <c r="F809" s="68"/>
      <c r="G809" s="65"/>
      <c r="H809" s="66"/>
      <c r="I809" s="84" t="s">
        <v>754</v>
      </c>
      <c r="J809" s="84" t="s">
        <v>755</v>
      </c>
      <c r="K809" s="85" t="s">
        <v>1816</v>
      </c>
      <c r="L809" s="84" t="s">
        <v>757</v>
      </c>
      <c r="M809" s="84" t="s">
        <v>758</v>
      </c>
      <c r="N809" s="84" t="s">
        <v>742</v>
      </c>
      <c r="O809" s="84" t="s">
        <v>753</v>
      </c>
      <c r="P809" s="59"/>
    </row>
    <row r="810" customFormat="1" ht="22.8" customHeight="1" spans="1:16">
      <c r="A810" s="59"/>
      <c r="B810" s="65"/>
      <c r="C810" s="66"/>
      <c r="D810" s="67"/>
      <c r="E810" s="68"/>
      <c r="F810" s="68"/>
      <c r="G810" s="65"/>
      <c r="H810" s="66"/>
      <c r="I810" s="84" t="s">
        <v>728</v>
      </c>
      <c r="J810" s="84" t="s">
        <v>729</v>
      </c>
      <c r="K810" s="85" t="s">
        <v>1817</v>
      </c>
      <c r="L810" s="84" t="s">
        <v>740</v>
      </c>
      <c r="M810" s="84" t="s">
        <v>741</v>
      </c>
      <c r="N810" s="84" t="s">
        <v>742</v>
      </c>
      <c r="O810" s="84" t="s">
        <v>733</v>
      </c>
      <c r="P810" s="59"/>
    </row>
    <row r="811" customFormat="1" ht="22.8" customHeight="1" spans="1:16">
      <c r="A811" s="59"/>
      <c r="B811" s="65"/>
      <c r="C811" s="66"/>
      <c r="D811" s="67"/>
      <c r="E811" s="68"/>
      <c r="F811" s="68"/>
      <c r="G811" s="65"/>
      <c r="H811" s="66"/>
      <c r="I811" s="84" t="s">
        <v>734</v>
      </c>
      <c r="J811" s="84" t="s">
        <v>735</v>
      </c>
      <c r="K811" s="85" t="s">
        <v>1818</v>
      </c>
      <c r="L811" s="84" t="s">
        <v>740</v>
      </c>
      <c r="M811" s="84" t="s">
        <v>741</v>
      </c>
      <c r="N811" s="84" t="s">
        <v>742</v>
      </c>
      <c r="O811" s="84" t="s">
        <v>753</v>
      </c>
      <c r="P811" s="59"/>
    </row>
    <row r="812" customFormat="1" ht="22.8" customHeight="1" spans="1:16">
      <c r="A812" s="59"/>
      <c r="B812" s="65"/>
      <c r="C812" s="66"/>
      <c r="D812" s="67"/>
      <c r="E812" s="68"/>
      <c r="F812" s="68"/>
      <c r="G812" s="65"/>
      <c r="H812" s="66"/>
      <c r="I812" s="84" t="s">
        <v>734</v>
      </c>
      <c r="J812" s="84" t="s">
        <v>748</v>
      </c>
      <c r="K812" s="85" t="s">
        <v>1819</v>
      </c>
      <c r="L812" s="84" t="s">
        <v>750</v>
      </c>
      <c r="M812" s="84" t="s">
        <v>1820</v>
      </c>
      <c r="N812" s="84" t="s">
        <v>752</v>
      </c>
      <c r="O812" s="84" t="s">
        <v>753</v>
      </c>
      <c r="P812" s="59"/>
    </row>
    <row r="813" customFormat="1" ht="22.8" customHeight="1" spans="1:16">
      <c r="A813" s="59"/>
      <c r="B813" s="65"/>
      <c r="C813" s="66"/>
      <c r="D813" s="67"/>
      <c r="E813" s="68"/>
      <c r="F813" s="68"/>
      <c r="G813" s="65"/>
      <c r="H813" s="66"/>
      <c r="I813" s="84" t="s">
        <v>761</v>
      </c>
      <c r="J813" s="84" t="s">
        <v>762</v>
      </c>
      <c r="K813" s="85" t="s">
        <v>763</v>
      </c>
      <c r="L813" s="84" t="s">
        <v>750</v>
      </c>
      <c r="M813" s="84" t="s">
        <v>1821</v>
      </c>
      <c r="N813" s="84" t="s">
        <v>765</v>
      </c>
      <c r="O813" s="84" t="s">
        <v>753</v>
      </c>
      <c r="P813" s="59"/>
    </row>
    <row r="814" customFormat="1" ht="22.8" customHeight="1" spans="1:16">
      <c r="A814" s="59"/>
      <c r="B814" s="65"/>
      <c r="C814" s="66"/>
      <c r="D814" s="67"/>
      <c r="E814" s="68"/>
      <c r="F814" s="68"/>
      <c r="G814" s="65"/>
      <c r="H814" s="66"/>
      <c r="I814" s="84" t="s">
        <v>734</v>
      </c>
      <c r="J814" s="84" t="s">
        <v>743</v>
      </c>
      <c r="K814" s="85" t="s">
        <v>1215</v>
      </c>
      <c r="L814" s="84" t="s">
        <v>731</v>
      </c>
      <c r="M814" s="84" t="s">
        <v>1822</v>
      </c>
      <c r="N814" s="84"/>
      <c r="O814" s="84" t="s">
        <v>753</v>
      </c>
      <c r="P814" s="59"/>
    </row>
    <row r="815" customFormat="1" ht="22.8" customHeight="1" spans="1:16">
      <c r="A815" s="59"/>
      <c r="B815" s="65"/>
      <c r="C815" s="66" t="s">
        <v>1823</v>
      </c>
      <c r="D815" s="67" t="s">
        <v>726</v>
      </c>
      <c r="E815" s="68">
        <v>129.888</v>
      </c>
      <c r="F815" s="68">
        <v>129.888</v>
      </c>
      <c r="G815" s="69"/>
      <c r="H815" s="66" t="s">
        <v>1824</v>
      </c>
      <c r="I815" s="84" t="s">
        <v>728</v>
      </c>
      <c r="J815" s="84" t="s">
        <v>729</v>
      </c>
      <c r="K815" s="85" t="s">
        <v>1825</v>
      </c>
      <c r="L815" s="84" t="s">
        <v>731</v>
      </c>
      <c r="M815" s="84" t="s">
        <v>1826</v>
      </c>
      <c r="N815" s="84"/>
      <c r="O815" s="84" t="s">
        <v>753</v>
      </c>
      <c r="P815" s="59"/>
    </row>
    <row r="816" customFormat="1" ht="22.8" customHeight="1" spans="1:16">
      <c r="A816" s="59"/>
      <c r="B816" s="65"/>
      <c r="C816" s="66"/>
      <c r="D816" s="67"/>
      <c r="E816" s="68"/>
      <c r="F816" s="68"/>
      <c r="G816" s="65"/>
      <c r="H816" s="66"/>
      <c r="I816" s="84" t="s">
        <v>734</v>
      </c>
      <c r="J816" s="84" t="s">
        <v>735</v>
      </c>
      <c r="K816" s="85" t="s">
        <v>1827</v>
      </c>
      <c r="L816" s="84" t="s">
        <v>740</v>
      </c>
      <c r="M816" s="84" t="s">
        <v>741</v>
      </c>
      <c r="N816" s="84" t="s">
        <v>742</v>
      </c>
      <c r="O816" s="84" t="s">
        <v>753</v>
      </c>
      <c r="P816" s="59"/>
    </row>
    <row r="817" customFormat="1" ht="22.8" customHeight="1" spans="1:16">
      <c r="A817" s="59"/>
      <c r="B817" s="65"/>
      <c r="C817" s="66"/>
      <c r="D817" s="67"/>
      <c r="E817" s="68"/>
      <c r="F817" s="68"/>
      <c r="G817" s="65"/>
      <c r="H817" s="66"/>
      <c r="I817" s="84" t="s">
        <v>734</v>
      </c>
      <c r="J817" s="84" t="s">
        <v>743</v>
      </c>
      <c r="K817" s="85" t="s">
        <v>846</v>
      </c>
      <c r="L817" s="84" t="s">
        <v>731</v>
      </c>
      <c r="M817" s="84" t="s">
        <v>1828</v>
      </c>
      <c r="N817" s="84"/>
      <c r="O817" s="84" t="s">
        <v>753</v>
      </c>
      <c r="P817" s="59"/>
    </row>
    <row r="818" customFormat="1" ht="22.8" customHeight="1" spans="1:16">
      <c r="A818" s="59"/>
      <c r="B818" s="65"/>
      <c r="C818" s="66"/>
      <c r="D818" s="67"/>
      <c r="E818" s="68"/>
      <c r="F818" s="68"/>
      <c r="G818" s="65"/>
      <c r="H818" s="66"/>
      <c r="I818" s="84" t="s">
        <v>754</v>
      </c>
      <c r="J818" s="84" t="s">
        <v>755</v>
      </c>
      <c r="K818" s="85" t="s">
        <v>977</v>
      </c>
      <c r="L818" s="84" t="s">
        <v>740</v>
      </c>
      <c r="M818" s="84" t="s">
        <v>741</v>
      </c>
      <c r="N818" s="84" t="s">
        <v>742</v>
      </c>
      <c r="O818" s="84" t="s">
        <v>753</v>
      </c>
      <c r="P818" s="59"/>
    </row>
    <row r="819" customFormat="1" ht="22.8" customHeight="1" spans="1:16">
      <c r="A819" s="59"/>
      <c r="B819" s="65"/>
      <c r="C819" s="66"/>
      <c r="D819" s="67"/>
      <c r="E819" s="68"/>
      <c r="F819" s="68"/>
      <c r="G819" s="65"/>
      <c r="H819" s="66"/>
      <c r="I819" s="84" t="s">
        <v>734</v>
      </c>
      <c r="J819" s="84" t="s">
        <v>735</v>
      </c>
      <c r="K819" s="85" t="s">
        <v>1829</v>
      </c>
      <c r="L819" s="84" t="s">
        <v>757</v>
      </c>
      <c r="M819" s="84" t="s">
        <v>758</v>
      </c>
      <c r="N819" s="84" t="s">
        <v>742</v>
      </c>
      <c r="O819" s="84" t="s">
        <v>753</v>
      </c>
      <c r="P819" s="59"/>
    </row>
    <row r="820" customFormat="1" ht="22.8" customHeight="1" spans="1:16">
      <c r="A820" s="59"/>
      <c r="B820" s="65"/>
      <c r="C820" s="66"/>
      <c r="D820" s="67"/>
      <c r="E820" s="68"/>
      <c r="F820" s="68"/>
      <c r="G820" s="65"/>
      <c r="H820" s="66"/>
      <c r="I820" s="84" t="s">
        <v>761</v>
      </c>
      <c r="J820" s="84" t="s">
        <v>762</v>
      </c>
      <c r="K820" s="85" t="s">
        <v>763</v>
      </c>
      <c r="L820" s="84" t="s">
        <v>750</v>
      </c>
      <c r="M820" s="84" t="s">
        <v>1830</v>
      </c>
      <c r="N820" s="84" t="s">
        <v>765</v>
      </c>
      <c r="O820" s="84" t="s">
        <v>753</v>
      </c>
      <c r="P820" s="59"/>
    </row>
    <row r="821" customFormat="1" ht="22.8" customHeight="1" spans="1:16">
      <c r="A821" s="59"/>
      <c r="B821" s="65"/>
      <c r="C821" s="66"/>
      <c r="D821" s="67"/>
      <c r="E821" s="68"/>
      <c r="F821" s="68"/>
      <c r="G821" s="65"/>
      <c r="H821" s="66"/>
      <c r="I821" s="84" t="s">
        <v>734</v>
      </c>
      <c r="J821" s="84" t="s">
        <v>743</v>
      </c>
      <c r="K821" s="85" t="s">
        <v>1831</v>
      </c>
      <c r="L821" s="84" t="s">
        <v>731</v>
      </c>
      <c r="M821" s="84" t="s">
        <v>1781</v>
      </c>
      <c r="N821" s="84"/>
      <c r="O821" s="84" t="s">
        <v>753</v>
      </c>
      <c r="P821" s="59"/>
    </row>
    <row r="822" customFormat="1" ht="22.8" customHeight="1" spans="1:16">
      <c r="A822" s="59"/>
      <c r="B822" s="65"/>
      <c r="C822" s="66"/>
      <c r="D822" s="67"/>
      <c r="E822" s="68"/>
      <c r="F822" s="68"/>
      <c r="G822" s="65"/>
      <c r="H822" s="66"/>
      <c r="I822" s="84" t="s">
        <v>734</v>
      </c>
      <c r="J822" s="84" t="s">
        <v>748</v>
      </c>
      <c r="K822" s="85" t="s">
        <v>1832</v>
      </c>
      <c r="L822" s="84" t="s">
        <v>757</v>
      </c>
      <c r="M822" s="84" t="s">
        <v>843</v>
      </c>
      <c r="N822" s="84" t="s">
        <v>921</v>
      </c>
      <c r="O822" s="84" t="s">
        <v>753</v>
      </c>
      <c r="P822" s="59"/>
    </row>
    <row r="823" customFormat="1" ht="22.8" customHeight="1" spans="1:16">
      <c r="A823" s="59"/>
      <c r="B823" s="65"/>
      <c r="C823" s="66"/>
      <c r="D823" s="67"/>
      <c r="E823" s="68"/>
      <c r="F823" s="68"/>
      <c r="G823" s="65"/>
      <c r="H823" s="66"/>
      <c r="I823" s="84" t="s">
        <v>728</v>
      </c>
      <c r="J823" s="84" t="s">
        <v>746</v>
      </c>
      <c r="K823" s="85" t="s">
        <v>1833</v>
      </c>
      <c r="L823" s="84" t="s">
        <v>731</v>
      </c>
      <c r="M823" s="84" t="s">
        <v>1190</v>
      </c>
      <c r="N823" s="84"/>
      <c r="O823" s="84" t="s">
        <v>753</v>
      </c>
      <c r="P823" s="59"/>
    </row>
    <row r="824" customFormat="1" ht="22.8" customHeight="1" spans="1:16">
      <c r="A824" s="59"/>
      <c r="B824" s="65"/>
      <c r="C824" s="66" t="s">
        <v>1834</v>
      </c>
      <c r="D824" s="70" t="s">
        <v>726</v>
      </c>
      <c r="E824" s="68">
        <v>1130.74483</v>
      </c>
      <c r="F824" s="68">
        <v>1130.74483</v>
      </c>
      <c r="G824" s="67"/>
      <c r="H824" s="66" t="s">
        <v>1835</v>
      </c>
      <c r="I824" s="84" t="s">
        <v>728</v>
      </c>
      <c r="J824" s="84" t="s">
        <v>729</v>
      </c>
      <c r="K824" s="85" t="s">
        <v>1836</v>
      </c>
      <c r="L824" s="84" t="s">
        <v>757</v>
      </c>
      <c r="M824" s="84" t="s">
        <v>901</v>
      </c>
      <c r="N824" s="84" t="s">
        <v>742</v>
      </c>
      <c r="O824" s="84" t="s">
        <v>733</v>
      </c>
      <c r="P824" s="59"/>
    </row>
    <row r="825" customFormat="1" ht="22.8" customHeight="1" spans="1:16">
      <c r="A825" s="59"/>
      <c r="B825" s="65"/>
      <c r="C825" s="66"/>
      <c r="D825" s="70"/>
      <c r="E825" s="68"/>
      <c r="F825" s="68"/>
      <c r="G825" s="65"/>
      <c r="H825" s="66"/>
      <c r="I825" s="84" t="s">
        <v>734</v>
      </c>
      <c r="J825" s="84" t="s">
        <v>743</v>
      </c>
      <c r="K825" s="85" t="s">
        <v>1837</v>
      </c>
      <c r="L825" s="84" t="s">
        <v>731</v>
      </c>
      <c r="M825" s="84" t="s">
        <v>1838</v>
      </c>
      <c r="N825" s="84"/>
      <c r="O825" s="84" t="s">
        <v>815</v>
      </c>
      <c r="P825" s="59"/>
    </row>
    <row r="826" customFormat="1" ht="22.8" customHeight="1" spans="1:16">
      <c r="A826" s="59"/>
      <c r="B826" s="65"/>
      <c r="C826" s="66"/>
      <c r="D826" s="70"/>
      <c r="E826" s="68"/>
      <c r="F826" s="68"/>
      <c r="G826" s="65"/>
      <c r="H826" s="66"/>
      <c r="I826" s="84" t="s">
        <v>754</v>
      </c>
      <c r="J826" s="84" t="s">
        <v>755</v>
      </c>
      <c r="K826" s="85" t="s">
        <v>1839</v>
      </c>
      <c r="L826" s="84" t="s">
        <v>757</v>
      </c>
      <c r="M826" s="84" t="s">
        <v>901</v>
      </c>
      <c r="N826" s="84" t="s">
        <v>742</v>
      </c>
      <c r="O826" s="84" t="s">
        <v>753</v>
      </c>
      <c r="P826" s="59"/>
    </row>
    <row r="827" customFormat="1" ht="22.8" customHeight="1" spans="1:16">
      <c r="A827" s="59"/>
      <c r="B827" s="65"/>
      <c r="C827" s="66"/>
      <c r="D827" s="70"/>
      <c r="E827" s="68"/>
      <c r="F827" s="68"/>
      <c r="G827" s="65"/>
      <c r="H827" s="66"/>
      <c r="I827" s="84" t="s">
        <v>728</v>
      </c>
      <c r="J827" s="84" t="s">
        <v>746</v>
      </c>
      <c r="K827" s="85" t="s">
        <v>1840</v>
      </c>
      <c r="L827" s="84" t="s">
        <v>757</v>
      </c>
      <c r="M827" s="84" t="s">
        <v>901</v>
      </c>
      <c r="N827" s="84" t="s">
        <v>742</v>
      </c>
      <c r="O827" s="84" t="s">
        <v>733</v>
      </c>
      <c r="P827" s="59"/>
    </row>
    <row r="828" customFormat="1" ht="22.8" customHeight="1" spans="1:16">
      <c r="A828" s="59"/>
      <c r="B828" s="65"/>
      <c r="C828" s="66"/>
      <c r="D828" s="70"/>
      <c r="E828" s="68"/>
      <c r="F828" s="68"/>
      <c r="G828" s="65"/>
      <c r="H828" s="66"/>
      <c r="I828" s="84" t="s">
        <v>734</v>
      </c>
      <c r="J828" s="84" t="s">
        <v>743</v>
      </c>
      <c r="K828" s="85" t="s">
        <v>1841</v>
      </c>
      <c r="L828" s="84" t="s">
        <v>731</v>
      </c>
      <c r="M828" s="84" t="s">
        <v>1317</v>
      </c>
      <c r="N828" s="84"/>
      <c r="O828" s="84" t="s">
        <v>815</v>
      </c>
      <c r="P828" s="59"/>
    </row>
    <row r="829" customFormat="1" ht="22.8" customHeight="1" spans="1:16">
      <c r="A829" s="59"/>
      <c r="B829" s="65"/>
      <c r="C829" s="66"/>
      <c r="D829" s="70"/>
      <c r="E829" s="68"/>
      <c r="F829" s="68"/>
      <c r="G829" s="65"/>
      <c r="H829" s="66"/>
      <c r="I829" s="84" t="s">
        <v>734</v>
      </c>
      <c r="J829" s="84" t="s">
        <v>735</v>
      </c>
      <c r="K829" s="85" t="s">
        <v>1141</v>
      </c>
      <c r="L829" s="84" t="s">
        <v>740</v>
      </c>
      <c r="M829" s="84" t="s">
        <v>741</v>
      </c>
      <c r="N829" s="84" t="s">
        <v>742</v>
      </c>
      <c r="O829" s="84" t="s">
        <v>894</v>
      </c>
      <c r="P829" s="59"/>
    </row>
    <row r="830" customFormat="1" ht="22.8" customHeight="1" spans="1:16">
      <c r="A830" s="59"/>
      <c r="B830" s="65"/>
      <c r="C830" s="66"/>
      <c r="D830" s="70"/>
      <c r="E830" s="68"/>
      <c r="F830" s="68"/>
      <c r="G830" s="65"/>
      <c r="H830" s="66"/>
      <c r="I830" s="84" t="s">
        <v>734</v>
      </c>
      <c r="J830" s="84" t="s">
        <v>748</v>
      </c>
      <c r="K830" s="85" t="s">
        <v>1842</v>
      </c>
      <c r="L830" s="84" t="s">
        <v>750</v>
      </c>
      <c r="M830" s="84" t="s">
        <v>1629</v>
      </c>
      <c r="N830" s="84" t="s">
        <v>825</v>
      </c>
      <c r="O830" s="84" t="s">
        <v>894</v>
      </c>
      <c r="P830" s="59"/>
    </row>
    <row r="831" customFormat="1" ht="22.8" customHeight="1" spans="1:16">
      <c r="A831" s="59"/>
      <c r="B831" s="65"/>
      <c r="C831" s="66"/>
      <c r="D831" s="70"/>
      <c r="E831" s="68"/>
      <c r="F831" s="68"/>
      <c r="G831" s="65"/>
      <c r="H831" s="66"/>
      <c r="I831" s="84" t="s">
        <v>734</v>
      </c>
      <c r="J831" s="84" t="s">
        <v>743</v>
      </c>
      <c r="K831" s="85" t="s">
        <v>1843</v>
      </c>
      <c r="L831" s="84" t="s">
        <v>731</v>
      </c>
      <c r="M831" s="84" t="s">
        <v>1139</v>
      </c>
      <c r="N831" s="84"/>
      <c r="O831" s="84" t="s">
        <v>815</v>
      </c>
      <c r="P831" s="59"/>
    </row>
    <row r="832" customFormat="1" ht="22.8" customHeight="1" spans="1:16">
      <c r="A832" s="59"/>
      <c r="B832" s="65"/>
      <c r="C832" s="66"/>
      <c r="D832" s="70"/>
      <c r="E832" s="68"/>
      <c r="F832" s="68"/>
      <c r="G832" s="65"/>
      <c r="H832" s="66"/>
      <c r="I832" s="84" t="s">
        <v>734</v>
      </c>
      <c r="J832" s="84" t="s">
        <v>735</v>
      </c>
      <c r="K832" s="85" t="s">
        <v>1140</v>
      </c>
      <c r="L832" s="84" t="s">
        <v>740</v>
      </c>
      <c r="M832" s="84" t="s">
        <v>741</v>
      </c>
      <c r="N832" s="84" t="s">
        <v>742</v>
      </c>
      <c r="O832" s="84" t="s">
        <v>894</v>
      </c>
      <c r="P832" s="59"/>
    </row>
    <row r="833" customFormat="1" ht="22.8" customHeight="1" spans="1:16">
      <c r="A833" s="59"/>
      <c r="B833" s="65"/>
      <c r="C833" s="66"/>
      <c r="D833" s="70"/>
      <c r="E833" s="68"/>
      <c r="F833" s="68"/>
      <c r="G833" s="65"/>
      <c r="H833" s="66"/>
      <c r="I833" s="84" t="s">
        <v>761</v>
      </c>
      <c r="J833" s="84" t="s">
        <v>762</v>
      </c>
      <c r="K833" s="85" t="s">
        <v>763</v>
      </c>
      <c r="L833" s="84" t="s">
        <v>750</v>
      </c>
      <c r="M833" s="84" t="s">
        <v>1844</v>
      </c>
      <c r="N833" s="84" t="s">
        <v>765</v>
      </c>
      <c r="O833" s="84" t="s">
        <v>753</v>
      </c>
      <c r="P833" s="59"/>
    </row>
    <row r="834" customFormat="1" ht="22.8" customHeight="1" spans="1:16">
      <c r="A834" s="59"/>
      <c r="B834" s="65"/>
      <c r="C834" s="66"/>
      <c r="D834" s="70"/>
      <c r="E834" s="68"/>
      <c r="F834" s="68"/>
      <c r="G834" s="65"/>
      <c r="H834" s="66"/>
      <c r="I834" s="84" t="s">
        <v>734</v>
      </c>
      <c r="J834" s="84" t="s">
        <v>748</v>
      </c>
      <c r="K834" s="85" t="s">
        <v>1845</v>
      </c>
      <c r="L834" s="84" t="s">
        <v>750</v>
      </c>
      <c r="M834" s="84" t="s">
        <v>803</v>
      </c>
      <c r="N834" s="84" t="s">
        <v>752</v>
      </c>
      <c r="O834" s="84" t="s">
        <v>894</v>
      </c>
      <c r="P834" s="59"/>
    </row>
    <row r="835" customFormat="1" ht="22.8" customHeight="1" spans="1:16">
      <c r="A835" s="59"/>
      <c r="B835" s="65"/>
      <c r="C835" s="66" t="s">
        <v>704</v>
      </c>
      <c r="D835" s="67" t="s">
        <v>726</v>
      </c>
      <c r="E835" s="68">
        <v>96.9468</v>
      </c>
      <c r="F835" s="68">
        <v>96.9468</v>
      </c>
      <c r="G835" s="69"/>
      <c r="H835" s="66" t="s">
        <v>1846</v>
      </c>
      <c r="I835" s="84" t="s">
        <v>734</v>
      </c>
      <c r="J835" s="84" t="s">
        <v>735</v>
      </c>
      <c r="K835" s="85" t="s">
        <v>1847</v>
      </c>
      <c r="L835" s="84" t="s">
        <v>757</v>
      </c>
      <c r="M835" s="84" t="s">
        <v>758</v>
      </c>
      <c r="N835" s="84" t="s">
        <v>742</v>
      </c>
      <c r="O835" s="84" t="s">
        <v>753</v>
      </c>
      <c r="P835" s="59"/>
    </row>
    <row r="836" customFormat="1" ht="22.8" customHeight="1" spans="1:16">
      <c r="A836" s="59"/>
      <c r="B836" s="65"/>
      <c r="C836" s="66"/>
      <c r="D836" s="67"/>
      <c r="E836" s="68"/>
      <c r="F836" s="68"/>
      <c r="G836" s="65"/>
      <c r="H836" s="66"/>
      <c r="I836" s="84" t="s">
        <v>734</v>
      </c>
      <c r="J836" s="84" t="s">
        <v>735</v>
      </c>
      <c r="K836" s="85" t="s">
        <v>1848</v>
      </c>
      <c r="L836" s="84" t="s">
        <v>740</v>
      </c>
      <c r="M836" s="84" t="s">
        <v>741</v>
      </c>
      <c r="N836" s="84" t="s">
        <v>742</v>
      </c>
      <c r="O836" s="84" t="s">
        <v>753</v>
      </c>
      <c r="P836" s="59"/>
    </row>
    <row r="837" customFormat="1" ht="22.8" customHeight="1" spans="1:16">
      <c r="A837" s="59"/>
      <c r="B837" s="65"/>
      <c r="C837" s="66"/>
      <c r="D837" s="67"/>
      <c r="E837" s="68"/>
      <c r="F837" s="68"/>
      <c r="G837" s="65"/>
      <c r="H837" s="66"/>
      <c r="I837" s="84" t="s">
        <v>734</v>
      </c>
      <c r="J837" s="84" t="s">
        <v>748</v>
      </c>
      <c r="K837" s="85" t="s">
        <v>1849</v>
      </c>
      <c r="L837" s="84" t="s">
        <v>757</v>
      </c>
      <c r="M837" s="84" t="s">
        <v>815</v>
      </c>
      <c r="N837" s="84" t="s">
        <v>921</v>
      </c>
      <c r="O837" s="84" t="s">
        <v>753</v>
      </c>
      <c r="P837" s="59"/>
    </row>
    <row r="838" customFormat="1" ht="22.8" customHeight="1" spans="1:16">
      <c r="A838" s="59"/>
      <c r="B838" s="65"/>
      <c r="C838" s="66"/>
      <c r="D838" s="67"/>
      <c r="E838" s="68"/>
      <c r="F838" s="68"/>
      <c r="G838" s="65"/>
      <c r="H838" s="66"/>
      <c r="I838" s="84" t="s">
        <v>761</v>
      </c>
      <c r="J838" s="84" t="s">
        <v>762</v>
      </c>
      <c r="K838" s="85" t="s">
        <v>1199</v>
      </c>
      <c r="L838" s="84" t="s">
        <v>750</v>
      </c>
      <c r="M838" s="84" t="s">
        <v>1850</v>
      </c>
      <c r="N838" s="84" t="s">
        <v>765</v>
      </c>
      <c r="O838" s="84" t="s">
        <v>753</v>
      </c>
      <c r="P838" s="59"/>
    </row>
    <row r="839" customFormat="1" ht="22.8" customHeight="1" spans="1:16">
      <c r="A839" s="59"/>
      <c r="B839" s="65"/>
      <c r="C839" s="66"/>
      <c r="D839" s="67"/>
      <c r="E839" s="68"/>
      <c r="F839" s="68"/>
      <c r="G839" s="65"/>
      <c r="H839" s="66"/>
      <c r="I839" s="84" t="s">
        <v>754</v>
      </c>
      <c r="J839" s="84" t="s">
        <v>755</v>
      </c>
      <c r="K839" s="85" t="s">
        <v>1851</v>
      </c>
      <c r="L839" s="84" t="s">
        <v>740</v>
      </c>
      <c r="M839" s="84" t="s">
        <v>741</v>
      </c>
      <c r="N839" s="84" t="s">
        <v>742</v>
      </c>
      <c r="O839" s="84" t="s">
        <v>753</v>
      </c>
      <c r="P839" s="59"/>
    </row>
    <row r="840" customFormat="1" ht="22.8" customHeight="1" spans="1:16">
      <c r="A840" s="59"/>
      <c r="B840" s="65"/>
      <c r="C840" s="66"/>
      <c r="D840" s="67"/>
      <c r="E840" s="68"/>
      <c r="F840" s="68"/>
      <c r="G840" s="65"/>
      <c r="H840" s="66"/>
      <c r="I840" s="84" t="s">
        <v>728</v>
      </c>
      <c r="J840" s="84" t="s">
        <v>746</v>
      </c>
      <c r="K840" s="85" t="s">
        <v>1852</v>
      </c>
      <c r="L840" s="84" t="s">
        <v>731</v>
      </c>
      <c r="M840" s="84" t="s">
        <v>1190</v>
      </c>
      <c r="N840" s="84"/>
      <c r="O840" s="84" t="s">
        <v>733</v>
      </c>
      <c r="P840" s="59"/>
    </row>
    <row r="841" customFormat="1" ht="22.8" customHeight="1" spans="1:16">
      <c r="A841" s="59"/>
      <c r="B841" s="65"/>
      <c r="C841" s="66"/>
      <c r="D841" s="67"/>
      <c r="E841" s="68"/>
      <c r="F841" s="68"/>
      <c r="G841" s="65"/>
      <c r="H841" s="66"/>
      <c r="I841" s="84" t="s">
        <v>728</v>
      </c>
      <c r="J841" s="84" t="s">
        <v>729</v>
      </c>
      <c r="K841" s="85" t="s">
        <v>1853</v>
      </c>
      <c r="L841" s="84" t="s">
        <v>731</v>
      </c>
      <c r="M841" s="84" t="s">
        <v>732</v>
      </c>
      <c r="N841" s="84"/>
      <c r="O841" s="84" t="s">
        <v>733</v>
      </c>
      <c r="P841" s="59"/>
    </row>
    <row r="842" customFormat="1" ht="22.8" customHeight="1" spans="1:16">
      <c r="A842" s="59"/>
      <c r="B842" s="65"/>
      <c r="C842" s="66"/>
      <c r="D842" s="67"/>
      <c r="E842" s="68"/>
      <c r="F842" s="68"/>
      <c r="G842" s="65"/>
      <c r="H842" s="66"/>
      <c r="I842" s="84" t="s">
        <v>734</v>
      </c>
      <c r="J842" s="84" t="s">
        <v>743</v>
      </c>
      <c r="K842" s="85" t="s">
        <v>846</v>
      </c>
      <c r="L842" s="84" t="s">
        <v>731</v>
      </c>
      <c r="M842" s="84" t="s">
        <v>1828</v>
      </c>
      <c r="N842" s="84"/>
      <c r="O842" s="84" t="s">
        <v>753</v>
      </c>
      <c r="P842" s="59"/>
    </row>
    <row r="843" customFormat="1" ht="22.8" customHeight="1" spans="1:16">
      <c r="A843" s="59"/>
      <c r="B843" s="65"/>
      <c r="C843" s="66" t="s">
        <v>1854</v>
      </c>
      <c r="D843" s="67" t="s">
        <v>726</v>
      </c>
      <c r="E843" s="68">
        <v>857.43472</v>
      </c>
      <c r="F843" s="68">
        <v>857.43472</v>
      </c>
      <c r="G843" s="69"/>
      <c r="H843" s="66" t="s">
        <v>1855</v>
      </c>
      <c r="I843" s="84" t="s">
        <v>728</v>
      </c>
      <c r="J843" s="84" t="s">
        <v>746</v>
      </c>
      <c r="K843" s="85" t="s">
        <v>1856</v>
      </c>
      <c r="L843" s="84" t="s">
        <v>731</v>
      </c>
      <c r="M843" s="84" t="s">
        <v>732</v>
      </c>
      <c r="N843" s="84"/>
      <c r="O843" s="84" t="s">
        <v>751</v>
      </c>
      <c r="P843" s="59"/>
    </row>
    <row r="844" customFormat="1" ht="22.8" customHeight="1" spans="1:16">
      <c r="A844" s="59"/>
      <c r="B844" s="65"/>
      <c r="C844" s="66"/>
      <c r="D844" s="67"/>
      <c r="E844" s="68"/>
      <c r="F844" s="68"/>
      <c r="G844" s="65"/>
      <c r="H844" s="66"/>
      <c r="I844" s="84" t="s">
        <v>734</v>
      </c>
      <c r="J844" s="84" t="s">
        <v>735</v>
      </c>
      <c r="K844" s="85" t="s">
        <v>1857</v>
      </c>
      <c r="L844" s="84" t="s">
        <v>740</v>
      </c>
      <c r="M844" s="84" t="s">
        <v>741</v>
      </c>
      <c r="N844" s="84" t="s">
        <v>742</v>
      </c>
      <c r="O844" s="84" t="s">
        <v>738</v>
      </c>
      <c r="P844" s="59"/>
    </row>
    <row r="845" customFormat="1" ht="22.8" customHeight="1" spans="1:16">
      <c r="A845" s="59"/>
      <c r="B845" s="65"/>
      <c r="C845" s="66"/>
      <c r="D845" s="67"/>
      <c r="E845" s="68"/>
      <c r="F845" s="68"/>
      <c r="G845" s="65"/>
      <c r="H845" s="66"/>
      <c r="I845" s="84" t="s">
        <v>728</v>
      </c>
      <c r="J845" s="84" t="s">
        <v>729</v>
      </c>
      <c r="K845" s="85" t="s">
        <v>1858</v>
      </c>
      <c r="L845" s="84" t="s">
        <v>731</v>
      </c>
      <c r="M845" s="84" t="s">
        <v>732</v>
      </c>
      <c r="N845" s="84"/>
      <c r="O845" s="84" t="s">
        <v>1557</v>
      </c>
      <c r="P845" s="59"/>
    </row>
    <row r="846" customFormat="1" ht="22.8" customHeight="1" spans="1:16">
      <c r="A846" s="59"/>
      <c r="B846" s="65"/>
      <c r="C846" s="66"/>
      <c r="D846" s="67"/>
      <c r="E846" s="68"/>
      <c r="F846" s="68"/>
      <c r="G846" s="65"/>
      <c r="H846" s="66"/>
      <c r="I846" s="84" t="s">
        <v>734</v>
      </c>
      <c r="J846" s="84" t="s">
        <v>743</v>
      </c>
      <c r="K846" s="85" t="s">
        <v>1859</v>
      </c>
      <c r="L846" s="84" t="s">
        <v>731</v>
      </c>
      <c r="M846" s="84" t="s">
        <v>1860</v>
      </c>
      <c r="N846" s="84"/>
      <c r="O846" s="84" t="s">
        <v>738</v>
      </c>
      <c r="P846" s="59"/>
    </row>
    <row r="847" customFormat="1" ht="22.8" customHeight="1" spans="1:16">
      <c r="A847" s="59"/>
      <c r="B847" s="65"/>
      <c r="C847" s="66"/>
      <c r="D847" s="67"/>
      <c r="E847" s="68"/>
      <c r="F847" s="68"/>
      <c r="G847" s="65"/>
      <c r="H847" s="66"/>
      <c r="I847" s="84" t="s">
        <v>734</v>
      </c>
      <c r="J847" s="84" t="s">
        <v>735</v>
      </c>
      <c r="K847" s="85" t="s">
        <v>1861</v>
      </c>
      <c r="L847" s="84" t="s">
        <v>740</v>
      </c>
      <c r="M847" s="84" t="s">
        <v>741</v>
      </c>
      <c r="N847" s="84" t="s">
        <v>742</v>
      </c>
      <c r="O847" s="84" t="s">
        <v>738</v>
      </c>
      <c r="P847" s="59"/>
    </row>
    <row r="848" customFormat="1" ht="22.8" customHeight="1" spans="1:16">
      <c r="A848" s="59"/>
      <c r="B848" s="65"/>
      <c r="C848" s="66"/>
      <c r="D848" s="67"/>
      <c r="E848" s="68"/>
      <c r="F848" s="68"/>
      <c r="G848" s="65"/>
      <c r="H848" s="66"/>
      <c r="I848" s="84" t="s">
        <v>734</v>
      </c>
      <c r="J848" s="84" t="s">
        <v>735</v>
      </c>
      <c r="K848" s="85" t="s">
        <v>1687</v>
      </c>
      <c r="L848" s="84" t="s">
        <v>740</v>
      </c>
      <c r="M848" s="84" t="s">
        <v>741</v>
      </c>
      <c r="N848" s="84" t="s">
        <v>742</v>
      </c>
      <c r="O848" s="84" t="s">
        <v>738</v>
      </c>
      <c r="P848" s="59"/>
    </row>
    <row r="849" customFormat="1" ht="22.8" customHeight="1" spans="1:16">
      <c r="A849" s="59"/>
      <c r="B849" s="65"/>
      <c r="C849" s="66"/>
      <c r="D849" s="67"/>
      <c r="E849" s="68"/>
      <c r="F849" s="68"/>
      <c r="G849" s="65"/>
      <c r="H849" s="66"/>
      <c r="I849" s="84" t="s">
        <v>734</v>
      </c>
      <c r="J849" s="84" t="s">
        <v>748</v>
      </c>
      <c r="K849" s="85" t="s">
        <v>1862</v>
      </c>
      <c r="L849" s="84" t="s">
        <v>750</v>
      </c>
      <c r="M849" s="84" t="s">
        <v>1863</v>
      </c>
      <c r="N849" s="84" t="s">
        <v>1864</v>
      </c>
      <c r="O849" s="84" t="s">
        <v>738</v>
      </c>
      <c r="P849" s="59"/>
    </row>
    <row r="850" customFormat="1" ht="22.8" customHeight="1" spans="1:16">
      <c r="A850" s="59"/>
      <c r="B850" s="65"/>
      <c r="C850" s="66"/>
      <c r="D850" s="67"/>
      <c r="E850" s="68"/>
      <c r="F850" s="68"/>
      <c r="G850" s="65"/>
      <c r="H850" s="66"/>
      <c r="I850" s="84" t="s">
        <v>728</v>
      </c>
      <c r="J850" s="84" t="s">
        <v>746</v>
      </c>
      <c r="K850" s="85" t="s">
        <v>1865</v>
      </c>
      <c r="L850" s="84" t="s">
        <v>731</v>
      </c>
      <c r="M850" s="84" t="s">
        <v>789</v>
      </c>
      <c r="N850" s="84"/>
      <c r="O850" s="84" t="s">
        <v>1866</v>
      </c>
      <c r="P850" s="59"/>
    </row>
    <row r="851" customFormat="1" ht="22.8" customHeight="1" spans="1:16">
      <c r="A851" s="59"/>
      <c r="B851" s="65"/>
      <c r="C851" s="66"/>
      <c r="D851" s="67"/>
      <c r="E851" s="68"/>
      <c r="F851" s="68"/>
      <c r="G851" s="65"/>
      <c r="H851" s="66"/>
      <c r="I851" s="84" t="s">
        <v>734</v>
      </c>
      <c r="J851" s="84" t="s">
        <v>743</v>
      </c>
      <c r="K851" s="85" t="s">
        <v>1323</v>
      </c>
      <c r="L851" s="84" t="s">
        <v>731</v>
      </c>
      <c r="M851" s="84" t="s">
        <v>1867</v>
      </c>
      <c r="N851" s="84"/>
      <c r="O851" s="84" t="s">
        <v>738</v>
      </c>
      <c r="P851" s="59"/>
    </row>
    <row r="852" customFormat="1" ht="22.8" customHeight="1" spans="1:16">
      <c r="A852" s="59"/>
      <c r="B852" s="65"/>
      <c r="C852" s="66"/>
      <c r="D852" s="67"/>
      <c r="E852" s="68"/>
      <c r="F852" s="68"/>
      <c r="G852" s="65"/>
      <c r="H852" s="66"/>
      <c r="I852" s="84" t="s">
        <v>734</v>
      </c>
      <c r="J852" s="84" t="s">
        <v>735</v>
      </c>
      <c r="K852" s="85" t="s">
        <v>1868</v>
      </c>
      <c r="L852" s="84" t="s">
        <v>740</v>
      </c>
      <c r="M852" s="84" t="s">
        <v>741</v>
      </c>
      <c r="N852" s="84" t="s">
        <v>742</v>
      </c>
      <c r="O852" s="84" t="s">
        <v>738</v>
      </c>
      <c r="P852" s="59"/>
    </row>
    <row r="853" customFormat="1" ht="22.8" customHeight="1" spans="1:16">
      <c r="A853" s="59"/>
      <c r="B853" s="65"/>
      <c r="C853" s="66"/>
      <c r="D853" s="67"/>
      <c r="E853" s="68"/>
      <c r="F853" s="68"/>
      <c r="G853" s="65"/>
      <c r="H853" s="66"/>
      <c r="I853" s="84" t="s">
        <v>734</v>
      </c>
      <c r="J853" s="84" t="s">
        <v>748</v>
      </c>
      <c r="K853" s="85" t="s">
        <v>1869</v>
      </c>
      <c r="L853" s="84" t="s">
        <v>750</v>
      </c>
      <c r="M853" s="84" t="s">
        <v>1870</v>
      </c>
      <c r="N853" s="84" t="s">
        <v>1787</v>
      </c>
      <c r="O853" s="84" t="s">
        <v>738</v>
      </c>
      <c r="P853" s="59"/>
    </row>
    <row r="854" customFormat="1" ht="22.8" customHeight="1" spans="1:16">
      <c r="A854" s="59"/>
      <c r="B854" s="65"/>
      <c r="C854" s="66"/>
      <c r="D854" s="67"/>
      <c r="E854" s="68"/>
      <c r="F854" s="68"/>
      <c r="G854" s="65"/>
      <c r="H854" s="66"/>
      <c r="I854" s="84" t="s">
        <v>761</v>
      </c>
      <c r="J854" s="84" t="s">
        <v>762</v>
      </c>
      <c r="K854" s="85" t="s">
        <v>763</v>
      </c>
      <c r="L854" s="84" t="s">
        <v>750</v>
      </c>
      <c r="M854" s="84" t="s">
        <v>1871</v>
      </c>
      <c r="N854" s="84" t="s">
        <v>765</v>
      </c>
      <c r="O854" s="84" t="s">
        <v>753</v>
      </c>
      <c r="P854" s="59"/>
    </row>
    <row r="855" customFormat="1" ht="22.8" customHeight="1" spans="1:16">
      <c r="A855" s="59"/>
      <c r="B855" s="65"/>
      <c r="C855" s="66"/>
      <c r="D855" s="67"/>
      <c r="E855" s="68"/>
      <c r="F855" s="68"/>
      <c r="G855" s="65"/>
      <c r="H855" s="66"/>
      <c r="I855" s="84" t="s">
        <v>754</v>
      </c>
      <c r="J855" s="84" t="s">
        <v>755</v>
      </c>
      <c r="K855" s="85" t="s">
        <v>1872</v>
      </c>
      <c r="L855" s="84" t="s">
        <v>757</v>
      </c>
      <c r="M855" s="84" t="s">
        <v>758</v>
      </c>
      <c r="N855" s="84" t="s">
        <v>742</v>
      </c>
      <c r="O855" s="84" t="s">
        <v>753</v>
      </c>
      <c r="P855" s="59"/>
    </row>
    <row r="856" customFormat="1" ht="22.8" customHeight="1" spans="1:16">
      <c r="A856" s="59"/>
      <c r="B856" s="65"/>
      <c r="C856" s="66"/>
      <c r="D856" s="67"/>
      <c r="E856" s="68"/>
      <c r="F856" s="68"/>
      <c r="G856" s="65"/>
      <c r="H856" s="66"/>
      <c r="I856" s="84" t="s">
        <v>734</v>
      </c>
      <c r="J856" s="84" t="s">
        <v>743</v>
      </c>
      <c r="K856" s="85" t="s">
        <v>1173</v>
      </c>
      <c r="L856" s="84" t="s">
        <v>731</v>
      </c>
      <c r="M856" s="84" t="s">
        <v>1167</v>
      </c>
      <c r="N856" s="84"/>
      <c r="O856" s="84" t="s">
        <v>738</v>
      </c>
      <c r="P856" s="59"/>
    </row>
    <row r="857" customFormat="1" ht="22.8" customHeight="1" spans="1:16">
      <c r="A857" s="59"/>
      <c r="B857" s="65"/>
      <c r="C857" s="66" t="s">
        <v>1873</v>
      </c>
      <c r="D857" s="67" t="s">
        <v>726</v>
      </c>
      <c r="E857" s="68">
        <v>136</v>
      </c>
      <c r="F857" s="68">
        <v>136</v>
      </c>
      <c r="G857" s="69"/>
      <c r="H857" s="66" t="s">
        <v>1874</v>
      </c>
      <c r="I857" s="84" t="s">
        <v>734</v>
      </c>
      <c r="J857" s="84" t="s">
        <v>748</v>
      </c>
      <c r="K857" s="85" t="s">
        <v>1875</v>
      </c>
      <c r="L857" s="84" t="s">
        <v>740</v>
      </c>
      <c r="M857" s="84" t="s">
        <v>1876</v>
      </c>
      <c r="N857" s="84" t="s">
        <v>1676</v>
      </c>
      <c r="O857" s="84" t="s">
        <v>753</v>
      </c>
      <c r="P857" s="59"/>
    </row>
    <row r="858" customFormat="1" ht="22.8" customHeight="1" spans="1:16">
      <c r="A858" s="59"/>
      <c r="B858" s="65"/>
      <c r="C858" s="66"/>
      <c r="D858" s="67"/>
      <c r="E858" s="68"/>
      <c r="F858" s="68"/>
      <c r="G858" s="65"/>
      <c r="H858" s="66"/>
      <c r="I858" s="84" t="s">
        <v>761</v>
      </c>
      <c r="J858" s="84" t="s">
        <v>762</v>
      </c>
      <c r="K858" s="85" t="s">
        <v>1877</v>
      </c>
      <c r="L858" s="84" t="s">
        <v>750</v>
      </c>
      <c r="M858" s="84" t="s">
        <v>1878</v>
      </c>
      <c r="N858" s="84" t="s">
        <v>765</v>
      </c>
      <c r="O858" s="84" t="s">
        <v>753</v>
      </c>
      <c r="P858" s="59"/>
    </row>
    <row r="859" customFormat="1" ht="22.8" customHeight="1" spans="1:16">
      <c r="A859" s="59"/>
      <c r="B859" s="65"/>
      <c r="C859" s="66"/>
      <c r="D859" s="67"/>
      <c r="E859" s="68"/>
      <c r="F859" s="68"/>
      <c r="G859" s="65"/>
      <c r="H859" s="66"/>
      <c r="I859" s="84" t="s">
        <v>734</v>
      </c>
      <c r="J859" s="84" t="s">
        <v>743</v>
      </c>
      <c r="K859" s="85" t="s">
        <v>1879</v>
      </c>
      <c r="L859" s="84" t="s">
        <v>731</v>
      </c>
      <c r="M859" s="84" t="s">
        <v>1880</v>
      </c>
      <c r="N859" s="84"/>
      <c r="O859" s="84" t="s">
        <v>738</v>
      </c>
      <c r="P859" s="59"/>
    </row>
    <row r="860" customFormat="1" ht="22.8" customHeight="1" spans="1:16">
      <c r="A860" s="59"/>
      <c r="B860" s="65"/>
      <c r="C860" s="66"/>
      <c r="D860" s="67"/>
      <c r="E860" s="68"/>
      <c r="F860" s="68"/>
      <c r="G860" s="65"/>
      <c r="H860" s="66"/>
      <c r="I860" s="84" t="s">
        <v>728</v>
      </c>
      <c r="J860" s="84" t="s">
        <v>746</v>
      </c>
      <c r="K860" s="85" t="s">
        <v>1881</v>
      </c>
      <c r="L860" s="84" t="s">
        <v>731</v>
      </c>
      <c r="M860" s="84" t="s">
        <v>1055</v>
      </c>
      <c r="N860" s="84"/>
      <c r="O860" s="84" t="s">
        <v>776</v>
      </c>
      <c r="P860" s="59"/>
    </row>
    <row r="861" customFormat="1" ht="22.8" customHeight="1" spans="1:16">
      <c r="A861" s="59"/>
      <c r="B861" s="65"/>
      <c r="C861" s="66"/>
      <c r="D861" s="67"/>
      <c r="E861" s="68"/>
      <c r="F861" s="68"/>
      <c r="G861" s="65"/>
      <c r="H861" s="66"/>
      <c r="I861" s="84" t="s">
        <v>734</v>
      </c>
      <c r="J861" s="84" t="s">
        <v>748</v>
      </c>
      <c r="K861" s="85" t="s">
        <v>1882</v>
      </c>
      <c r="L861" s="84" t="s">
        <v>740</v>
      </c>
      <c r="M861" s="84" t="s">
        <v>1334</v>
      </c>
      <c r="N861" s="84" t="s">
        <v>825</v>
      </c>
      <c r="O861" s="84" t="s">
        <v>738</v>
      </c>
      <c r="P861" s="59"/>
    </row>
    <row r="862" customFormat="1" ht="22.8" customHeight="1" spans="1:16">
      <c r="A862" s="59"/>
      <c r="B862" s="65"/>
      <c r="C862" s="66"/>
      <c r="D862" s="67"/>
      <c r="E862" s="68"/>
      <c r="F862" s="68"/>
      <c r="G862" s="65"/>
      <c r="H862" s="66"/>
      <c r="I862" s="84" t="s">
        <v>734</v>
      </c>
      <c r="J862" s="84" t="s">
        <v>743</v>
      </c>
      <c r="K862" s="85" t="s">
        <v>1883</v>
      </c>
      <c r="L862" s="84" t="s">
        <v>731</v>
      </c>
      <c r="M862" s="84" t="s">
        <v>1884</v>
      </c>
      <c r="N862" s="84"/>
      <c r="O862" s="84" t="s">
        <v>738</v>
      </c>
      <c r="P862" s="59"/>
    </row>
    <row r="863" customFormat="1" ht="22.8" customHeight="1" spans="1:16">
      <c r="A863" s="59"/>
      <c r="B863" s="65"/>
      <c r="C863" s="66"/>
      <c r="D863" s="67"/>
      <c r="E863" s="68"/>
      <c r="F863" s="68"/>
      <c r="G863" s="65"/>
      <c r="H863" s="66"/>
      <c r="I863" s="84" t="s">
        <v>754</v>
      </c>
      <c r="J863" s="84" t="s">
        <v>755</v>
      </c>
      <c r="K863" s="85" t="s">
        <v>900</v>
      </c>
      <c r="L863" s="84" t="s">
        <v>757</v>
      </c>
      <c r="M863" s="84" t="s">
        <v>758</v>
      </c>
      <c r="N863" s="84" t="s">
        <v>742</v>
      </c>
      <c r="O863" s="84" t="s">
        <v>753</v>
      </c>
      <c r="P863" s="59"/>
    </row>
    <row r="864" customFormat="1" ht="22.8" customHeight="1" spans="1:16">
      <c r="A864" s="59"/>
      <c r="B864" s="65"/>
      <c r="C864" s="66"/>
      <c r="D864" s="67"/>
      <c r="E864" s="68"/>
      <c r="F864" s="68"/>
      <c r="G864" s="65"/>
      <c r="H864" s="66"/>
      <c r="I864" s="84" t="s">
        <v>734</v>
      </c>
      <c r="J864" s="84" t="s">
        <v>735</v>
      </c>
      <c r="K864" s="85" t="s">
        <v>1885</v>
      </c>
      <c r="L864" s="84" t="s">
        <v>731</v>
      </c>
      <c r="M864" s="84" t="s">
        <v>1886</v>
      </c>
      <c r="N864" s="84"/>
      <c r="O864" s="84" t="s">
        <v>753</v>
      </c>
      <c r="P864" s="59"/>
    </row>
    <row r="865" customFormat="1" ht="22.8" customHeight="1" spans="1:16">
      <c r="A865" s="59"/>
      <c r="B865" s="65"/>
      <c r="C865" s="66"/>
      <c r="D865" s="67"/>
      <c r="E865" s="68"/>
      <c r="F865" s="68"/>
      <c r="G865" s="65"/>
      <c r="H865" s="66"/>
      <c r="I865" s="84" t="s">
        <v>734</v>
      </c>
      <c r="J865" s="84" t="s">
        <v>748</v>
      </c>
      <c r="K865" s="85" t="s">
        <v>1887</v>
      </c>
      <c r="L865" s="84" t="s">
        <v>740</v>
      </c>
      <c r="M865" s="84" t="s">
        <v>1888</v>
      </c>
      <c r="N865" s="84" t="s">
        <v>1676</v>
      </c>
      <c r="O865" s="84" t="s">
        <v>753</v>
      </c>
      <c r="P865" s="59"/>
    </row>
    <row r="866" customFormat="1" ht="22.8" customHeight="1" spans="1:16">
      <c r="A866" s="59"/>
      <c r="B866" s="65"/>
      <c r="C866" s="66"/>
      <c r="D866" s="67"/>
      <c r="E866" s="68"/>
      <c r="F866" s="68"/>
      <c r="G866" s="65"/>
      <c r="H866" s="66"/>
      <c r="I866" s="84" t="s">
        <v>734</v>
      </c>
      <c r="J866" s="84" t="s">
        <v>748</v>
      </c>
      <c r="K866" s="85" t="s">
        <v>1889</v>
      </c>
      <c r="L866" s="84" t="s">
        <v>740</v>
      </c>
      <c r="M866" s="84" t="s">
        <v>733</v>
      </c>
      <c r="N866" s="84" t="s">
        <v>825</v>
      </c>
      <c r="O866" s="84" t="s">
        <v>738</v>
      </c>
      <c r="P866" s="59"/>
    </row>
    <row r="867" customFormat="1" ht="22.8" customHeight="1" spans="1:16">
      <c r="A867" s="59"/>
      <c r="B867" s="65"/>
      <c r="C867" s="66" t="s">
        <v>1890</v>
      </c>
      <c r="D867" s="67" t="s">
        <v>726</v>
      </c>
      <c r="E867" s="68">
        <v>365.363317</v>
      </c>
      <c r="F867" s="68">
        <v>365.363317</v>
      </c>
      <c r="G867" s="69"/>
      <c r="H867" s="66" t="s">
        <v>1891</v>
      </c>
      <c r="I867" s="84" t="s">
        <v>754</v>
      </c>
      <c r="J867" s="84" t="s">
        <v>755</v>
      </c>
      <c r="K867" s="85" t="s">
        <v>1892</v>
      </c>
      <c r="L867" s="84" t="s">
        <v>740</v>
      </c>
      <c r="M867" s="84" t="s">
        <v>741</v>
      </c>
      <c r="N867" s="84" t="s">
        <v>742</v>
      </c>
      <c r="O867" s="84" t="s">
        <v>753</v>
      </c>
      <c r="P867" s="59"/>
    </row>
    <row r="868" customFormat="1" ht="22.8" customHeight="1" spans="1:16">
      <c r="A868" s="59"/>
      <c r="B868" s="65"/>
      <c r="C868" s="66"/>
      <c r="D868" s="67"/>
      <c r="E868" s="68"/>
      <c r="F868" s="68"/>
      <c r="G868" s="65"/>
      <c r="H868" s="66"/>
      <c r="I868" s="84" t="s">
        <v>728</v>
      </c>
      <c r="J868" s="84" t="s">
        <v>746</v>
      </c>
      <c r="K868" s="85" t="s">
        <v>1893</v>
      </c>
      <c r="L868" s="84" t="s">
        <v>731</v>
      </c>
      <c r="M868" s="84" t="s">
        <v>1894</v>
      </c>
      <c r="N868" s="84"/>
      <c r="O868" s="84" t="s">
        <v>753</v>
      </c>
      <c r="P868" s="59"/>
    </row>
    <row r="869" customFormat="1" ht="22.8" customHeight="1" spans="1:16">
      <c r="A869" s="59"/>
      <c r="B869" s="65"/>
      <c r="C869" s="66"/>
      <c r="D869" s="67"/>
      <c r="E869" s="68"/>
      <c r="F869" s="68"/>
      <c r="G869" s="65"/>
      <c r="H869" s="66"/>
      <c r="I869" s="84" t="s">
        <v>734</v>
      </c>
      <c r="J869" s="84" t="s">
        <v>748</v>
      </c>
      <c r="K869" s="85" t="s">
        <v>1895</v>
      </c>
      <c r="L869" s="84" t="s">
        <v>757</v>
      </c>
      <c r="M869" s="84" t="s">
        <v>889</v>
      </c>
      <c r="N869" s="84" t="s">
        <v>752</v>
      </c>
      <c r="O869" s="84" t="s">
        <v>776</v>
      </c>
      <c r="P869" s="59"/>
    </row>
    <row r="870" customFormat="1" ht="22.8" customHeight="1" spans="1:16">
      <c r="A870" s="59"/>
      <c r="B870" s="65"/>
      <c r="C870" s="66"/>
      <c r="D870" s="67"/>
      <c r="E870" s="68"/>
      <c r="F870" s="68"/>
      <c r="G870" s="65"/>
      <c r="H870" s="66"/>
      <c r="I870" s="84" t="s">
        <v>734</v>
      </c>
      <c r="J870" s="84" t="s">
        <v>735</v>
      </c>
      <c r="K870" s="85" t="s">
        <v>1896</v>
      </c>
      <c r="L870" s="84" t="s">
        <v>757</v>
      </c>
      <c r="M870" s="84" t="s">
        <v>741</v>
      </c>
      <c r="N870" s="84" t="s">
        <v>742</v>
      </c>
      <c r="O870" s="84" t="s">
        <v>753</v>
      </c>
      <c r="P870" s="59"/>
    </row>
    <row r="871" customFormat="1" ht="22.8" customHeight="1" spans="1:16">
      <c r="A871" s="59"/>
      <c r="B871" s="65"/>
      <c r="C871" s="66"/>
      <c r="D871" s="67"/>
      <c r="E871" s="68"/>
      <c r="F871" s="68"/>
      <c r="G871" s="65"/>
      <c r="H871" s="66"/>
      <c r="I871" s="84" t="s">
        <v>728</v>
      </c>
      <c r="J871" s="84" t="s">
        <v>746</v>
      </c>
      <c r="K871" s="85" t="s">
        <v>1897</v>
      </c>
      <c r="L871" s="84" t="s">
        <v>731</v>
      </c>
      <c r="M871" s="84" t="s">
        <v>1894</v>
      </c>
      <c r="N871" s="84"/>
      <c r="O871" s="84" t="s">
        <v>753</v>
      </c>
      <c r="P871" s="59"/>
    </row>
    <row r="872" customFormat="1" ht="22.8" customHeight="1" spans="1:16">
      <c r="A872" s="59"/>
      <c r="B872" s="65"/>
      <c r="C872" s="66"/>
      <c r="D872" s="67"/>
      <c r="E872" s="68"/>
      <c r="F872" s="68"/>
      <c r="G872" s="65"/>
      <c r="H872" s="66"/>
      <c r="I872" s="84" t="s">
        <v>761</v>
      </c>
      <c r="J872" s="84" t="s">
        <v>762</v>
      </c>
      <c r="K872" s="85" t="s">
        <v>1199</v>
      </c>
      <c r="L872" s="84" t="s">
        <v>750</v>
      </c>
      <c r="M872" s="84" t="s">
        <v>1898</v>
      </c>
      <c r="N872" s="84" t="s">
        <v>765</v>
      </c>
      <c r="O872" s="84" t="s">
        <v>753</v>
      </c>
      <c r="P872" s="59"/>
    </row>
    <row r="873" customFormat="1" ht="22.8" customHeight="1" spans="1:16">
      <c r="A873" s="59"/>
      <c r="B873" s="65"/>
      <c r="C873" s="66"/>
      <c r="D873" s="67"/>
      <c r="E873" s="68"/>
      <c r="F873" s="68"/>
      <c r="G873" s="65"/>
      <c r="H873" s="66"/>
      <c r="I873" s="84" t="s">
        <v>734</v>
      </c>
      <c r="J873" s="84" t="s">
        <v>748</v>
      </c>
      <c r="K873" s="85" t="s">
        <v>1899</v>
      </c>
      <c r="L873" s="84" t="s">
        <v>740</v>
      </c>
      <c r="M873" s="84" t="s">
        <v>843</v>
      </c>
      <c r="N873" s="84" t="s">
        <v>906</v>
      </c>
      <c r="O873" s="84" t="s">
        <v>753</v>
      </c>
      <c r="P873" s="59"/>
    </row>
    <row r="874" customFormat="1" ht="22.8" customHeight="1" spans="1:16">
      <c r="A874" s="59"/>
      <c r="B874" s="65"/>
      <c r="C874" s="66"/>
      <c r="D874" s="67"/>
      <c r="E874" s="68"/>
      <c r="F874" s="68"/>
      <c r="G874" s="65"/>
      <c r="H874" s="66"/>
      <c r="I874" s="84" t="s">
        <v>734</v>
      </c>
      <c r="J874" s="84" t="s">
        <v>743</v>
      </c>
      <c r="K874" s="85" t="s">
        <v>1900</v>
      </c>
      <c r="L874" s="84" t="s">
        <v>757</v>
      </c>
      <c r="M874" s="84" t="s">
        <v>741</v>
      </c>
      <c r="N874" s="84" t="s">
        <v>742</v>
      </c>
      <c r="O874" s="84" t="s">
        <v>753</v>
      </c>
      <c r="P874" s="59"/>
    </row>
    <row r="875" customFormat="1" ht="22.8" customHeight="1" spans="1:16">
      <c r="A875" s="59"/>
      <c r="B875" s="65"/>
      <c r="C875" s="66" t="s">
        <v>1901</v>
      </c>
      <c r="D875" s="67" t="s">
        <v>726</v>
      </c>
      <c r="E875" s="68">
        <v>0.5</v>
      </c>
      <c r="F875" s="68">
        <v>0.5</v>
      </c>
      <c r="G875" s="69"/>
      <c r="H875" s="66" t="s">
        <v>1902</v>
      </c>
      <c r="I875" s="84" t="s">
        <v>761</v>
      </c>
      <c r="J875" s="84" t="s">
        <v>762</v>
      </c>
      <c r="K875" s="85" t="s">
        <v>763</v>
      </c>
      <c r="L875" s="84" t="s">
        <v>750</v>
      </c>
      <c r="M875" s="84" t="s">
        <v>1035</v>
      </c>
      <c r="N875" s="84" t="s">
        <v>765</v>
      </c>
      <c r="O875" s="84" t="s">
        <v>753</v>
      </c>
      <c r="P875" s="59"/>
    </row>
    <row r="876" customFormat="1" ht="22.8" customHeight="1" spans="1:16">
      <c r="A876" s="59"/>
      <c r="B876" s="65"/>
      <c r="C876" s="66"/>
      <c r="D876" s="67"/>
      <c r="E876" s="68"/>
      <c r="F876" s="68"/>
      <c r="G876" s="65"/>
      <c r="H876" s="66"/>
      <c r="I876" s="84" t="s">
        <v>728</v>
      </c>
      <c r="J876" s="84" t="s">
        <v>729</v>
      </c>
      <c r="K876" s="85" t="s">
        <v>1903</v>
      </c>
      <c r="L876" s="84" t="s">
        <v>731</v>
      </c>
      <c r="M876" s="84" t="s">
        <v>732</v>
      </c>
      <c r="N876" s="84"/>
      <c r="O876" s="84" t="s">
        <v>753</v>
      </c>
      <c r="P876" s="59"/>
    </row>
    <row r="877" customFormat="1" ht="22.8" customHeight="1" spans="1:16">
      <c r="A877" s="59"/>
      <c r="B877" s="65"/>
      <c r="C877" s="66"/>
      <c r="D877" s="67"/>
      <c r="E877" s="68"/>
      <c r="F877" s="68"/>
      <c r="G877" s="65"/>
      <c r="H877" s="66"/>
      <c r="I877" s="84" t="s">
        <v>754</v>
      </c>
      <c r="J877" s="84" t="s">
        <v>755</v>
      </c>
      <c r="K877" s="85" t="s">
        <v>1904</v>
      </c>
      <c r="L877" s="84" t="s">
        <v>740</v>
      </c>
      <c r="M877" s="84" t="s">
        <v>741</v>
      </c>
      <c r="N877" s="84" t="s">
        <v>742</v>
      </c>
      <c r="O877" s="84" t="s">
        <v>753</v>
      </c>
      <c r="P877" s="59"/>
    </row>
    <row r="878" customFormat="1" ht="22.8" customHeight="1" spans="1:16">
      <c r="A878" s="59"/>
      <c r="B878" s="65"/>
      <c r="C878" s="66"/>
      <c r="D878" s="67"/>
      <c r="E878" s="68"/>
      <c r="F878" s="68"/>
      <c r="G878" s="65"/>
      <c r="H878" s="66"/>
      <c r="I878" s="84" t="s">
        <v>734</v>
      </c>
      <c r="J878" s="84" t="s">
        <v>748</v>
      </c>
      <c r="K878" s="85" t="s">
        <v>1905</v>
      </c>
      <c r="L878" s="84" t="s">
        <v>750</v>
      </c>
      <c r="M878" s="84" t="s">
        <v>958</v>
      </c>
      <c r="N878" s="84" t="s">
        <v>890</v>
      </c>
      <c r="O878" s="84" t="s">
        <v>753</v>
      </c>
      <c r="P878" s="59"/>
    </row>
    <row r="879" customFormat="1" ht="22.8" customHeight="1" spans="1:16">
      <c r="A879" s="59"/>
      <c r="B879" s="65"/>
      <c r="C879" s="66"/>
      <c r="D879" s="67"/>
      <c r="E879" s="68"/>
      <c r="F879" s="68"/>
      <c r="G879" s="65"/>
      <c r="H879" s="66"/>
      <c r="I879" s="84" t="s">
        <v>734</v>
      </c>
      <c r="J879" s="84" t="s">
        <v>743</v>
      </c>
      <c r="K879" s="85" t="s">
        <v>1906</v>
      </c>
      <c r="L879" s="84" t="s">
        <v>740</v>
      </c>
      <c r="M879" s="84" t="s">
        <v>741</v>
      </c>
      <c r="N879" s="84" t="s">
        <v>742</v>
      </c>
      <c r="O879" s="84" t="s">
        <v>776</v>
      </c>
      <c r="P879" s="59"/>
    </row>
    <row r="880" customFormat="1" ht="22.8" customHeight="1" spans="1:16">
      <c r="A880" s="59"/>
      <c r="B880" s="65"/>
      <c r="C880" s="66"/>
      <c r="D880" s="67"/>
      <c r="E880" s="68"/>
      <c r="F880" s="68"/>
      <c r="G880" s="65"/>
      <c r="H880" s="66"/>
      <c r="I880" s="84" t="s">
        <v>728</v>
      </c>
      <c r="J880" s="84" t="s">
        <v>746</v>
      </c>
      <c r="K880" s="85" t="s">
        <v>1907</v>
      </c>
      <c r="L880" s="84" t="s">
        <v>731</v>
      </c>
      <c r="M880" s="84" t="s">
        <v>1908</v>
      </c>
      <c r="N880" s="84"/>
      <c r="O880" s="84" t="s">
        <v>753</v>
      </c>
      <c r="P880" s="59"/>
    </row>
    <row r="881" customFormat="1" ht="22.8" customHeight="1" spans="1:16">
      <c r="A881" s="59"/>
      <c r="B881" s="65"/>
      <c r="C881" s="66"/>
      <c r="D881" s="67"/>
      <c r="E881" s="68"/>
      <c r="F881" s="68"/>
      <c r="G881" s="65"/>
      <c r="H881" s="66"/>
      <c r="I881" s="84" t="s">
        <v>734</v>
      </c>
      <c r="J881" s="84" t="s">
        <v>735</v>
      </c>
      <c r="K881" s="85" t="s">
        <v>1909</v>
      </c>
      <c r="L881" s="84" t="s">
        <v>740</v>
      </c>
      <c r="M881" s="84" t="s">
        <v>741</v>
      </c>
      <c r="N881" s="84" t="s">
        <v>742</v>
      </c>
      <c r="O881" s="84" t="s">
        <v>753</v>
      </c>
      <c r="P881" s="59"/>
    </row>
    <row r="882" customFormat="1" ht="22.8" customHeight="1" spans="1:16">
      <c r="A882" s="59"/>
      <c r="B882" s="65"/>
      <c r="C882" s="66"/>
      <c r="D882" s="67"/>
      <c r="E882" s="68"/>
      <c r="F882" s="68"/>
      <c r="G882" s="65"/>
      <c r="H882" s="66"/>
      <c r="I882" s="84" t="s">
        <v>734</v>
      </c>
      <c r="J882" s="84" t="s">
        <v>735</v>
      </c>
      <c r="K882" s="85" t="s">
        <v>1910</v>
      </c>
      <c r="L882" s="84" t="s">
        <v>740</v>
      </c>
      <c r="M882" s="84" t="s">
        <v>741</v>
      </c>
      <c r="N882" s="84" t="s">
        <v>742</v>
      </c>
      <c r="O882" s="84" t="s">
        <v>753</v>
      </c>
      <c r="P882" s="59"/>
    </row>
    <row r="883" customFormat="1" ht="22.8" customHeight="1" spans="1:16">
      <c r="A883" s="59"/>
      <c r="B883" s="65"/>
      <c r="C883" s="66" t="s">
        <v>1911</v>
      </c>
      <c r="D883" s="67" t="s">
        <v>726</v>
      </c>
      <c r="E883" s="68">
        <v>409.14</v>
      </c>
      <c r="F883" s="68">
        <v>409.14</v>
      </c>
      <c r="G883" s="69"/>
      <c r="H883" s="66" t="s">
        <v>1912</v>
      </c>
      <c r="I883" s="84" t="s">
        <v>734</v>
      </c>
      <c r="J883" s="84" t="s">
        <v>748</v>
      </c>
      <c r="K883" s="85" t="s">
        <v>1913</v>
      </c>
      <c r="L883" s="84" t="s">
        <v>750</v>
      </c>
      <c r="M883" s="84" t="s">
        <v>1914</v>
      </c>
      <c r="N883" s="84" t="s">
        <v>752</v>
      </c>
      <c r="O883" s="84" t="s">
        <v>753</v>
      </c>
      <c r="P883" s="59"/>
    </row>
    <row r="884" customFormat="1" ht="22.8" customHeight="1" spans="1:16">
      <c r="A884" s="59"/>
      <c r="B884" s="65"/>
      <c r="C884" s="66"/>
      <c r="D884" s="67"/>
      <c r="E884" s="68"/>
      <c r="F884" s="68"/>
      <c r="G884" s="65"/>
      <c r="H884" s="66"/>
      <c r="I884" s="84" t="s">
        <v>734</v>
      </c>
      <c r="J884" s="84" t="s">
        <v>743</v>
      </c>
      <c r="K884" s="85" t="s">
        <v>1915</v>
      </c>
      <c r="L884" s="84" t="s">
        <v>731</v>
      </c>
      <c r="M884" s="84" t="s">
        <v>1167</v>
      </c>
      <c r="N884" s="84"/>
      <c r="O884" s="84" t="s">
        <v>753</v>
      </c>
      <c r="P884" s="59"/>
    </row>
    <row r="885" customFormat="1" ht="22.8" customHeight="1" spans="1:16">
      <c r="A885" s="59"/>
      <c r="B885" s="65"/>
      <c r="C885" s="66"/>
      <c r="D885" s="67"/>
      <c r="E885" s="68"/>
      <c r="F885" s="68"/>
      <c r="G885" s="65"/>
      <c r="H885" s="66"/>
      <c r="I885" s="84" t="s">
        <v>734</v>
      </c>
      <c r="J885" s="84" t="s">
        <v>735</v>
      </c>
      <c r="K885" s="85" t="s">
        <v>1125</v>
      </c>
      <c r="L885" s="84" t="s">
        <v>731</v>
      </c>
      <c r="M885" s="84" t="s">
        <v>1088</v>
      </c>
      <c r="N885" s="84"/>
      <c r="O885" s="84" t="s">
        <v>753</v>
      </c>
      <c r="P885" s="59"/>
    </row>
    <row r="886" customFormat="1" ht="22.8" customHeight="1" spans="1:16">
      <c r="A886" s="59"/>
      <c r="B886" s="65"/>
      <c r="C886" s="66"/>
      <c r="D886" s="67"/>
      <c r="E886" s="68"/>
      <c r="F886" s="68"/>
      <c r="G886" s="65"/>
      <c r="H886" s="66"/>
      <c r="I886" s="84" t="s">
        <v>728</v>
      </c>
      <c r="J886" s="84" t="s">
        <v>746</v>
      </c>
      <c r="K886" s="85" t="s">
        <v>1916</v>
      </c>
      <c r="L886" s="84" t="s">
        <v>731</v>
      </c>
      <c r="M886" s="84" t="s">
        <v>732</v>
      </c>
      <c r="N886" s="84"/>
      <c r="O886" s="84" t="s">
        <v>733</v>
      </c>
      <c r="P886" s="59"/>
    </row>
    <row r="887" customFormat="1" ht="22.8" customHeight="1" spans="1:16">
      <c r="A887" s="59"/>
      <c r="B887" s="65"/>
      <c r="C887" s="66"/>
      <c r="D887" s="67"/>
      <c r="E887" s="68"/>
      <c r="F887" s="68"/>
      <c r="G887" s="65"/>
      <c r="H887" s="66"/>
      <c r="I887" s="84" t="s">
        <v>728</v>
      </c>
      <c r="J887" s="84" t="s">
        <v>746</v>
      </c>
      <c r="K887" s="85" t="s">
        <v>1917</v>
      </c>
      <c r="L887" s="84" t="s">
        <v>731</v>
      </c>
      <c r="M887" s="84" t="s">
        <v>1458</v>
      </c>
      <c r="N887" s="84"/>
      <c r="O887" s="84" t="s">
        <v>733</v>
      </c>
      <c r="P887" s="59"/>
    </row>
    <row r="888" customFormat="1" ht="22.8" customHeight="1" spans="1:16">
      <c r="A888" s="59"/>
      <c r="B888" s="65"/>
      <c r="C888" s="66"/>
      <c r="D888" s="67"/>
      <c r="E888" s="68"/>
      <c r="F888" s="68"/>
      <c r="G888" s="65"/>
      <c r="H888" s="66"/>
      <c r="I888" s="84" t="s">
        <v>734</v>
      </c>
      <c r="J888" s="84" t="s">
        <v>735</v>
      </c>
      <c r="K888" s="85" t="s">
        <v>1126</v>
      </c>
      <c r="L888" s="84" t="s">
        <v>731</v>
      </c>
      <c r="M888" s="84" t="s">
        <v>737</v>
      </c>
      <c r="N888" s="84"/>
      <c r="O888" s="84" t="s">
        <v>753</v>
      </c>
      <c r="P888" s="59"/>
    </row>
    <row r="889" customFormat="1" ht="22.8" customHeight="1" spans="1:16">
      <c r="A889" s="59"/>
      <c r="B889" s="65"/>
      <c r="C889" s="66"/>
      <c r="D889" s="67"/>
      <c r="E889" s="68"/>
      <c r="F889" s="68"/>
      <c r="G889" s="65"/>
      <c r="H889" s="66"/>
      <c r="I889" s="84" t="s">
        <v>761</v>
      </c>
      <c r="J889" s="84" t="s">
        <v>762</v>
      </c>
      <c r="K889" s="85" t="s">
        <v>763</v>
      </c>
      <c r="L889" s="84" t="s">
        <v>750</v>
      </c>
      <c r="M889" s="84" t="s">
        <v>1918</v>
      </c>
      <c r="N889" s="84" t="s">
        <v>765</v>
      </c>
      <c r="O889" s="84" t="s">
        <v>753</v>
      </c>
      <c r="P889" s="59"/>
    </row>
    <row r="890" customFormat="1" ht="22.8" customHeight="1" spans="1:16">
      <c r="A890" s="59"/>
      <c r="B890" s="65"/>
      <c r="C890" s="66"/>
      <c r="D890" s="67"/>
      <c r="E890" s="68"/>
      <c r="F890" s="68"/>
      <c r="G890" s="65"/>
      <c r="H890" s="66"/>
      <c r="I890" s="84" t="s">
        <v>754</v>
      </c>
      <c r="J890" s="84" t="s">
        <v>755</v>
      </c>
      <c r="K890" s="85" t="s">
        <v>1919</v>
      </c>
      <c r="L890" s="84" t="s">
        <v>740</v>
      </c>
      <c r="M890" s="84" t="s">
        <v>741</v>
      </c>
      <c r="N890" s="84" t="s">
        <v>742</v>
      </c>
      <c r="O890" s="84" t="s">
        <v>753</v>
      </c>
      <c r="P890" s="59"/>
    </row>
    <row r="891" customFormat="1" ht="22.8" customHeight="1" spans="1:16">
      <c r="A891" s="59"/>
      <c r="B891" s="65"/>
      <c r="C891" s="66" t="s">
        <v>1920</v>
      </c>
      <c r="D891" s="67" t="s">
        <v>726</v>
      </c>
      <c r="E891" s="68">
        <v>985.36</v>
      </c>
      <c r="F891" s="68">
        <v>985.36</v>
      </c>
      <c r="G891" s="69"/>
      <c r="H891" s="66" t="s">
        <v>1921</v>
      </c>
      <c r="I891" s="84" t="s">
        <v>734</v>
      </c>
      <c r="J891" s="84" t="s">
        <v>743</v>
      </c>
      <c r="K891" s="85" t="s">
        <v>1843</v>
      </c>
      <c r="L891" s="84" t="s">
        <v>731</v>
      </c>
      <c r="M891" s="84" t="s">
        <v>1922</v>
      </c>
      <c r="N891" s="84"/>
      <c r="O891" s="84" t="s">
        <v>751</v>
      </c>
      <c r="P891" s="59"/>
    </row>
    <row r="892" customFormat="1" ht="22.8" customHeight="1" spans="1:16">
      <c r="A892" s="59"/>
      <c r="B892" s="65"/>
      <c r="C892" s="66"/>
      <c r="D892" s="67"/>
      <c r="E892" s="68"/>
      <c r="F892" s="68"/>
      <c r="G892" s="65"/>
      <c r="H892" s="66"/>
      <c r="I892" s="84" t="s">
        <v>734</v>
      </c>
      <c r="J892" s="84" t="s">
        <v>748</v>
      </c>
      <c r="K892" s="85" t="s">
        <v>1923</v>
      </c>
      <c r="L892" s="84" t="s">
        <v>750</v>
      </c>
      <c r="M892" s="84" t="s">
        <v>1914</v>
      </c>
      <c r="N892" s="84" t="s">
        <v>752</v>
      </c>
      <c r="O892" s="84" t="s">
        <v>894</v>
      </c>
      <c r="P892" s="59"/>
    </row>
    <row r="893" customFormat="1" ht="22.8" customHeight="1" spans="1:16">
      <c r="A893" s="59"/>
      <c r="B893" s="65"/>
      <c r="C893" s="66"/>
      <c r="D893" s="67"/>
      <c r="E893" s="68"/>
      <c r="F893" s="68"/>
      <c r="G893" s="65"/>
      <c r="H893" s="66"/>
      <c r="I893" s="84" t="s">
        <v>734</v>
      </c>
      <c r="J893" s="84" t="s">
        <v>743</v>
      </c>
      <c r="K893" s="85" t="s">
        <v>1924</v>
      </c>
      <c r="L893" s="84" t="s">
        <v>731</v>
      </c>
      <c r="M893" s="84" t="s">
        <v>1139</v>
      </c>
      <c r="N893" s="84"/>
      <c r="O893" s="84" t="s">
        <v>751</v>
      </c>
      <c r="P893" s="59"/>
    </row>
    <row r="894" customFormat="1" ht="22.8" customHeight="1" spans="1:16">
      <c r="A894" s="59"/>
      <c r="B894" s="65"/>
      <c r="C894" s="66"/>
      <c r="D894" s="67"/>
      <c r="E894" s="68"/>
      <c r="F894" s="68"/>
      <c r="G894" s="65"/>
      <c r="H894" s="66"/>
      <c r="I894" s="84" t="s">
        <v>734</v>
      </c>
      <c r="J894" s="84" t="s">
        <v>735</v>
      </c>
      <c r="K894" s="85" t="s">
        <v>1141</v>
      </c>
      <c r="L894" s="84" t="s">
        <v>740</v>
      </c>
      <c r="M894" s="84" t="s">
        <v>741</v>
      </c>
      <c r="N894" s="84" t="s">
        <v>742</v>
      </c>
      <c r="O894" s="84" t="s">
        <v>894</v>
      </c>
      <c r="P894" s="59"/>
    </row>
    <row r="895" customFormat="1" ht="22.8" customHeight="1" spans="1:16">
      <c r="A895" s="59"/>
      <c r="B895" s="65"/>
      <c r="C895" s="66"/>
      <c r="D895" s="67"/>
      <c r="E895" s="68"/>
      <c r="F895" s="68"/>
      <c r="G895" s="65"/>
      <c r="H895" s="66"/>
      <c r="I895" s="84" t="s">
        <v>754</v>
      </c>
      <c r="J895" s="84" t="s">
        <v>755</v>
      </c>
      <c r="K895" s="85" t="s">
        <v>1925</v>
      </c>
      <c r="L895" s="84" t="s">
        <v>757</v>
      </c>
      <c r="M895" s="84" t="s">
        <v>901</v>
      </c>
      <c r="N895" s="84" t="s">
        <v>742</v>
      </c>
      <c r="O895" s="84" t="s">
        <v>753</v>
      </c>
      <c r="P895" s="59"/>
    </row>
    <row r="896" customFormat="1" ht="22.8" customHeight="1" spans="1:16">
      <c r="A896" s="59"/>
      <c r="B896" s="65"/>
      <c r="C896" s="66"/>
      <c r="D896" s="67"/>
      <c r="E896" s="68"/>
      <c r="F896" s="68"/>
      <c r="G896" s="65"/>
      <c r="H896" s="66"/>
      <c r="I896" s="84" t="s">
        <v>734</v>
      </c>
      <c r="J896" s="84" t="s">
        <v>748</v>
      </c>
      <c r="K896" s="85" t="s">
        <v>1926</v>
      </c>
      <c r="L896" s="84" t="s">
        <v>750</v>
      </c>
      <c r="M896" s="84" t="s">
        <v>1927</v>
      </c>
      <c r="N896" s="84" t="s">
        <v>752</v>
      </c>
      <c r="O896" s="84" t="s">
        <v>894</v>
      </c>
      <c r="P896" s="59"/>
    </row>
    <row r="897" customFormat="1" ht="22.8" customHeight="1" spans="1:16">
      <c r="A897" s="59"/>
      <c r="B897" s="65"/>
      <c r="C897" s="66"/>
      <c r="D897" s="67"/>
      <c r="E897" s="68"/>
      <c r="F897" s="68"/>
      <c r="G897" s="65"/>
      <c r="H897" s="66"/>
      <c r="I897" s="84" t="s">
        <v>761</v>
      </c>
      <c r="J897" s="84" t="s">
        <v>762</v>
      </c>
      <c r="K897" s="85" t="s">
        <v>763</v>
      </c>
      <c r="L897" s="84" t="s">
        <v>750</v>
      </c>
      <c r="M897" s="84" t="s">
        <v>1928</v>
      </c>
      <c r="N897" s="84" t="s">
        <v>765</v>
      </c>
      <c r="O897" s="84" t="s">
        <v>753</v>
      </c>
      <c r="P897" s="59"/>
    </row>
    <row r="898" customFormat="1" ht="22.8" customHeight="1" spans="1:16">
      <c r="A898" s="59"/>
      <c r="B898" s="65"/>
      <c r="C898" s="66"/>
      <c r="D898" s="67"/>
      <c r="E898" s="68"/>
      <c r="F898" s="68"/>
      <c r="G898" s="65"/>
      <c r="H898" s="66"/>
      <c r="I898" s="84" t="s">
        <v>734</v>
      </c>
      <c r="J898" s="84" t="s">
        <v>735</v>
      </c>
      <c r="K898" s="85" t="s">
        <v>1140</v>
      </c>
      <c r="L898" s="84" t="s">
        <v>740</v>
      </c>
      <c r="M898" s="84" t="s">
        <v>741</v>
      </c>
      <c r="N898" s="84" t="s">
        <v>742</v>
      </c>
      <c r="O898" s="84" t="s">
        <v>894</v>
      </c>
      <c r="P898" s="59"/>
    </row>
    <row r="899" customFormat="1" ht="22.8" customHeight="1" spans="1:16">
      <c r="A899" s="59"/>
      <c r="B899" s="65"/>
      <c r="C899" s="66"/>
      <c r="D899" s="67"/>
      <c r="E899" s="68"/>
      <c r="F899" s="68"/>
      <c r="G899" s="65"/>
      <c r="H899" s="66"/>
      <c r="I899" s="84" t="s">
        <v>728</v>
      </c>
      <c r="J899" s="84" t="s">
        <v>746</v>
      </c>
      <c r="K899" s="85" t="s">
        <v>1929</v>
      </c>
      <c r="L899" s="84" t="s">
        <v>757</v>
      </c>
      <c r="M899" s="84" t="s">
        <v>901</v>
      </c>
      <c r="N899" s="84" t="s">
        <v>742</v>
      </c>
      <c r="O899" s="84" t="s">
        <v>733</v>
      </c>
      <c r="P899" s="59"/>
    </row>
    <row r="900" customFormat="1" ht="22.8" customHeight="1" spans="1:16">
      <c r="A900" s="59"/>
      <c r="B900" s="65"/>
      <c r="C900" s="66"/>
      <c r="D900" s="67"/>
      <c r="E900" s="68"/>
      <c r="F900" s="68"/>
      <c r="G900" s="65"/>
      <c r="H900" s="66"/>
      <c r="I900" s="84" t="s">
        <v>728</v>
      </c>
      <c r="J900" s="84" t="s">
        <v>729</v>
      </c>
      <c r="K900" s="85" t="s">
        <v>1930</v>
      </c>
      <c r="L900" s="84" t="s">
        <v>757</v>
      </c>
      <c r="M900" s="84" t="s">
        <v>901</v>
      </c>
      <c r="N900" s="84" t="s">
        <v>742</v>
      </c>
      <c r="O900" s="84" t="s">
        <v>733</v>
      </c>
      <c r="P900" s="59"/>
    </row>
    <row r="901" customFormat="1" ht="22.8" customHeight="1" spans="1:16">
      <c r="A901" s="59"/>
      <c r="B901" s="65"/>
      <c r="C901" s="66" t="s">
        <v>1931</v>
      </c>
      <c r="D901" s="67" t="s">
        <v>726</v>
      </c>
      <c r="E901" s="68">
        <v>10</v>
      </c>
      <c r="F901" s="68">
        <v>10</v>
      </c>
      <c r="G901" s="69"/>
      <c r="H901" s="66" t="s">
        <v>1932</v>
      </c>
      <c r="I901" s="84" t="s">
        <v>761</v>
      </c>
      <c r="J901" s="84" t="s">
        <v>762</v>
      </c>
      <c r="K901" s="85" t="s">
        <v>1199</v>
      </c>
      <c r="L901" s="84" t="s">
        <v>750</v>
      </c>
      <c r="M901" s="84" t="s">
        <v>753</v>
      </c>
      <c r="N901" s="84" t="s">
        <v>765</v>
      </c>
      <c r="O901" s="84" t="s">
        <v>776</v>
      </c>
      <c r="P901" s="59"/>
    </row>
    <row r="902" customFormat="1" ht="22.8" customHeight="1" spans="1:16">
      <c r="A902" s="59"/>
      <c r="B902" s="65"/>
      <c r="C902" s="66"/>
      <c r="D902" s="67"/>
      <c r="E902" s="68"/>
      <c r="F902" s="68"/>
      <c r="G902" s="65"/>
      <c r="H902" s="66"/>
      <c r="I902" s="84" t="s">
        <v>728</v>
      </c>
      <c r="J902" s="84" t="s">
        <v>746</v>
      </c>
      <c r="K902" s="85" t="s">
        <v>1385</v>
      </c>
      <c r="L902" s="84" t="s">
        <v>740</v>
      </c>
      <c r="M902" s="84" t="s">
        <v>741</v>
      </c>
      <c r="N902" s="84" t="s">
        <v>742</v>
      </c>
      <c r="O902" s="84" t="s">
        <v>753</v>
      </c>
      <c r="P902" s="59"/>
    </row>
    <row r="903" customFormat="1" ht="22.8" customHeight="1" spans="1:16">
      <c r="A903" s="59"/>
      <c r="B903" s="65"/>
      <c r="C903" s="66"/>
      <c r="D903" s="67"/>
      <c r="E903" s="68"/>
      <c r="F903" s="68"/>
      <c r="G903" s="65"/>
      <c r="H903" s="66"/>
      <c r="I903" s="84" t="s">
        <v>728</v>
      </c>
      <c r="J903" s="84" t="s">
        <v>729</v>
      </c>
      <c r="K903" s="85" t="s">
        <v>1394</v>
      </c>
      <c r="L903" s="84" t="s">
        <v>731</v>
      </c>
      <c r="M903" s="84" t="s">
        <v>808</v>
      </c>
      <c r="N903" s="84"/>
      <c r="O903" s="84" t="s">
        <v>753</v>
      </c>
      <c r="P903" s="59"/>
    </row>
    <row r="904" customFormat="1" ht="22.8" customHeight="1" spans="1:16">
      <c r="A904" s="59"/>
      <c r="B904" s="65"/>
      <c r="C904" s="66"/>
      <c r="D904" s="67"/>
      <c r="E904" s="68"/>
      <c r="F904" s="68"/>
      <c r="G904" s="65"/>
      <c r="H904" s="66"/>
      <c r="I904" s="84" t="s">
        <v>734</v>
      </c>
      <c r="J904" s="84" t="s">
        <v>748</v>
      </c>
      <c r="K904" s="85" t="s">
        <v>1933</v>
      </c>
      <c r="L904" s="84" t="s">
        <v>757</v>
      </c>
      <c r="M904" s="84" t="s">
        <v>958</v>
      </c>
      <c r="N904" s="84" t="s">
        <v>906</v>
      </c>
      <c r="O904" s="84" t="s">
        <v>753</v>
      </c>
      <c r="P904" s="59"/>
    </row>
    <row r="905" customFormat="1" ht="22.8" customHeight="1" spans="1:16">
      <c r="A905" s="59"/>
      <c r="B905" s="65"/>
      <c r="C905" s="66"/>
      <c r="D905" s="67"/>
      <c r="E905" s="68"/>
      <c r="F905" s="68"/>
      <c r="G905" s="65"/>
      <c r="H905" s="66"/>
      <c r="I905" s="84" t="s">
        <v>754</v>
      </c>
      <c r="J905" s="84" t="s">
        <v>755</v>
      </c>
      <c r="K905" s="85" t="s">
        <v>1390</v>
      </c>
      <c r="L905" s="84" t="s">
        <v>740</v>
      </c>
      <c r="M905" s="84" t="s">
        <v>741</v>
      </c>
      <c r="N905" s="84" t="s">
        <v>742</v>
      </c>
      <c r="O905" s="84" t="s">
        <v>753</v>
      </c>
      <c r="P905" s="59"/>
    </row>
    <row r="906" customFormat="1" ht="22.8" customHeight="1" spans="1:16">
      <c r="A906" s="59"/>
      <c r="B906" s="65"/>
      <c r="C906" s="66"/>
      <c r="D906" s="67"/>
      <c r="E906" s="68"/>
      <c r="F906" s="68"/>
      <c r="G906" s="65"/>
      <c r="H906" s="66"/>
      <c r="I906" s="84" t="s">
        <v>734</v>
      </c>
      <c r="J906" s="84" t="s">
        <v>748</v>
      </c>
      <c r="K906" s="85" t="s">
        <v>1934</v>
      </c>
      <c r="L906" s="84" t="s">
        <v>740</v>
      </c>
      <c r="M906" s="84" t="s">
        <v>738</v>
      </c>
      <c r="N906" s="84" t="s">
        <v>851</v>
      </c>
      <c r="O906" s="84" t="s">
        <v>753</v>
      </c>
      <c r="P906" s="59"/>
    </row>
    <row r="907" customFormat="1" ht="22.8" customHeight="1" spans="1:16">
      <c r="A907" s="59"/>
      <c r="B907" s="65"/>
      <c r="C907" s="66"/>
      <c r="D907" s="67"/>
      <c r="E907" s="68"/>
      <c r="F907" s="68"/>
      <c r="G907" s="65"/>
      <c r="H907" s="66"/>
      <c r="I907" s="84" t="s">
        <v>734</v>
      </c>
      <c r="J907" s="84" t="s">
        <v>735</v>
      </c>
      <c r="K907" s="85" t="s">
        <v>1935</v>
      </c>
      <c r="L907" s="84" t="s">
        <v>740</v>
      </c>
      <c r="M907" s="84" t="s">
        <v>741</v>
      </c>
      <c r="N907" s="84" t="s">
        <v>742</v>
      </c>
      <c r="O907" s="84" t="s">
        <v>753</v>
      </c>
      <c r="P907" s="59"/>
    </row>
    <row r="908" customFormat="1" ht="22.8" customHeight="1" spans="1:16">
      <c r="A908" s="59"/>
      <c r="B908" s="65"/>
      <c r="C908" s="66"/>
      <c r="D908" s="67"/>
      <c r="E908" s="68"/>
      <c r="F908" s="68"/>
      <c r="G908" s="65"/>
      <c r="H908" s="66"/>
      <c r="I908" s="84" t="s">
        <v>734</v>
      </c>
      <c r="J908" s="84" t="s">
        <v>735</v>
      </c>
      <c r="K908" s="85" t="s">
        <v>1936</v>
      </c>
      <c r="L908" s="84" t="s">
        <v>740</v>
      </c>
      <c r="M908" s="84" t="s">
        <v>741</v>
      </c>
      <c r="N908" s="84" t="s">
        <v>742</v>
      </c>
      <c r="O908" s="84" t="s">
        <v>753</v>
      </c>
      <c r="P908" s="59"/>
    </row>
    <row r="909" customFormat="1" ht="22.8" customHeight="1" spans="1:16">
      <c r="A909" s="59"/>
      <c r="B909" s="65"/>
      <c r="C909" s="66" t="s">
        <v>1937</v>
      </c>
      <c r="D909" s="67" t="s">
        <v>726</v>
      </c>
      <c r="E909" s="68">
        <v>36.9114</v>
      </c>
      <c r="F909" s="68">
        <v>36.9114</v>
      </c>
      <c r="G909" s="69"/>
      <c r="H909" s="66" t="s">
        <v>1938</v>
      </c>
      <c r="I909" s="84" t="s">
        <v>734</v>
      </c>
      <c r="J909" s="84" t="s">
        <v>735</v>
      </c>
      <c r="K909" s="85" t="s">
        <v>1939</v>
      </c>
      <c r="L909" s="84" t="s">
        <v>740</v>
      </c>
      <c r="M909" s="84" t="s">
        <v>741</v>
      </c>
      <c r="N909" s="84" t="s">
        <v>742</v>
      </c>
      <c r="O909" s="84" t="s">
        <v>753</v>
      </c>
      <c r="P909" s="59"/>
    </row>
    <row r="910" customFormat="1" ht="22.8" customHeight="1" spans="1:16">
      <c r="A910" s="59"/>
      <c r="B910" s="65"/>
      <c r="C910" s="66"/>
      <c r="D910" s="67"/>
      <c r="E910" s="68"/>
      <c r="F910" s="68"/>
      <c r="G910" s="65"/>
      <c r="H910" s="66"/>
      <c r="I910" s="84" t="s">
        <v>734</v>
      </c>
      <c r="J910" s="84" t="s">
        <v>748</v>
      </c>
      <c r="K910" s="85" t="s">
        <v>1940</v>
      </c>
      <c r="L910" s="84" t="s">
        <v>757</v>
      </c>
      <c r="M910" s="84" t="s">
        <v>1123</v>
      </c>
      <c r="N910" s="84" t="s">
        <v>1676</v>
      </c>
      <c r="O910" s="84" t="s">
        <v>753</v>
      </c>
      <c r="P910" s="59"/>
    </row>
    <row r="911" customFormat="1" ht="22.8" customHeight="1" spans="1:16">
      <c r="A911" s="59"/>
      <c r="B911" s="65"/>
      <c r="C911" s="66"/>
      <c r="D911" s="67"/>
      <c r="E911" s="68"/>
      <c r="F911" s="68"/>
      <c r="G911" s="65"/>
      <c r="H911" s="66"/>
      <c r="I911" s="84" t="s">
        <v>728</v>
      </c>
      <c r="J911" s="84" t="s">
        <v>746</v>
      </c>
      <c r="K911" s="85" t="s">
        <v>1941</v>
      </c>
      <c r="L911" s="84" t="s">
        <v>731</v>
      </c>
      <c r="M911" s="84" t="s">
        <v>778</v>
      </c>
      <c r="N911" s="84"/>
      <c r="O911" s="84" t="s">
        <v>753</v>
      </c>
      <c r="P911" s="59"/>
    </row>
    <row r="912" customFormat="1" ht="22.8" customHeight="1" spans="1:16">
      <c r="A912" s="59"/>
      <c r="B912" s="65"/>
      <c r="C912" s="66"/>
      <c r="D912" s="67"/>
      <c r="E912" s="68"/>
      <c r="F912" s="68"/>
      <c r="G912" s="65"/>
      <c r="H912" s="66"/>
      <c r="I912" s="84" t="s">
        <v>728</v>
      </c>
      <c r="J912" s="84" t="s">
        <v>1109</v>
      </c>
      <c r="K912" s="85" t="s">
        <v>1942</v>
      </c>
      <c r="L912" s="84" t="s">
        <v>731</v>
      </c>
      <c r="M912" s="84" t="s">
        <v>778</v>
      </c>
      <c r="N912" s="84"/>
      <c r="O912" s="84" t="s">
        <v>753</v>
      </c>
      <c r="P912" s="59"/>
    </row>
    <row r="913" customFormat="1" ht="22.8" customHeight="1" spans="1:16">
      <c r="A913" s="59"/>
      <c r="B913" s="65"/>
      <c r="C913" s="66"/>
      <c r="D913" s="67"/>
      <c r="E913" s="68"/>
      <c r="F913" s="68"/>
      <c r="G913" s="65"/>
      <c r="H913" s="66"/>
      <c r="I913" s="84" t="s">
        <v>761</v>
      </c>
      <c r="J913" s="84" t="s">
        <v>762</v>
      </c>
      <c r="K913" s="85" t="s">
        <v>1199</v>
      </c>
      <c r="L913" s="84" t="s">
        <v>750</v>
      </c>
      <c r="M913" s="84" t="s">
        <v>1943</v>
      </c>
      <c r="N913" s="84" t="s">
        <v>765</v>
      </c>
      <c r="O913" s="84" t="s">
        <v>753</v>
      </c>
      <c r="P913" s="59"/>
    </row>
    <row r="914" customFormat="1" ht="22.8" customHeight="1" spans="1:16">
      <c r="A914" s="59"/>
      <c r="B914" s="65"/>
      <c r="C914" s="66"/>
      <c r="D914" s="67"/>
      <c r="E914" s="68"/>
      <c r="F914" s="68"/>
      <c r="G914" s="65"/>
      <c r="H914" s="66"/>
      <c r="I914" s="84" t="s">
        <v>734</v>
      </c>
      <c r="J914" s="84" t="s">
        <v>748</v>
      </c>
      <c r="K914" s="85" t="s">
        <v>1944</v>
      </c>
      <c r="L914" s="84" t="s">
        <v>757</v>
      </c>
      <c r="M914" s="84" t="s">
        <v>1281</v>
      </c>
      <c r="N914" s="84" t="s">
        <v>1676</v>
      </c>
      <c r="O914" s="84" t="s">
        <v>753</v>
      </c>
      <c r="P914" s="59"/>
    </row>
    <row r="915" customFormat="1" ht="22.8" customHeight="1" spans="1:16">
      <c r="A915" s="59"/>
      <c r="B915" s="65"/>
      <c r="C915" s="66"/>
      <c r="D915" s="67"/>
      <c r="E915" s="68"/>
      <c r="F915" s="68"/>
      <c r="G915" s="65"/>
      <c r="H915" s="66"/>
      <c r="I915" s="84" t="s">
        <v>754</v>
      </c>
      <c r="J915" s="84" t="s">
        <v>755</v>
      </c>
      <c r="K915" s="85" t="s">
        <v>1945</v>
      </c>
      <c r="L915" s="84" t="s">
        <v>740</v>
      </c>
      <c r="M915" s="84" t="s">
        <v>741</v>
      </c>
      <c r="N915" s="84" t="s">
        <v>742</v>
      </c>
      <c r="O915" s="84" t="s">
        <v>753</v>
      </c>
      <c r="P915" s="59"/>
    </row>
    <row r="916" customFormat="1" ht="22.8" customHeight="1" spans="1:16">
      <c r="A916" s="59"/>
      <c r="B916" s="65"/>
      <c r="C916" s="66"/>
      <c r="D916" s="67"/>
      <c r="E916" s="68"/>
      <c r="F916" s="68"/>
      <c r="G916" s="65"/>
      <c r="H916" s="66"/>
      <c r="I916" s="84" t="s">
        <v>728</v>
      </c>
      <c r="J916" s="84" t="s">
        <v>729</v>
      </c>
      <c r="K916" s="85" t="s">
        <v>1946</v>
      </c>
      <c r="L916" s="84" t="s">
        <v>731</v>
      </c>
      <c r="M916" s="84" t="s">
        <v>778</v>
      </c>
      <c r="N916" s="84"/>
      <c r="O916" s="84" t="s">
        <v>753</v>
      </c>
      <c r="P916" s="59"/>
    </row>
    <row r="917" customFormat="1" ht="22.8" customHeight="1" spans="1:16">
      <c r="A917" s="59"/>
      <c r="B917" s="65"/>
      <c r="C917" s="66"/>
      <c r="D917" s="67"/>
      <c r="E917" s="68"/>
      <c r="F917" s="68"/>
      <c r="G917" s="65"/>
      <c r="H917" s="66"/>
      <c r="I917" s="84" t="s">
        <v>734</v>
      </c>
      <c r="J917" s="84" t="s">
        <v>743</v>
      </c>
      <c r="K917" s="85" t="s">
        <v>1947</v>
      </c>
      <c r="L917" s="84" t="s">
        <v>731</v>
      </c>
      <c r="M917" s="84" t="s">
        <v>1948</v>
      </c>
      <c r="N917" s="84"/>
      <c r="O917" s="84" t="s">
        <v>753</v>
      </c>
      <c r="P917" s="59"/>
    </row>
    <row r="918" customFormat="1" ht="22.8" customHeight="1" spans="1:16">
      <c r="A918" s="59"/>
      <c r="B918" s="65"/>
      <c r="C918" s="66" t="s">
        <v>1949</v>
      </c>
      <c r="D918" s="67" t="s">
        <v>726</v>
      </c>
      <c r="E918" s="68">
        <v>9.5</v>
      </c>
      <c r="F918" s="68">
        <v>9.5</v>
      </c>
      <c r="G918" s="69"/>
      <c r="H918" s="66" t="s">
        <v>1950</v>
      </c>
      <c r="I918" s="84" t="s">
        <v>734</v>
      </c>
      <c r="J918" s="84" t="s">
        <v>748</v>
      </c>
      <c r="K918" s="85" t="s">
        <v>1951</v>
      </c>
      <c r="L918" s="84" t="s">
        <v>750</v>
      </c>
      <c r="M918" s="84" t="s">
        <v>1952</v>
      </c>
      <c r="N918" s="84" t="s">
        <v>908</v>
      </c>
      <c r="O918" s="84" t="s">
        <v>753</v>
      </c>
      <c r="P918" s="59"/>
    </row>
    <row r="919" customFormat="1" ht="22.8" customHeight="1" spans="1:16">
      <c r="A919" s="59"/>
      <c r="B919" s="65"/>
      <c r="C919" s="66"/>
      <c r="D919" s="67"/>
      <c r="E919" s="68"/>
      <c r="F919" s="68"/>
      <c r="G919" s="65"/>
      <c r="H919" s="66"/>
      <c r="I919" s="84" t="s">
        <v>734</v>
      </c>
      <c r="J919" s="84" t="s">
        <v>735</v>
      </c>
      <c r="K919" s="85" t="s">
        <v>1343</v>
      </c>
      <c r="L919" s="84" t="s">
        <v>731</v>
      </c>
      <c r="M919" s="84" t="s">
        <v>1088</v>
      </c>
      <c r="N919" s="84"/>
      <c r="O919" s="84" t="s">
        <v>753</v>
      </c>
      <c r="P919" s="59"/>
    </row>
    <row r="920" customFormat="1" ht="22.8" customHeight="1" spans="1:16">
      <c r="A920" s="59"/>
      <c r="B920" s="65"/>
      <c r="C920" s="66"/>
      <c r="D920" s="67"/>
      <c r="E920" s="68"/>
      <c r="F920" s="68"/>
      <c r="G920" s="65"/>
      <c r="H920" s="66"/>
      <c r="I920" s="84" t="s">
        <v>761</v>
      </c>
      <c r="J920" s="84" t="s">
        <v>762</v>
      </c>
      <c r="K920" s="85" t="s">
        <v>763</v>
      </c>
      <c r="L920" s="84" t="s">
        <v>750</v>
      </c>
      <c r="M920" s="84" t="s">
        <v>1953</v>
      </c>
      <c r="N920" s="84" t="s">
        <v>765</v>
      </c>
      <c r="O920" s="84" t="s">
        <v>753</v>
      </c>
      <c r="P920" s="59"/>
    </row>
    <row r="921" customFormat="1" ht="22.8" customHeight="1" spans="1:16">
      <c r="A921" s="59"/>
      <c r="B921" s="65"/>
      <c r="C921" s="66"/>
      <c r="D921" s="67"/>
      <c r="E921" s="68"/>
      <c r="F921" s="68"/>
      <c r="G921" s="65"/>
      <c r="H921" s="66"/>
      <c r="I921" s="84" t="s">
        <v>734</v>
      </c>
      <c r="J921" s="84" t="s">
        <v>748</v>
      </c>
      <c r="K921" s="85" t="s">
        <v>1954</v>
      </c>
      <c r="L921" s="84" t="s">
        <v>750</v>
      </c>
      <c r="M921" s="84" t="s">
        <v>1955</v>
      </c>
      <c r="N921" s="84" t="s">
        <v>752</v>
      </c>
      <c r="O921" s="84" t="s">
        <v>753</v>
      </c>
      <c r="P921" s="59"/>
    </row>
    <row r="922" customFormat="1" ht="22.8" customHeight="1" spans="1:16">
      <c r="A922" s="59"/>
      <c r="B922" s="65"/>
      <c r="C922" s="66"/>
      <c r="D922" s="67"/>
      <c r="E922" s="68"/>
      <c r="F922" s="68"/>
      <c r="G922" s="65"/>
      <c r="H922" s="66"/>
      <c r="I922" s="84" t="s">
        <v>734</v>
      </c>
      <c r="J922" s="84" t="s">
        <v>743</v>
      </c>
      <c r="K922" s="85" t="s">
        <v>744</v>
      </c>
      <c r="L922" s="84" t="s">
        <v>731</v>
      </c>
      <c r="M922" s="84" t="s">
        <v>1956</v>
      </c>
      <c r="N922" s="84"/>
      <c r="O922" s="84" t="s">
        <v>753</v>
      </c>
      <c r="P922" s="59"/>
    </row>
    <row r="923" customFormat="1" ht="22.8" customHeight="1" spans="1:16">
      <c r="A923" s="59"/>
      <c r="B923" s="65"/>
      <c r="C923" s="66"/>
      <c r="D923" s="67"/>
      <c r="E923" s="68"/>
      <c r="F923" s="68"/>
      <c r="G923" s="65"/>
      <c r="H923" s="66"/>
      <c r="I923" s="84" t="s">
        <v>754</v>
      </c>
      <c r="J923" s="84" t="s">
        <v>755</v>
      </c>
      <c r="K923" s="85" t="s">
        <v>1957</v>
      </c>
      <c r="L923" s="84" t="s">
        <v>740</v>
      </c>
      <c r="M923" s="84" t="s">
        <v>741</v>
      </c>
      <c r="N923" s="84" t="s">
        <v>742</v>
      </c>
      <c r="O923" s="84" t="s">
        <v>753</v>
      </c>
      <c r="P923" s="59"/>
    </row>
    <row r="924" customFormat="1" ht="22.8" customHeight="1" spans="1:16">
      <c r="A924" s="59"/>
      <c r="B924" s="65"/>
      <c r="C924" s="66"/>
      <c r="D924" s="67"/>
      <c r="E924" s="68"/>
      <c r="F924" s="68"/>
      <c r="G924" s="65"/>
      <c r="H924" s="66"/>
      <c r="I924" s="84" t="s">
        <v>734</v>
      </c>
      <c r="J924" s="84" t="s">
        <v>735</v>
      </c>
      <c r="K924" s="85" t="s">
        <v>1958</v>
      </c>
      <c r="L924" s="84" t="s">
        <v>731</v>
      </c>
      <c r="M924" s="84" t="s">
        <v>1959</v>
      </c>
      <c r="N924" s="84"/>
      <c r="O924" s="84" t="s">
        <v>753</v>
      </c>
      <c r="P924" s="59"/>
    </row>
    <row r="925" customFormat="1" ht="22.8" customHeight="1" spans="1:16">
      <c r="A925" s="59"/>
      <c r="B925" s="65"/>
      <c r="C925" s="66"/>
      <c r="D925" s="67"/>
      <c r="E925" s="68"/>
      <c r="F925" s="68"/>
      <c r="G925" s="65"/>
      <c r="H925" s="66"/>
      <c r="I925" s="84" t="s">
        <v>728</v>
      </c>
      <c r="J925" s="84" t="s">
        <v>746</v>
      </c>
      <c r="K925" s="85" t="s">
        <v>1960</v>
      </c>
      <c r="L925" s="84" t="s">
        <v>731</v>
      </c>
      <c r="M925" s="84" t="s">
        <v>808</v>
      </c>
      <c r="N925" s="84"/>
      <c r="O925" s="84" t="s">
        <v>776</v>
      </c>
      <c r="P925" s="59"/>
    </row>
    <row r="926" customFormat="1" ht="22.8" customHeight="1" spans="1:16">
      <c r="A926" s="59"/>
      <c r="B926" s="65"/>
      <c r="C926" s="66" t="s">
        <v>708</v>
      </c>
      <c r="D926" s="67" t="s">
        <v>726</v>
      </c>
      <c r="E926" s="68">
        <v>9.2432</v>
      </c>
      <c r="F926" s="68">
        <v>9.2432</v>
      </c>
      <c r="G926" s="69"/>
      <c r="H926" s="66" t="s">
        <v>1961</v>
      </c>
      <c r="I926" s="84" t="s">
        <v>728</v>
      </c>
      <c r="J926" s="84" t="s">
        <v>746</v>
      </c>
      <c r="K926" s="85" t="s">
        <v>1897</v>
      </c>
      <c r="L926" s="84" t="s">
        <v>731</v>
      </c>
      <c r="M926" s="84" t="s">
        <v>1894</v>
      </c>
      <c r="N926" s="84"/>
      <c r="O926" s="84" t="s">
        <v>753</v>
      </c>
      <c r="P926" s="59"/>
    </row>
    <row r="927" customFormat="1" ht="22.8" customHeight="1" spans="1:16">
      <c r="A927" s="59"/>
      <c r="B927" s="65"/>
      <c r="C927" s="66"/>
      <c r="D927" s="67"/>
      <c r="E927" s="68"/>
      <c r="F927" s="68"/>
      <c r="G927" s="65"/>
      <c r="H927" s="66"/>
      <c r="I927" s="84" t="s">
        <v>734</v>
      </c>
      <c r="J927" s="84" t="s">
        <v>748</v>
      </c>
      <c r="K927" s="85" t="s">
        <v>1895</v>
      </c>
      <c r="L927" s="84" t="s">
        <v>750</v>
      </c>
      <c r="M927" s="84" t="s">
        <v>753</v>
      </c>
      <c r="N927" s="84" t="s">
        <v>752</v>
      </c>
      <c r="O927" s="84" t="s">
        <v>776</v>
      </c>
      <c r="P927" s="59"/>
    </row>
    <row r="928" customFormat="1" ht="22.8" customHeight="1" spans="1:16">
      <c r="A928" s="59"/>
      <c r="B928" s="65"/>
      <c r="C928" s="66"/>
      <c r="D928" s="67"/>
      <c r="E928" s="68"/>
      <c r="F928" s="68"/>
      <c r="G928" s="65"/>
      <c r="H928" s="66"/>
      <c r="I928" s="84" t="s">
        <v>734</v>
      </c>
      <c r="J928" s="84" t="s">
        <v>743</v>
      </c>
      <c r="K928" s="85" t="s">
        <v>1900</v>
      </c>
      <c r="L928" s="84" t="s">
        <v>740</v>
      </c>
      <c r="M928" s="84" t="s">
        <v>741</v>
      </c>
      <c r="N928" s="84" t="s">
        <v>742</v>
      </c>
      <c r="O928" s="84" t="s">
        <v>753</v>
      </c>
      <c r="P928" s="59"/>
    </row>
    <row r="929" customFormat="1" ht="22.8" customHeight="1" spans="1:16">
      <c r="A929" s="59"/>
      <c r="B929" s="65"/>
      <c r="C929" s="66"/>
      <c r="D929" s="67"/>
      <c r="E929" s="68"/>
      <c r="F929" s="68"/>
      <c r="G929" s="65"/>
      <c r="H929" s="66"/>
      <c r="I929" s="84" t="s">
        <v>761</v>
      </c>
      <c r="J929" s="84" t="s">
        <v>762</v>
      </c>
      <c r="K929" s="85" t="s">
        <v>1199</v>
      </c>
      <c r="L929" s="84" t="s">
        <v>750</v>
      </c>
      <c r="M929" s="84" t="s">
        <v>1962</v>
      </c>
      <c r="N929" s="84" t="s">
        <v>765</v>
      </c>
      <c r="O929" s="84" t="s">
        <v>753</v>
      </c>
      <c r="P929" s="59"/>
    </row>
    <row r="930" customFormat="1" ht="22.8" customHeight="1" spans="1:16">
      <c r="A930" s="59"/>
      <c r="B930" s="65"/>
      <c r="C930" s="66"/>
      <c r="D930" s="67"/>
      <c r="E930" s="68"/>
      <c r="F930" s="68"/>
      <c r="G930" s="65"/>
      <c r="H930" s="66"/>
      <c r="I930" s="84" t="s">
        <v>734</v>
      </c>
      <c r="J930" s="84" t="s">
        <v>735</v>
      </c>
      <c r="K930" s="85" t="s">
        <v>1896</v>
      </c>
      <c r="L930" s="84" t="s">
        <v>740</v>
      </c>
      <c r="M930" s="84" t="s">
        <v>741</v>
      </c>
      <c r="N930" s="84" t="s">
        <v>742</v>
      </c>
      <c r="O930" s="84" t="s">
        <v>753</v>
      </c>
      <c r="P930" s="59"/>
    </row>
    <row r="931" customFormat="1" ht="22.8" customHeight="1" spans="1:16">
      <c r="A931" s="59"/>
      <c r="B931" s="65"/>
      <c r="C931" s="66"/>
      <c r="D931" s="67"/>
      <c r="E931" s="68"/>
      <c r="F931" s="68"/>
      <c r="G931" s="65"/>
      <c r="H931" s="66"/>
      <c r="I931" s="84" t="s">
        <v>754</v>
      </c>
      <c r="J931" s="84" t="s">
        <v>755</v>
      </c>
      <c r="K931" s="85" t="s">
        <v>1892</v>
      </c>
      <c r="L931" s="84" t="s">
        <v>740</v>
      </c>
      <c r="M931" s="84" t="s">
        <v>741</v>
      </c>
      <c r="N931" s="84" t="s">
        <v>742</v>
      </c>
      <c r="O931" s="84" t="s">
        <v>753</v>
      </c>
      <c r="P931" s="59"/>
    </row>
    <row r="932" customFormat="1" ht="22.8" customHeight="1" spans="1:16">
      <c r="A932" s="59"/>
      <c r="B932" s="65"/>
      <c r="C932" s="66"/>
      <c r="D932" s="67"/>
      <c r="E932" s="68"/>
      <c r="F932" s="68"/>
      <c r="G932" s="65"/>
      <c r="H932" s="66"/>
      <c r="I932" s="84" t="s">
        <v>728</v>
      </c>
      <c r="J932" s="84" t="s">
        <v>746</v>
      </c>
      <c r="K932" s="85" t="s">
        <v>1893</v>
      </c>
      <c r="L932" s="84" t="s">
        <v>731</v>
      </c>
      <c r="M932" s="84" t="s">
        <v>1894</v>
      </c>
      <c r="N932" s="84"/>
      <c r="O932" s="84" t="s">
        <v>753</v>
      </c>
      <c r="P932" s="59"/>
    </row>
    <row r="933" customFormat="1" ht="22.8" customHeight="1" spans="1:16">
      <c r="A933" s="59"/>
      <c r="B933" s="65"/>
      <c r="C933" s="66"/>
      <c r="D933" s="67"/>
      <c r="E933" s="68"/>
      <c r="F933" s="68"/>
      <c r="G933" s="65"/>
      <c r="H933" s="66"/>
      <c r="I933" s="84" t="s">
        <v>734</v>
      </c>
      <c r="J933" s="84" t="s">
        <v>735</v>
      </c>
      <c r="K933" s="85" t="s">
        <v>1899</v>
      </c>
      <c r="L933" s="84" t="s">
        <v>731</v>
      </c>
      <c r="M933" s="84" t="s">
        <v>1963</v>
      </c>
      <c r="N933" s="84"/>
      <c r="O933" s="84" t="s">
        <v>753</v>
      </c>
      <c r="P933" s="59"/>
    </row>
    <row r="934" customFormat="1" ht="22.8" customHeight="1" spans="1:16">
      <c r="A934" s="59"/>
      <c r="B934" s="65"/>
      <c r="C934" s="66" t="s">
        <v>1964</v>
      </c>
      <c r="D934" s="67" t="s">
        <v>726</v>
      </c>
      <c r="E934" s="68">
        <v>5.462</v>
      </c>
      <c r="F934" s="68">
        <v>5.462</v>
      </c>
      <c r="G934" s="69"/>
      <c r="H934" s="66" t="s">
        <v>1287</v>
      </c>
      <c r="I934" s="84" t="s">
        <v>728</v>
      </c>
      <c r="J934" s="84" t="s">
        <v>746</v>
      </c>
      <c r="K934" s="85" t="s">
        <v>1278</v>
      </c>
      <c r="L934" s="84" t="s">
        <v>731</v>
      </c>
      <c r="M934" s="84" t="s">
        <v>1965</v>
      </c>
      <c r="N934" s="84"/>
      <c r="O934" s="84" t="s">
        <v>1128</v>
      </c>
      <c r="P934" s="59"/>
    </row>
    <row r="935" customFormat="1" ht="22.8" customHeight="1" spans="1:16">
      <c r="A935" s="59"/>
      <c r="B935" s="65"/>
      <c r="C935" s="66"/>
      <c r="D935" s="67"/>
      <c r="E935" s="68"/>
      <c r="F935" s="68"/>
      <c r="G935" s="65"/>
      <c r="H935" s="66"/>
      <c r="I935" s="84" t="s">
        <v>734</v>
      </c>
      <c r="J935" s="84" t="s">
        <v>743</v>
      </c>
      <c r="K935" s="85" t="s">
        <v>1292</v>
      </c>
      <c r="L935" s="84" t="s">
        <v>740</v>
      </c>
      <c r="M935" s="84" t="s">
        <v>1293</v>
      </c>
      <c r="N935" s="84" t="s">
        <v>1294</v>
      </c>
      <c r="O935" s="84" t="s">
        <v>753</v>
      </c>
      <c r="P935" s="59"/>
    </row>
    <row r="936" customFormat="1" ht="22.8" customHeight="1" spans="1:16">
      <c r="A936" s="59"/>
      <c r="B936" s="65"/>
      <c r="C936" s="66"/>
      <c r="D936" s="67"/>
      <c r="E936" s="68"/>
      <c r="F936" s="68"/>
      <c r="G936" s="65"/>
      <c r="H936" s="66"/>
      <c r="I936" s="84" t="s">
        <v>734</v>
      </c>
      <c r="J936" s="84" t="s">
        <v>735</v>
      </c>
      <c r="K936" s="85" t="s">
        <v>1284</v>
      </c>
      <c r="L936" s="84" t="s">
        <v>731</v>
      </c>
      <c r="M936" s="84" t="s">
        <v>1289</v>
      </c>
      <c r="N936" s="84"/>
      <c r="O936" s="84" t="s">
        <v>776</v>
      </c>
      <c r="P936" s="59"/>
    </row>
    <row r="937" customFormat="1" ht="22.8" customHeight="1" spans="1:16">
      <c r="A937" s="59"/>
      <c r="B937" s="65"/>
      <c r="C937" s="66"/>
      <c r="D937" s="67"/>
      <c r="E937" s="68"/>
      <c r="F937" s="68"/>
      <c r="G937" s="65"/>
      <c r="H937" s="66"/>
      <c r="I937" s="84" t="s">
        <v>754</v>
      </c>
      <c r="J937" s="84" t="s">
        <v>755</v>
      </c>
      <c r="K937" s="85" t="s">
        <v>1291</v>
      </c>
      <c r="L937" s="84" t="s">
        <v>757</v>
      </c>
      <c r="M937" s="84" t="s">
        <v>913</v>
      </c>
      <c r="N937" s="84" t="s">
        <v>742</v>
      </c>
      <c r="O937" s="84" t="s">
        <v>753</v>
      </c>
      <c r="P937" s="59"/>
    </row>
    <row r="938" customFormat="1" ht="22.8" customHeight="1" spans="1:16">
      <c r="A938" s="59"/>
      <c r="B938" s="65"/>
      <c r="C938" s="66"/>
      <c r="D938" s="67"/>
      <c r="E938" s="68"/>
      <c r="F938" s="68"/>
      <c r="G938" s="65"/>
      <c r="H938" s="66"/>
      <c r="I938" s="84" t="s">
        <v>734</v>
      </c>
      <c r="J938" s="84" t="s">
        <v>748</v>
      </c>
      <c r="K938" s="85" t="s">
        <v>1290</v>
      </c>
      <c r="L938" s="84" t="s">
        <v>750</v>
      </c>
      <c r="M938" s="84" t="s">
        <v>751</v>
      </c>
      <c r="N938" s="84" t="s">
        <v>752</v>
      </c>
      <c r="O938" s="84" t="s">
        <v>753</v>
      </c>
      <c r="P938" s="59"/>
    </row>
    <row r="939" customFormat="1" ht="22.8" customHeight="1" spans="1:16">
      <c r="A939" s="59"/>
      <c r="B939" s="65"/>
      <c r="C939" s="66"/>
      <c r="D939" s="67"/>
      <c r="E939" s="68"/>
      <c r="F939" s="68"/>
      <c r="G939" s="65"/>
      <c r="H939" s="66"/>
      <c r="I939" s="84" t="s">
        <v>761</v>
      </c>
      <c r="J939" s="84" t="s">
        <v>762</v>
      </c>
      <c r="K939" s="85" t="s">
        <v>1199</v>
      </c>
      <c r="L939" s="84" t="s">
        <v>750</v>
      </c>
      <c r="M939" s="84" t="s">
        <v>1966</v>
      </c>
      <c r="N939" s="84" t="s">
        <v>765</v>
      </c>
      <c r="O939" s="84" t="s">
        <v>753</v>
      </c>
      <c r="P939" s="59"/>
    </row>
    <row r="940" customFormat="1" ht="22.8" customHeight="1" spans="1:16">
      <c r="A940" s="59"/>
      <c r="B940" s="86" t="s">
        <v>431</v>
      </c>
      <c r="C940" s="66" t="s">
        <v>1967</v>
      </c>
      <c r="D940" s="67" t="s">
        <v>726</v>
      </c>
      <c r="E940" s="68">
        <v>318.045</v>
      </c>
      <c r="F940" s="68">
        <v>318.045</v>
      </c>
      <c r="G940" s="69"/>
      <c r="H940" s="66" t="s">
        <v>1968</v>
      </c>
      <c r="I940" s="84" t="s">
        <v>728</v>
      </c>
      <c r="J940" s="84" t="s">
        <v>729</v>
      </c>
      <c r="K940" s="85" t="s">
        <v>1969</v>
      </c>
      <c r="L940" s="84" t="s">
        <v>731</v>
      </c>
      <c r="M940" s="84" t="s">
        <v>1037</v>
      </c>
      <c r="N940" s="84" t="s">
        <v>1970</v>
      </c>
      <c r="O940" s="84" t="s">
        <v>738</v>
      </c>
      <c r="P940" s="59"/>
    </row>
    <row r="941" customFormat="1" ht="22.8" customHeight="1" spans="1:16">
      <c r="A941" s="59"/>
      <c r="B941" s="86"/>
      <c r="C941" s="66"/>
      <c r="D941" s="67"/>
      <c r="E941" s="68"/>
      <c r="F941" s="68"/>
      <c r="G941" s="65"/>
      <c r="H941" s="66"/>
      <c r="I941" s="84" t="s">
        <v>734</v>
      </c>
      <c r="J941" s="84" t="s">
        <v>743</v>
      </c>
      <c r="K941" s="85" t="s">
        <v>795</v>
      </c>
      <c r="L941" s="84" t="s">
        <v>740</v>
      </c>
      <c r="M941" s="84" t="s">
        <v>1971</v>
      </c>
      <c r="N941" s="84" t="s">
        <v>1329</v>
      </c>
      <c r="O941" s="84" t="s">
        <v>781</v>
      </c>
      <c r="P941" s="59"/>
    </row>
    <row r="942" customFormat="1" ht="22.8" customHeight="1" spans="1:16">
      <c r="A942" s="59"/>
      <c r="B942" s="86"/>
      <c r="C942" s="66"/>
      <c r="D942" s="67"/>
      <c r="E942" s="68"/>
      <c r="F942" s="68"/>
      <c r="G942" s="65"/>
      <c r="H942" s="66"/>
      <c r="I942" s="84" t="s">
        <v>761</v>
      </c>
      <c r="J942" s="84" t="s">
        <v>762</v>
      </c>
      <c r="K942" s="85" t="s">
        <v>763</v>
      </c>
      <c r="L942" s="84" t="s">
        <v>750</v>
      </c>
      <c r="M942" s="84" t="s">
        <v>1972</v>
      </c>
      <c r="N942" s="84" t="s">
        <v>1973</v>
      </c>
      <c r="O942" s="84" t="s">
        <v>753</v>
      </c>
      <c r="P942" s="59"/>
    </row>
    <row r="943" customFormat="1" ht="22.8" customHeight="1" spans="1:16">
      <c r="A943" s="59"/>
      <c r="B943" s="86"/>
      <c r="C943" s="66"/>
      <c r="D943" s="67"/>
      <c r="E943" s="68"/>
      <c r="F943" s="68"/>
      <c r="G943" s="65"/>
      <c r="H943" s="66"/>
      <c r="I943" s="84" t="s">
        <v>728</v>
      </c>
      <c r="J943" s="84" t="s">
        <v>729</v>
      </c>
      <c r="K943" s="85" t="s">
        <v>1974</v>
      </c>
      <c r="L943" s="84" t="s">
        <v>731</v>
      </c>
      <c r="M943" s="84" t="s">
        <v>1975</v>
      </c>
      <c r="N943" s="84" t="s">
        <v>1970</v>
      </c>
      <c r="O943" s="84" t="s">
        <v>738</v>
      </c>
      <c r="P943" s="59"/>
    </row>
    <row r="944" customFormat="1" ht="22.8" customHeight="1" spans="1:16">
      <c r="A944" s="59"/>
      <c r="B944" s="86"/>
      <c r="C944" s="66"/>
      <c r="D944" s="67"/>
      <c r="E944" s="68"/>
      <c r="F944" s="68"/>
      <c r="G944" s="65"/>
      <c r="H944" s="66"/>
      <c r="I944" s="84" t="s">
        <v>734</v>
      </c>
      <c r="J944" s="84" t="s">
        <v>748</v>
      </c>
      <c r="K944" s="85" t="s">
        <v>1976</v>
      </c>
      <c r="L944" s="84" t="s">
        <v>757</v>
      </c>
      <c r="M944" s="84" t="s">
        <v>1977</v>
      </c>
      <c r="N944" s="84" t="s">
        <v>752</v>
      </c>
      <c r="O944" s="84" t="s">
        <v>738</v>
      </c>
      <c r="P944" s="59"/>
    </row>
    <row r="945" customFormat="1" ht="22.8" customHeight="1" spans="1:16">
      <c r="A945" s="59"/>
      <c r="B945" s="86"/>
      <c r="C945" s="66"/>
      <c r="D945" s="67"/>
      <c r="E945" s="68"/>
      <c r="F945" s="68"/>
      <c r="G945" s="65"/>
      <c r="H945" s="66"/>
      <c r="I945" s="84" t="s">
        <v>754</v>
      </c>
      <c r="J945" s="84" t="s">
        <v>755</v>
      </c>
      <c r="K945" s="85" t="s">
        <v>1978</v>
      </c>
      <c r="L945" s="84" t="s">
        <v>757</v>
      </c>
      <c r="M945" s="84" t="s">
        <v>901</v>
      </c>
      <c r="N945" s="84" t="s">
        <v>742</v>
      </c>
      <c r="O945" s="84" t="s">
        <v>738</v>
      </c>
      <c r="P945" s="59"/>
    </row>
    <row r="946" customFormat="1" ht="22.8" customHeight="1" spans="1:16">
      <c r="A946" s="59"/>
      <c r="B946" s="86"/>
      <c r="C946" s="66"/>
      <c r="D946" s="67"/>
      <c r="E946" s="68"/>
      <c r="F946" s="68"/>
      <c r="G946" s="65"/>
      <c r="H946" s="66"/>
      <c r="I946" s="84" t="s">
        <v>754</v>
      </c>
      <c r="J946" s="84" t="s">
        <v>755</v>
      </c>
      <c r="K946" s="85" t="s">
        <v>1979</v>
      </c>
      <c r="L946" s="84" t="s">
        <v>757</v>
      </c>
      <c r="M946" s="84" t="s">
        <v>901</v>
      </c>
      <c r="N946" s="84" t="s">
        <v>742</v>
      </c>
      <c r="O946" s="84" t="s">
        <v>738</v>
      </c>
      <c r="P946" s="59"/>
    </row>
    <row r="947" customFormat="1" ht="22.8" customHeight="1" spans="1:16">
      <c r="A947" s="59"/>
      <c r="B947" s="86"/>
      <c r="C947" s="66"/>
      <c r="D947" s="67"/>
      <c r="E947" s="68"/>
      <c r="F947" s="68"/>
      <c r="G947" s="65"/>
      <c r="H947" s="66"/>
      <c r="I947" s="84" t="s">
        <v>734</v>
      </c>
      <c r="J947" s="84" t="s">
        <v>735</v>
      </c>
      <c r="K947" s="85" t="s">
        <v>1980</v>
      </c>
      <c r="L947" s="84" t="s">
        <v>740</v>
      </c>
      <c r="M947" s="84" t="s">
        <v>741</v>
      </c>
      <c r="N947" s="84" t="s">
        <v>742</v>
      </c>
      <c r="O947" s="84" t="s">
        <v>781</v>
      </c>
      <c r="P947" s="59"/>
    </row>
    <row r="948" customFormat="1" ht="22.8" customHeight="1" spans="1:16">
      <c r="A948" s="59"/>
      <c r="B948" s="86"/>
      <c r="C948" s="66"/>
      <c r="D948" s="67"/>
      <c r="E948" s="68"/>
      <c r="F948" s="68"/>
      <c r="G948" s="65"/>
      <c r="H948" s="66"/>
      <c r="I948" s="84" t="s">
        <v>734</v>
      </c>
      <c r="J948" s="84" t="s">
        <v>748</v>
      </c>
      <c r="K948" s="85" t="s">
        <v>1981</v>
      </c>
      <c r="L948" s="84" t="s">
        <v>740</v>
      </c>
      <c r="M948" s="84" t="s">
        <v>1982</v>
      </c>
      <c r="N948" s="84" t="s">
        <v>752</v>
      </c>
      <c r="O948" s="84" t="s">
        <v>738</v>
      </c>
      <c r="P948" s="59"/>
    </row>
    <row r="949" customFormat="1" ht="22.8" customHeight="1" spans="1:16">
      <c r="A949" s="59"/>
      <c r="B949" s="86"/>
      <c r="C949" s="66"/>
      <c r="D949" s="67"/>
      <c r="E949" s="68"/>
      <c r="F949" s="68"/>
      <c r="G949" s="65"/>
      <c r="H949" s="66"/>
      <c r="I949" s="84" t="s">
        <v>734</v>
      </c>
      <c r="J949" s="84" t="s">
        <v>748</v>
      </c>
      <c r="K949" s="85" t="s">
        <v>1983</v>
      </c>
      <c r="L949" s="84" t="s">
        <v>757</v>
      </c>
      <c r="M949" s="84" t="s">
        <v>1648</v>
      </c>
      <c r="N949" s="84" t="s">
        <v>752</v>
      </c>
      <c r="O949" s="84" t="s">
        <v>751</v>
      </c>
      <c r="P949" s="59"/>
    </row>
    <row r="950" customFormat="1" ht="22.8" customHeight="1" spans="1:16">
      <c r="A950" s="59"/>
      <c r="B950" s="86"/>
      <c r="C950" s="66"/>
      <c r="D950" s="67"/>
      <c r="E950" s="68"/>
      <c r="F950" s="68"/>
      <c r="G950" s="65"/>
      <c r="H950" s="66"/>
      <c r="I950" s="84" t="s">
        <v>734</v>
      </c>
      <c r="J950" s="84" t="s">
        <v>735</v>
      </c>
      <c r="K950" s="85" t="s">
        <v>1984</v>
      </c>
      <c r="L950" s="84" t="s">
        <v>757</v>
      </c>
      <c r="M950" s="84" t="s">
        <v>1281</v>
      </c>
      <c r="N950" s="84" t="s">
        <v>742</v>
      </c>
      <c r="O950" s="84" t="s">
        <v>781</v>
      </c>
      <c r="P950" s="59"/>
    </row>
    <row r="951" customFormat="1" ht="22.8" customHeight="1" spans="1:16">
      <c r="A951" s="59"/>
      <c r="B951" s="86"/>
      <c r="C951" s="66"/>
      <c r="D951" s="67"/>
      <c r="E951" s="68"/>
      <c r="F951" s="68"/>
      <c r="G951" s="65"/>
      <c r="H951" s="66"/>
      <c r="I951" s="84" t="s">
        <v>728</v>
      </c>
      <c r="J951" s="84" t="s">
        <v>746</v>
      </c>
      <c r="K951" s="85" t="s">
        <v>1985</v>
      </c>
      <c r="L951" s="84" t="s">
        <v>731</v>
      </c>
      <c r="M951" s="84" t="s">
        <v>1037</v>
      </c>
      <c r="N951" s="84" t="s">
        <v>1970</v>
      </c>
      <c r="O951" s="84" t="s">
        <v>774</v>
      </c>
      <c r="P951" s="59"/>
    </row>
    <row r="952" customFormat="1" ht="22.8" customHeight="1" spans="1:16">
      <c r="A952" s="59"/>
      <c r="B952" s="86"/>
      <c r="C952" s="66"/>
      <c r="D952" s="67"/>
      <c r="E952" s="68"/>
      <c r="F952" s="68"/>
      <c r="G952" s="65"/>
      <c r="H952" s="66"/>
      <c r="I952" s="84" t="s">
        <v>728</v>
      </c>
      <c r="J952" s="84" t="s">
        <v>746</v>
      </c>
      <c r="K952" s="85" t="s">
        <v>1986</v>
      </c>
      <c r="L952" s="84" t="s">
        <v>731</v>
      </c>
      <c r="M952" s="84" t="s">
        <v>808</v>
      </c>
      <c r="N952" s="84" t="s">
        <v>1970</v>
      </c>
      <c r="O952" s="84" t="s">
        <v>781</v>
      </c>
      <c r="P952" s="59"/>
    </row>
    <row r="953" customFormat="1" ht="22.8" customHeight="1" spans="1:16">
      <c r="A953" s="59"/>
      <c r="B953" s="86"/>
      <c r="C953" s="66" t="s">
        <v>1987</v>
      </c>
      <c r="D953" s="67" t="s">
        <v>726</v>
      </c>
      <c r="E953" s="68">
        <v>169.610952</v>
      </c>
      <c r="F953" s="68">
        <v>169.610952</v>
      </c>
      <c r="G953" s="69"/>
      <c r="H953" s="66" t="s">
        <v>1988</v>
      </c>
      <c r="I953" s="84" t="s">
        <v>761</v>
      </c>
      <c r="J953" s="84" t="s">
        <v>762</v>
      </c>
      <c r="K953" s="85" t="s">
        <v>763</v>
      </c>
      <c r="L953" s="84" t="s">
        <v>740</v>
      </c>
      <c r="M953" s="84" t="s">
        <v>1989</v>
      </c>
      <c r="N953" s="84" t="s">
        <v>1973</v>
      </c>
      <c r="O953" s="84" t="s">
        <v>753</v>
      </c>
      <c r="P953" s="59"/>
    </row>
    <row r="954" customFormat="1" ht="22.8" customHeight="1" spans="1:16">
      <c r="A954" s="59"/>
      <c r="B954" s="86"/>
      <c r="C954" s="66"/>
      <c r="D954" s="67"/>
      <c r="E954" s="68"/>
      <c r="F954" s="68"/>
      <c r="G954" s="65"/>
      <c r="H954" s="66"/>
      <c r="I954" s="84" t="s">
        <v>728</v>
      </c>
      <c r="J954" s="84" t="s">
        <v>729</v>
      </c>
      <c r="K954" s="85" t="s">
        <v>1990</v>
      </c>
      <c r="L954" s="84" t="s">
        <v>731</v>
      </c>
      <c r="M954" s="84" t="s">
        <v>1037</v>
      </c>
      <c r="N954" s="84" t="s">
        <v>1970</v>
      </c>
      <c r="O954" s="84" t="s">
        <v>751</v>
      </c>
      <c r="P954" s="59"/>
    </row>
    <row r="955" customFormat="1" ht="22.8" customHeight="1" spans="1:16">
      <c r="A955" s="59"/>
      <c r="B955" s="86"/>
      <c r="C955" s="66"/>
      <c r="D955" s="67"/>
      <c r="E955" s="68"/>
      <c r="F955" s="68"/>
      <c r="G955" s="65"/>
      <c r="H955" s="66"/>
      <c r="I955" s="84" t="s">
        <v>734</v>
      </c>
      <c r="J955" s="84" t="s">
        <v>735</v>
      </c>
      <c r="K955" s="85" t="s">
        <v>1343</v>
      </c>
      <c r="L955" s="84" t="s">
        <v>731</v>
      </c>
      <c r="M955" s="84" t="s">
        <v>1088</v>
      </c>
      <c r="N955" s="84" t="s">
        <v>1970</v>
      </c>
      <c r="O955" s="84" t="s">
        <v>781</v>
      </c>
      <c r="P955" s="59"/>
    </row>
    <row r="956" customFormat="1" ht="22.8" customHeight="1" spans="1:16">
      <c r="A956" s="59"/>
      <c r="B956" s="86"/>
      <c r="C956" s="66"/>
      <c r="D956" s="67"/>
      <c r="E956" s="68"/>
      <c r="F956" s="68"/>
      <c r="G956" s="65"/>
      <c r="H956" s="66"/>
      <c r="I956" s="84" t="s">
        <v>734</v>
      </c>
      <c r="J956" s="84" t="s">
        <v>743</v>
      </c>
      <c r="K956" s="85" t="s">
        <v>1273</v>
      </c>
      <c r="L956" s="84" t="s">
        <v>731</v>
      </c>
      <c r="M956" s="84" t="s">
        <v>801</v>
      </c>
      <c r="N956" s="84" t="s">
        <v>1970</v>
      </c>
      <c r="O956" s="84" t="s">
        <v>781</v>
      </c>
      <c r="P956" s="59"/>
    </row>
    <row r="957" customFormat="1" ht="22.8" customHeight="1" spans="1:16">
      <c r="A957" s="59"/>
      <c r="B957" s="86"/>
      <c r="C957" s="66"/>
      <c r="D957" s="67"/>
      <c r="E957" s="68"/>
      <c r="F957" s="68"/>
      <c r="G957" s="65"/>
      <c r="H957" s="66"/>
      <c r="I957" s="84" t="s">
        <v>734</v>
      </c>
      <c r="J957" s="84" t="s">
        <v>735</v>
      </c>
      <c r="K957" s="85" t="s">
        <v>791</v>
      </c>
      <c r="L957" s="84" t="s">
        <v>731</v>
      </c>
      <c r="M957" s="84" t="s">
        <v>1991</v>
      </c>
      <c r="N957" s="84" t="s">
        <v>1970</v>
      </c>
      <c r="O957" s="84" t="s">
        <v>781</v>
      </c>
      <c r="P957" s="59"/>
    </row>
    <row r="958" customFormat="1" ht="22.8" customHeight="1" spans="1:16">
      <c r="A958" s="59"/>
      <c r="B958" s="86"/>
      <c r="C958" s="66"/>
      <c r="D958" s="67"/>
      <c r="E958" s="68"/>
      <c r="F958" s="68"/>
      <c r="G958" s="65"/>
      <c r="H958" s="66"/>
      <c r="I958" s="84" t="s">
        <v>728</v>
      </c>
      <c r="J958" s="84" t="s">
        <v>746</v>
      </c>
      <c r="K958" s="85" t="s">
        <v>1985</v>
      </c>
      <c r="L958" s="84" t="s">
        <v>731</v>
      </c>
      <c r="M958" s="84" t="s">
        <v>1037</v>
      </c>
      <c r="N958" s="84" t="s">
        <v>1970</v>
      </c>
      <c r="O958" s="84" t="s">
        <v>753</v>
      </c>
      <c r="P958" s="59"/>
    </row>
    <row r="959" customFormat="1" ht="22.8" customHeight="1" spans="1:16">
      <c r="A959" s="59"/>
      <c r="B959" s="86"/>
      <c r="C959" s="66"/>
      <c r="D959" s="67"/>
      <c r="E959" s="68"/>
      <c r="F959" s="68"/>
      <c r="G959" s="65"/>
      <c r="H959" s="66"/>
      <c r="I959" s="84" t="s">
        <v>734</v>
      </c>
      <c r="J959" s="84" t="s">
        <v>743</v>
      </c>
      <c r="K959" s="85" t="s">
        <v>795</v>
      </c>
      <c r="L959" s="84" t="s">
        <v>731</v>
      </c>
      <c r="M959" s="84" t="s">
        <v>1971</v>
      </c>
      <c r="N959" s="84" t="s">
        <v>1329</v>
      </c>
      <c r="O959" s="84" t="s">
        <v>781</v>
      </c>
      <c r="P959" s="59"/>
    </row>
    <row r="960" customFormat="1" ht="22.8" customHeight="1" spans="1:16">
      <c r="A960" s="59"/>
      <c r="B960" s="86"/>
      <c r="C960" s="66"/>
      <c r="D960" s="67"/>
      <c r="E960" s="68"/>
      <c r="F960" s="68"/>
      <c r="G960" s="65"/>
      <c r="H960" s="66"/>
      <c r="I960" s="84" t="s">
        <v>734</v>
      </c>
      <c r="J960" s="84" t="s">
        <v>748</v>
      </c>
      <c r="K960" s="85" t="s">
        <v>1992</v>
      </c>
      <c r="L960" s="84" t="s">
        <v>740</v>
      </c>
      <c r="M960" s="84" t="s">
        <v>855</v>
      </c>
      <c r="N960" s="84" t="s">
        <v>882</v>
      </c>
      <c r="O960" s="84" t="s">
        <v>781</v>
      </c>
      <c r="P960" s="59"/>
    </row>
    <row r="961" customFormat="1" ht="22.8" customHeight="1" spans="1:16">
      <c r="A961" s="59"/>
      <c r="B961" s="86"/>
      <c r="C961" s="66"/>
      <c r="D961" s="67"/>
      <c r="E961" s="68"/>
      <c r="F961" s="68"/>
      <c r="G961" s="65"/>
      <c r="H961" s="66"/>
      <c r="I961" s="84" t="s">
        <v>754</v>
      </c>
      <c r="J961" s="84" t="s">
        <v>755</v>
      </c>
      <c r="K961" s="85" t="s">
        <v>1993</v>
      </c>
      <c r="L961" s="84" t="s">
        <v>757</v>
      </c>
      <c r="M961" s="84" t="s">
        <v>901</v>
      </c>
      <c r="N961" s="84" t="s">
        <v>742</v>
      </c>
      <c r="O961" s="84" t="s">
        <v>738</v>
      </c>
      <c r="P961" s="59"/>
    </row>
    <row r="962" customFormat="1" ht="22.8" customHeight="1" spans="1:16">
      <c r="A962" s="59"/>
      <c r="B962" s="86"/>
      <c r="C962" s="66"/>
      <c r="D962" s="67"/>
      <c r="E962" s="68"/>
      <c r="F962" s="68"/>
      <c r="G962" s="65"/>
      <c r="H962" s="66"/>
      <c r="I962" s="84" t="s">
        <v>754</v>
      </c>
      <c r="J962" s="84" t="s">
        <v>755</v>
      </c>
      <c r="K962" s="85" t="s">
        <v>1994</v>
      </c>
      <c r="L962" s="84" t="s">
        <v>757</v>
      </c>
      <c r="M962" s="84" t="s">
        <v>901</v>
      </c>
      <c r="N962" s="84" t="s">
        <v>742</v>
      </c>
      <c r="O962" s="84" t="s">
        <v>738</v>
      </c>
      <c r="P962" s="59"/>
    </row>
    <row r="963" customFormat="1" ht="22.8" customHeight="1" spans="1:16">
      <c r="A963" s="59"/>
      <c r="B963" s="86"/>
      <c r="C963" s="66"/>
      <c r="D963" s="67"/>
      <c r="E963" s="68"/>
      <c r="F963" s="68"/>
      <c r="G963" s="65"/>
      <c r="H963" s="66"/>
      <c r="I963" s="84" t="s">
        <v>728</v>
      </c>
      <c r="J963" s="84" t="s">
        <v>729</v>
      </c>
      <c r="K963" s="85" t="s">
        <v>1995</v>
      </c>
      <c r="L963" s="84" t="s">
        <v>731</v>
      </c>
      <c r="M963" s="84" t="s">
        <v>1975</v>
      </c>
      <c r="N963" s="84" t="s">
        <v>1970</v>
      </c>
      <c r="O963" s="84" t="s">
        <v>751</v>
      </c>
      <c r="P963" s="59"/>
    </row>
    <row r="964" customFormat="1" ht="22.8" customHeight="1" spans="1:16">
      <c r="A964" s="59"/>
      <c r="B964" s="86"/>
      <c r="C964" s="66"/>
      <c r="D964" s="67"/>
      <c r="E964" s="68"/>
      <c r="F964" s="68"/>
      <c r="G964" s="65"/>
      <c r="H964" s="66"/>
      <c r="I964" s="84" t="s">
        <v>734</v>
      </c>
      <c r="J964" s="84" t="s">
        <v>748</v>
      </c>
      <c r="K964" s="85" t="s">
        <v>1996</v>
      </c>
      <c r="L964" s="84" t="s">
        <v>740</v>
      </c>
      <c r="M964" s="84" t="s">
        <v>1997</v>
      </c>
      <c r="N964" s="84" t="s">
        <v>752</v>
      </c>
      <c r="O964" s="84" t="s">
        <v>781</v>
      </c>
      <c r="P964" s="59"/>
    </row>
    <row r="965" customFormat="1" ht="22.8" customHeight="1" spans="1:16">
      <c r="A965" s="59"/>
      <c r="B965" s="86"/>
      <c r="C965" s="66" t="s">
        <v>1998</v>
      </c>
      <c r="D965" s="67" t="s">
        <v>726</v>
      </c>
      <c r="E965" s="68">
        <v>55.64724</v>
      </c>
      <c r="F965" s="68">
        <v>55.64724</v>
      </c>
      <c r="G965" s="69"/>
      <c r="H965" s="66" t="s">
        <v>1999</v>
      </c>
      <c r="I965" s="84" t="s">
        <v>734</v>
      </c>
      <c r="J965" s="84" t="s">
        <v>748</v>
      </c>
      <c r="K965" s="85" t="s">
        <v>2000</v>
      </c>
      <c r="L965" s="84" t="s">
        <v>740</v>
      </c>
      <c r="M965" s="84" t="s">
        <v>738</v>
      </c>
      <c r="N965" s="84" t="s">
        <v>752</v>
      </c>
      <c r="O965" s="84" t="s">
        <v>781</v>
      </c>
      <c r="P965" s="59"/>
    </row>
    <row r="966" customFormat="1" ht="22.8" customHeight="1" spans="1:16">
      <c r="A966" s="59"/>
      <c r="B966" s="86"/>
      <c r="C966" s="66"/>
      <c r="D966" s="67"/>
      <c r="E966" s="68"/>
      <c r="F966" s="68"/>
      <c r="G966" s="65"/>
      <c r="H966" s="66"/>
      <c r="I966" s="84" t="s">
        <v>734</v>
      </c>
      <c r="J966" s="84" t="s">
        <v>743</v>
      </c>
      <c r="K966" s="85" t="s">
        <v>2001</v>
      </c>
      <c r="L966" s="84" t="s">
        <v>731</v>
      </c>
      <c r="M966" s="84" t="s">
        <v>1971</v>
      </c>
      <c r="N966" s="84" t="s">
        <v>1329</v>
      </c>
      <c r="O966" s="84" t="s">
        <v>781</v>
      </c>
      <c r="P966" s="59"/>
    </row>
    <row r="967" customFormat="1" ht="22.8" customHeight="1" spans="1:16">
      <c r="A967" s="59"/>
      <c r="B967" s="86"/>
      <c r="C967" s="66"/>
      <c r="D967" s="67"/>
      <c r="E967" s="68"/>
      <c r="F967" s="68"/>
      <c r="G967" s="65"/>
      <c r="H967" s="66"/>
      <c r="I967" s="84" t="s">
        <v>734</v>
      </c>
      <c r="J967" s="84" t="s">
        <v>735</v>
      </c>
      <c r="K967" s="85" t="s">
        <v>2002</v>
      </c>
      <c r="L967" s="84" t="s">
        <v>731</v>
      </c>
      <c r="M967" s="84" t="s">
        <v>2003</v>
      </c>
      <c r="N967" s="84" t="s">
        <v>1970</v>
      </c>
      <c r="O967" s="84" t="s">
        <v>781</v>
      </c>
      <c r="P967" s="59"/>
    </row>
    <row r="968" customFormat="1" ht="22.8" customHeight="1" spans="1:16">
      <c r="A968" s="59"/>
      <c r="B968" s="86"/>
      <c r="C968" s="66"/>
      <c r="D968" s="67"/>
      <c r="E968" s="68"/>
      <c r="F968" s="68"/>
      <c r="G968" s="65"/>
      <c r="H968" s="66"/>
      <c r="I968" s="84" t="s">
        <v>734</v>
      </c>
      <c r="J968" s="84" t="s">
        <v>748</v>
      </c>
      <c r="K968" s="85" t="s">
        <v>1992</v>
      </c>
      <c r="L968" s="84" t="s">
        <v>740</v>
      </c>
      <c r="M968" s="84" t="s">
        <v>855</v>
      </c>
      <c r="N968" s="84" t="s">
        <v>752</v>
      </c>
      <c r="O968" s="84" t="s">
        <v>781</v>
      </c>
      <c r="P968" s="59"/>
    </row>
    <row r="969" customFormat="1" ht="22.8" customHeight="1" spans="1:16">
      <c r="A969" s="59"/>
      <c r="B969" s="86"/>
      <c r="C969" s="66"/>
      <c r="D969" s="67"/>
      <c r="E969" s="68"/>
      <c r="F969" s="68"/>
      <c r="G969" s="65"/>
      <c r="H969" s="66"/>
      <c r="I969" s="84" t="s">
        <v>728</v>
      </c>
      <c r="J969" s="84" t="s">
        <v>729</v>
      </c>
      <c r="K969" s="85" t="s">
        <v>1995</v>
      </c>
      <c r="L969" s="84" t="s">
        <v>731</v>
      </c>
      <c r="M969" s="84" t="s">
        <v>1975</v>
      </c>
      <c r="N969" s="84" t="s">
        <v>1970</v>
      </c>
      <c r="O969" s="84" t="s">
        <v>738</v>
      </c>
      <c r="P969" s="59"/>
    </row>
    <row r="970" customFormat="1" ht="22.8" customHeight="1" spans="1:16">
      <c r="A970" s="59"/>
      <c r="B970" s="86"/>
      <c r="C970" s="66"/>
      <c r="D970" s="67"/>
      <c r="E970" s="68"/>
      <c r="F970" s="68"/>
      <c r="G970" s="65"/>
      <c r="H970" s="66"/>
      <c r="I970" s="84" t="s">
        <v>734</v>
      </c>
      <c r="J970" s="84" t="s">
        <v>743</v>
      </c>
      <c r="K970" s="85" t="s">
        <v>1273</v>
      </c>
      <c r="L970" s="84" t="s">
        <v>731</v>
      </c>
      <c r="M970" s="84" t="s">
        <v>801</v>
      </c>
      <c r="N970" s="84" t="s">
        <v>1970</v>
      </c>
      <c r="O970" s="84" t="s">
        <v>781</v>
      </c>
      <c r="P970" s="59"/>
    </row>
    <row r="971" customFormat="1" ht="22.8" customHeight="1" spans="1:16">
      <c r="A971" s="59"/>
      <c r="B971" s="86"/>
      <c r="C971" s="66"/>
      <c r="D971" s="67"/>
      <c r="E971" s="68"/>
      <c r="F971" s="68"/>
      <c r="G971" s="65"/>
      <c r="H971" s="66"/>
      <c r="I971" s="84" t="s">
        <v>754</v>
      </c>
      <c r="J971" s="84" t="s">
        <v>755</v>
      </c>
      <c r="K971" s="85" t="s">
        <v>1994</v>
      </c>
      <c r="L971" s="84" t="s">
        <v>757</v>
      </c>
      <c r="M971" s="84" t="s">
        <v>901</v>
      </c>
      <c r="N971" s="84" t="s">
        <v>742</v>
      </c>
      <c r="O971" s="84" t="s">
        <v>738</v>
      </c>
      <c r="P971" s="59"/>
    </row>
    <row r="972" customFormat="1" ht="22.8" customHeight="1" spans="1:16">
      <c r="A972" s="59"/>
      <c r="B972" s="86"/>
      <c r="C972" s="66"/>
      <c r="D972" s="67"/>
      <c r="E972" s="68"/>
      <c r="F972" s="68"/>
      <c r="G972" s="65"/>
      <c r="H972" s="66"/>
      <c r="I972" s="84" t="s">
        <v>728</v>
      </c>
      <c r="J972" s="84" t="s">
        <v>729</v>
      </c>
      <c r="K972" s="85" t="s">
        <v>1990</v>
      </c>
      <c r="L972" s="84" t="s">
        <v>731</v>
      </c>
      <c r="M972" s="84" t="s">
        <v>1037</v>
      </c>
      <c r="N972" s="84" t="s">
        <v>1970</v>
      </c>
      <c r="O972" s="84" t="s">
        <v>738</v>
      </c>
      <c r="P972" s="59"/>
    </row>
    <row r="973" customFormat="1" ht="22.8" customHeight="1" spans="1:16">
      <c r="A973" s="59"/>
      <c r="B973" s="86"/>
      <c r="C973" s="66"/>
      <c r="D973" s="67"/>
      <c r="E973" s="68"/>
      <c r="F973" s="68"/>
      <c r="G973" s="65"/>
      <c r="H973" s="66"/>
      <c r="I973" s="84" t="s">
        <v>761</v>
      </c>
      <c r="J973" s="84" t="s">
        <v>762</v>
      </c>
      <c r="K973" s="85" t="s">
        <v>763</v>
      </c>
      <c r="L973" s="84" t="s">
        <v>740</v>
      </c>
      <c r="M973" s="84" t="s">
        <v>2004</v>
      </c>
      <c r="N973" s="84" t="s">
        <v>1973</v>
      </c>
      <c r="O973" s="84" t="s">
        <v>753</v>
      </c>
      <c r="P973" s="59"/>
    </row>
    <row r="974" customFormat="1" ht="22.8" customHeight="1" spans="1:16">
      <c r="A974" s="59"/>
      <c r="B974" s="86"/>
      <c r="C974" s="66"/>
      <c r="D974" s="67"/>
      <c r="E974" s="68"/>
      <c r="F974" s="68"/>
      <c r="G974" s="65"/>
      <c r="H974" s="66"/>
      <c r="I974" s="84" t="s">
        <v>754</v>
      </c>
      <c r="J974" s="84" t="s">
        <v>755</v>
      </c>
      <c r="K974" s="85" t="s">
        <v>2005</v>
      </c>
      <c r="L974" s="84" t="s">
        <v>757</v>
      </c>
      <c r="M974" s="84" t="s">
        <v>901</v>
      </c>
      <c r="N974" s="84" t="s">
        <v>742</v>
      </c>
      <c r="O974" s="84" t="s">
        <v>738</v>
      </c>
      <c r="P974" s="59"/>
    </row>
    <row r="975" customFormat="1" ht="22.8" customHeight="1" spans="1:16">
      <c r="A975" s="59"/>
      <c r="B975" s="86"/>
      <c r="C975" s="66"/>
      <c r="D975" s="67"/>
      <c r="E975" s="68"/>
      <c r="F975" s="68"/>
      <c r="G975" s="65"/>
      <c r="H975" s="66"/>
      <c r="I975" s="84" t="s">
        <v>728</v>
      </c>
      <c r="J975" s="84" t="s">
        <v>746</v>
      </c>
      <c r="K975" s="85" t="s">
        <v>1985</v>
      </c>
      <c r="L975" s="84" t="s">
        <v>731</v>
      </c>
      <c r="M975" s="84" t="s">
        <v>1037</v>
      </c>
      <c r="N975" s="84" t="s">
        <v>1970</v>
      </c>
      <c r="O975" s="84" t="s">
        <v>774</v>
      </c>
      <c r="P975" s="59"/>
    </row>
    <row r="976" customFormat="1" ht="22.8" customHeight="1" spans="1:16">
      <c r="A976" s="59"/>
      <c r="B976" s="86"/>
      <c r="C976" s="66"/>
      <c r="D976" s="67"/>
      <c r="E976" s="68"/>
      <c r="F976" s="68"/>
      <c r="G976" s="65"/>
      <c r="H976" s="66"/>
      <c r="I976" s="84" t="s">
        <v>734</v>
      </c>
      <c r="J976" s="84" t="s">
        <v>735</v>
      </c>
      <c r="K976" s="85" t="s">
        <v>2006</v>
      </c>
      <c r="L976" s="84" t="s">
        <v>731</v>
      </c>
      <c r="M976" s="84" t="s">
        <v>2007</v>
      </c>
      <c r="N976" s="84" t="s">
        <v>1970</v>
      </c>
      <c r="O976" s="84" t="s">
        <v>781</v>
      </c>
      <c r="P976" s="59"/>
    </row>
    <row r="977" customFormat="1" ht="22.8" customHeight="1" spans="1:16">
      <c r="A977" s="59"/>
      <c r="B977" s="86"/>
      <c r="C977" s="66" t="s">
        <v>2008</v>
      </c>
      <c r="D977" s="67" t="s">
        <v>726</v>
      </c>
      <c r="E977" s="68">
        <v>0.492</v>
      </c>
      <c r="F977" s="68">
        <v>0.492</v>
      </c>
      <c r="G977" s="69"/>
      <c r="H977" s="66" t="s">
        <v>2009</v>
      </c>
      <c r="I977" s="84" t="s">
        <v>734</v>
      </c>
      <c r="J977" s="84" t="s">
        <v>735</v>
      </c>
      <c r="K977" s="85" t="s">
        <v>2010</v>
      </c>
      <c r="L977" s="84" t="s">
        <v>731</v>
      </c>
      <c r="M977" s="84" t="s">
        <v>737</v>
      </c>
      <c r="N977" s="84" t="s">
        <v>1970</v>
      </c>
      <c r="O977" s="84" t="s">
        <v>733</v>
      </c>
      <c r="P977" s="59"/>
    </row>
    <row r="978" customFormat="1" ht="22.8" customHeight="1" spans="1:16">
      <c r="A978" s="59"/>
      <c r="B978" s="86"/>
      <c r="C978" s="66"/>
      <c r="D978" s="67"/>
      <c r="E978" s="68"/>
      <c r="F978" s="68"/>
      <c r="G978" s="65"/>
      <c r="H978" s="66"/>
      <c r="I978" s="84" t="s">
        <v>734</v>
      </c>
      <c r="J978" s="84" t="s">
        <v>748</v>
      </c>
      <c r="K978" s="85" t="s">
        <v>2011</v>
      </c>
      <c r="L978" s="84" t="s">
        <v>740</v>
      </c>
      <c r="M978" s="84" t="s">
        <v>843</v>
      </c>
      <c r="N978" s="84" t="s">
        <v>752</v>
      </c>
      <c r="O978" s="84" t="s">
        <v>753</v>
      </c>
      <c r="P978" s="59"/>
    </row>
    <row r="979" customFormat="1" ht="22.8" customHeight="1" spans="1:16">
      <c r="A979" s="59"/>
      <c r="B979" s="86"/>
      <c r="C979" s="66"/>
      <c r="D979" s="67"/>
      <c r="E979" s="68"/>
      <c r="F979" s="68"/>
      <c r="G979" s="65"/>
      <c r="H979" s="66"/>
      <c r="I979" s="84" t="s">
        <v>761</v>
      </c>
      <c r="J979" s="84" t="s">
        <v>762</v>
      </c>
      <c r="K979" s="85" t="s">
        <v>763</v>
      </c>
      <c r="L979" s="84" t="s">
        <v>740</v>
      </c>
      <c r="M979" s="84" t="s">
        <v>2012</v>
      </c>
      <c r="N979" s="84" t="s">
        <v>1973</v>
      </c>
      <c r="O979" s="84" t="s">
        <v>776</v>
      </c>
      <c r="P979" s="59"/>
    </row>
    <row r="980" customFormat="1" ht="22.8" customHeight="1" spans="1:16">
      <c r="A980" s="59"/>
      <c r="B980" s="86"/>
      <c r="C980" s="66"/>
      <c r="D980" s="67"/>
      <c r="E980" s="68"/>
      <c r="F980" s="68"/>
      <c r="G980" s="65"/>
      <c r="H980" s="66"/>
      <c r="I980" s="84" t="s">
        <v>728</v>
      </c>
      <c r="J980" s="84" t="s">
        <v>746</v>
      </c>
      <c r="K980" s="85" t="s">
        <v>1995</v>
      </c>
      <c r="L980" s="84" t="s">
        <v>731</v>
      </c>
      <c r="M980" s="84" t="s">
        <v>1975</v>
      </c>
      <c r="N980" s="84" t="s">
        <v>1970</v>
      </c>
      <c r="O980" s="84" t="s">
        <v>753</v>
      </c>
      <c r="P980" s="59"/>
    </row>
    <row r="981" customFormat="1" ht="22.8" customHeight="1" spans="1:16">
      <c r="A981" s="59"/>
      <c r="B981" s="86"/>
      <c r="C981" s="66"/>
      <c r="D981" s="67"/>
      <c r="E981" s="68"/>
      <c r="F981" s="68"/>
      <c r="G981" s="65"/>
      <c r="H981" s="66"/>
      <c r="I981" s="84" t="s">
        <v>734</v>
      </c>
      <c r="J981" s="84" t="s">
        <v>743</v>
      </c>
      <c r="K981" s="85" t="s">
        <v>2001</v>
      </c>
      <c r="L981" s="84" t="s">
        <v>731</v>
      </c>
      <c r="M981" s="84" t="s">
        <v>801</v>
      </c>
      <c r="N981" s="84" t="s">
        <v>1970</v>
      </c>
      <c r="O981" s="84" t="s">
        <v>733</v>
      </c>
      <c r="P981" s="59"/>
    </row>
    <row r="982" customFormat="1" ht="22.8" customHeight="1" spans="1:16">
      <c r="A982" s="59"/>
      <c r="B982" s="86"/>
      <c r="C982" s="66"/>
      <c r="D982" s="67"/>
      <c r="E982" s="68"/>
      <c r="F982" s="68"/>
      <c r="G982" s="65"/>
      <c r="H982" s="66"/>
      <c r="I982" s="84" t="s">
        <v>754</v>
      </c>
      <c r="J982" s="84" t="s">
        <v>755</v>
      </c>
      <c r="K982" s="85" t="s">
        <v>812</v>
      </c>
      <c r="L982" s="84" t="s">
        <v>757</v>
      </c>
      <c r="M982" s="84" t="s">
        <v>901</v>
      </c>
      <c r="N982" s="84" t="s">
        <v>742</v>
      </c>
      <c r="O982" s="84" t="s">
        <v>753</v>
      </c>
      <c r="P982" s="59"/>
    </row>
    <row r="983" customFormat="1" ht="22.8" customHeight="1" spans="1:16">
      <c r="A983" s="59"/>
      <c r="B983" s="86"/>
      <c r="C983" s="66"/>
      <c r="D983" s="67"/>
      <c r="E983" s="68"/>
      <c r="F983" s="68"/>
      <c r="G983" s="65"/>
      <c r="H983" s="66"/>
      <c r="I983" s="84" t="s">
        <v>728</v>
      </c>
      <c r="J983" s="84" t="s">
        <v>729</v>
      </c>
      <c r="K983" s="85" t="s">
        <v>2013</v>
      </c>
      <c r="L983" s="84" t="s">
        <v>731</v>
      </c>
      <c r="M983" s="84" t="s">
        <v>808</v>
      </c>
      <c r="N983" s="84" t="s">
        <v>1970</v>
      </c>
      <c r="O983" s="84" t="s">
        <v>753</v>
      </c>
      <c r="P983" s="59"/>
    </row>
    <row r="984" customFormat="1" ht="22.8" customHeight="1" spans="1:16">
      <c r="A984" s="59"/>
      <c r="B984" s="86"/>
      <c r="C984" s="66" t="s">
        <v>2014</v>
      </c>
      <c r="D984" s="67" t="s">
        <v>726</v>
      </c>
      <c r="E984" s="68">
        <v>900</v>
      </c>
      <c r="F984" s="68">
        <v>900</v>
      </c>
      <c r="G984" s="69"/>
      <c r="H984" s="66" t="s">
        <v>2015</v>
      </c>
      <c r="I984" s="84" t="s">
        <v>761</v>
      </c>
      <c r="J984" s="84" t="s">
        <v>762</v>
      </c>
      <c r="K984" s="85" t="s">
        <v>763</v>
      </c>
      <c r="L984" s="84" t="s">
        <v>740</v>
      </c>
      <c r="M984" s="84" t="s">
        <v>2016</v>
      </c>
      <c r="N984" s="84" t="s">
        <v>1973</v>
      </c>
      <c r="O984" s="84" t="s">
        <v>753</v>
      </c>
      <c r="P984" s="59"/>
    </row>
    <row r="985" customFormat="1" ht="22.8" customHeight="1" spans="1:16">
      <c r="A985" s="59"/>
      <c r="B985" s="86"/>
      <c r="C985" s="66"/>
      <c r="D985" s="67"/>
      <c r="E985" s="68"/>
      <c r="F985" s="68"/>
      <c r="G985" s="65"/>
      <c r="H985" s="66"/>
      <c r="I985" s="84" t="s">
        <v>754</v>
      </c>
      <c r="J985" s="84" t="s">
        <v>755</v>
      </c>
      <c r="K985" s="85" t="s">
        <v>1979</v>
      </c>
      <c r="L985" s="84" t="s">
        <v>757</v>
      </c>
      <c r="M985" s="84" t="s">
        <v>901</v>
      </c>
      <c r="N985" s="84" t="s">
        <v>742</v>
      </c>
      <c r="O985" s="84" t="s">
        <v>738</v>
      </c>
      <c r="P985" s="59"/>
    </row>
    <row r="986" customFormat="1" ht="22.8" customHeight="1" spans="1:16">
      <c r="A986" s="59"/>
      <c r="B986" s="86"/>
      <c r="C986" s="66"/>
      <c r="D986" s="67"/>
      <c r="E986" s="68"/>
      <c r="F986" s="68"/>
      <c r="G986" s="65"/>
      <c r="H986" s="66"/>
      <c r="I986" s="84" t="s">
        <v>734</v>
      </c>
      <c r="J986" s="84" t="s">
        <v>748</v>
      </c>
      <c r="K986" s="85" t="s">
        <v>2000</v>
      </c>
      <c r="L986" s="84" t="s">
        <v>740</v>
      </c>
      <c r="M986" s="84" t="s">
        <v>1804</v>
      </c>
      <c r="N986" s="84" t="s">
        <v>752</v>
      </c>
      <c r="O986" s="84" t="s">
        <v>781</v>
      </c>
      <c r="P986" s="59"/>
    </row>
    <row r="987" customFormat="1" ht="22.8" customHeight="1" spans="1:16">
      <c r="A987" s="59"/>
      <c r="B987" s="86"/>
      <c r="C987" s="66"/>
      <c r="D987" s="67"/>
      <c r="E987" s="68"/>
      <c r="F987" s="68"/>
      <c r="G987" s="65"/>
      <c r="H987" s="66"/>
      <c r="I987" s="84" t="s">
        <v>734</v>
      </c>
      <c r="J987" s="84" t="s">
        <v>735</v>
      </c>
      <c r="K987" s="85" t="s">
        <v>791</v>
      </c>
      <c r="L987" s="84" t="s">
        <v>731</v>
      </c>
      <c r="M987" s="84" t="s">
        <v>1991</v>
      </c>
      <c r="N987" s="84" t="s">
        <v>1970</v>
      </c>
      <c r="O987" s="84" t="s">
        <v>781</v>
      </c>
      <c r="P987" s="59"/>
    </row>
    <row r="988" customFormat="1" ht="22.8" customHeight="1" spans="1:16">
      <c r="A988" s="59"/>
      <c r="B988" s="86"/>
      <c r="C988" s="66"/>
      <c r="D988" s="67"/>
      <c r="E988" s="68"/>
      <c r="F988" s="68"/>
      <c r="G988" s="65"/>
      <c r="H988" s="66"/>
      <c r="I988" s="84" t="s">
        <v>734</v>
      </c>
      <c r="J988" s="84" t="s">
        <v>743</v>
      </c>
      <c r="K988" s="85" t="s">
        <v>795</v>
      </c>
      <c r="L988" s="84" t="s">
        <v>731</v>
      </c>
      <c r="M988" s="84" t="s">
        <v>1971</v>
      </c>
      <c r="N988" s="84" t="s">
        <v>1329</v>
      </c>
      <c r="O988" s="84" t="s">
        <v>781</v>
      </c>
      <c r="P988" s="59"/>
    </row>
    <row r="989" customFormat="1" ht="22.8" customHeight="1" spans="1:16">
      <c r="A989" s="59"/>
      <c r="B989" s="86"/>
      <c r="C989" s="66"/>
      <c r="D989" s="67"/>
      <c r="E989" s="68"/>
      <c r="F989" s="68"/>
      <c r="G989" s="65"/>
      <c r="H989" s="66"/>
      <c r="I989" s="84" t="s">
        <v>734</v>
      </c>
      <c r="J989" s="84" t="s">
        <v>748</v>
      </c>
      <c r="K989" s="85" t="s">
        <v>1992</v>
      </c>
      <c r="L989" s="84" t="s">
        <v>740</v>
      </c>
      <c r="M989" s="84" t="s">
        <v>855</v>
      </c>
      <c r="N989" s="84" t="s">
        <v>882</v>
      </c>
      <c r="O989" s="84" t="s">
        <v>781</v>
      </c>
      <c r="P989" s="59"/>
    </row>
    <row r="990" customFormat="1" ht="22.8" customHeight="1" spans="1:16">
      <c r="A990" s="59"/>
      <c r="B990" s="86"/>
      <c r="C990" s="66"/>
      <c r="D990" s="67"/>
      <c r="E990" s="68"/>
      <c r="F990" s="68"/>
      <c r="G990" s="65"/>
      <c r="H990" s="66"/>
      <c r="I990" s="84" t="s">
        <v>734</v>
      </c>
      <c r="J990" s="84" t="s">
        <v>743</v>
      </c>
      <c r="K990" s="85" t="s">
        <v>1273</v>
      </c>
      <c r="L990" s="84" t="s">
        <v>731</v>
      </c>
      <c r="M990" s="84" t="s">
        <v>801</v>
      </c>
      <c r="N990" s="84" t="s">
        <v>1970</v>
      </c>
      <c r="O990" s="84" t="s">
        <v>781</v>
      </c>
      <c r="P990" s="59"/>
    </row>
    <row r="991" customFormat="1" ht="22.8" customHeight="1" spans="1:16">
      <c r="A991" s="59"/>
      <c r="B991" s="86"/>
      <c r="C991" s="66"/>
      <c r="D991" s="67"/>
      <c r="E991" s="68"/>
      <c r="F991" s="68"/>
      <c r="G991" s="65"/>
      <c r="H991" s="66"/>
      <c r="I991" s="84" t="s">
        <v>734</v>
      </c>
      <c r="J991" s="84" t="s">
        <v>735</v>
      </c>
      <c r="K991" s="85" t="s">
        <v>1343</v>
      </c>
      <c r="L991" s="84" t="s">
        <v>731</v>
      </c>
      <c r="M991" s="84" t="s">
        <v>1088</v>
      </c>
      <c r="N991" s="84" t="s">
        <v>1970</v>
      </c>
      <c r="O991" s="84" t="s">
        <v>781</v>
      </c>
      <c r="P991" s="59"/>
    </row>
    <row r="992" customFormat="1" ht="22.8" customHeight="1" spans="1:16">
      <c r="A992" s="59"/>
      <c r="B992" s="86"/>
      <c r="C992" s="66"/>
      <c r="D992" s="67"/>
      <c r="E992" s="68"/>
      <c r="F992" s="68"/>
      <c r="G992" s="65"/>
      <c r="H992" s="66"/>
      <c r="I992" s="84" t="s">
        <v>754</v>
      </c>
      <c r="J992" s="84" t="s">
        <v>755</v>
      </c>
      <c r="K992" s="85" t="s">
        <v>2017</v>
      </c>
      <c r="L992" s="84" t="s">
        <v>757</v>
      </c>
      <c r="M992" s="84" t="s">
        <v>901</v>
      </c>
      <c r="N992" s="84" t="s">
        <v>742</v>
      </c>
      <c r="O992" s="84" t="s">
        <v>738</v>
      </c>
      <c r="P992" s="59"/>
    </row>
    <row r="993" customFormat="1" ht="22.8" customHeight="1" spans="1:16">
      <c r="A993" s="59"/>
      <c r="B993" s="86"/>
      <c r="C993" s="66"/>
      <c r="D993" s="67"/>
      <c r="E993" s="68"/>
      <c r="F993" s="68"/>
      <c r="G993" s="65"/>
      <c r="H993" s="66"/>
      <c r="I993" s="84" t="s">
        <v>728</v>
      </c>
      <c r="J993" s="84" t="s">
        <v>729</v>
      </c>
      <c r="K993" s="85" t="s">
        <v>1990</v>
      </c>
      <c r="L993" s="84" t="s">
        <v>731</v>
      </c>
      <c r="M993" s="84" t="s">
        <v>1037</v>
      </c>
      <c r="N993" s="84" t="s">
        <v>1970</v>
      </c>
      <c r="O993" s="84" t="s">
        <v>751</v>
      </c>
      <c r="P993" s="59"/>
    </row>
    <row r="994" customFormat="1" ht="22.8" customHeight="1" spans="1:16">
      <c r="A994" s="59"/>
      <c r="B994" s="86"/>
      <c r="C994" s="66"/>
      <c r="D994" s="67"/>
      <c r="E994" s="68"/>
      <c r="F994" s="68"/>
      <c r="G994" s="65"/>
      <c r="H994" s="66"/>
      <c r="I994" s="84" t="s">
        <v>728</v>
      </c>
      <c r="J994" s="84" t="s">
        <v>729</v>
      </c>
      <c r="K994" s="85" t="s">
        <v>1995</v>
      </c>
      <c r="L994" s="84" t="s">
        <v>731</v>
      </c>
      <c r="M994" s="84" t="s">
        <v>1975</v>
      </c>
      <c r="N994" s="84" t="s">
        <v>1970</v>
      </c>
      <c r="O994" s="84" t="s">
        <v>751</v>
      </c>
      <c r="P994" s="59"/>
    </row>
    <row r="995" customFormat="1" ht="22.8" customHeight="1" spans="1:16">
      <c r="A995" s="59"/>
      <c r="B995" s="86"/>
      <c r="C995" s="66"/>
      <c r="D995" s="67"/>
      <c r="E995" s="68"/>
      <c r="F995" s="68"/>
      <c r="G995" s="65"/>
      <c r="H995" s="66"/>
      <c r="I995" s="84" t="s">
        <v>728</v>
      </c>
      <c r="J995" s="84" t="s">
        <v>746</v>
      </c>
      <c r="K995" s="85" t="s">
        <v>1985</v>
      </c>
      <c r="L995" s="84" t="s">
        <v>731</v>
      </c>
      <c r="M995" s="84" t="s">
        <v>1037</v>
      </c>
      <c r="N995" s="84" t="s">
        <v>1970</v>
      </c>
      <c r="O995" s="84" t="s">
        <v>753</v>
      </c>
      <c r="P995" s="59"/>
    </row>
    <row r="996" customFormat="1" ht="9.75" customHeight="1" spans="1:16">
      <c r="A996" s="87"/>
      <c r="B996" s="88"/>
      <c r="C996" s="88"/>
      <c r="D996" s="88"/>
      <c r="E996" s="89"/>
      <c r="F996" s="88"/>
      <c r="G996" s="88"/>
      <c r="H996" s="88"/>
      <c r="I996" s="89"/>
      <c r="J996" s="89"/>
      <c r="K996" s="92"/>
      <c r="L996" s="89"/>
      <c r="M996" s="89"/>
      <c r="N996" s="89"/>
      <c r="O996" s="89"/>
      <c r="P996" s="93"/>
    </row>
    <row r="997" customFormat="1" ht="22.8" customHeight="1" spans="1:16">
      <c r="A997" s="90"/>
      <c r="C997" s="40"/>
      <c r="D997" s="91"/>
      <c r="E997" s="7"/>
      <c r="F997" s="91"/>
      <c r="G997" s="91"/>
      <c r="H997" s="91"/>
      <c r="I997" s="7"/>
      <c r="J997" s="7"/>
      <c r="K997" s="94"/>
      <c r="L997" s="7"/>
      <c r="M997" s="7"/>
      <c r="N997" s="7"/>
      <c r="O997" s="7"/>
      <c r="P997" s="32"/>
    </row>
  </sheetData>
  <mergeCells count="654">
    <mergeCell ref="B2:O2"/>
    <mergeCell ref="N3:O3"/>
    <mergeCell ref="F4:G4"/>
    <mergeCell ref="A6:A995"/>
    <mergeCell ref="B4:B5"/>
    <mergeCell ref="B6:B939"/>
    <mergeCell ref="B940:B995"/>
    <mergeCell ref="C4:C5"/>
    <mergeCell ref="C6:C14"/>
    <mergeCell ref="C15:C21"/>
    <mergeCell ref="C22:C30"/>
    <mergeCell ref="C31:C40"/>
    <mergeCell ref="C41:C51"/>
    <mergeCell ref="C52:C63"/>
    <mergeCell ref="C64:C73"/>
    <mergeCell ref="C74:C82"/>
    <mergeCell ref="C83:C97"/>
    <mergeCell ref="C98:C111"/>
    <mergeCell ref="C112:C121"/>
    <mergeCell ref="C122:C136"/>
    <mergeCell ref="C137:C147"/>
    <mergeCell ref="C148:C155"/>
    <mergeCell ref="C156:C162"/>
    <mergeCell ref="C163:C179"/>
    <mergeCell ref="C180:C189"/>
    <mergeCell ref="C190:C196"/>
    <mergeCell ref="C197:C204"/>
    <mergeCell ref="C205:C216"/>
    <mergeCell ref="C217:C226"/>
    <mergeCell ref="C227:C232"/>
    <mergeCell ref="C233:C238"/>
    <mergeCell ref="C239:C246"/>
    <mergeCell ref="C247:C255"/>
    <mergeCell ref="C256:C264"/>
    <mergeCell ref="C265:C272"/>
    <mergeCell ref="C273:C280"/>
    <mergeCell ref="C281:C291"/>
    <mergeCell ref="C292:C298"/>
    <mergeCell ref="C299:C310"/>
    <mergeCell ref="C311:C322"/>
    <mergeCell ref="C323:C328"/>
    <mergeCell ref="C329:C339"/>
    <mergeCell ref="C340:C349"/>
    <mergeCell ref="C350:C359"/>
    <mergeCell ref="C360:C368"/>
    <mergeCell ref="C369:C374"/>
    <mergeCell ref="C375:C380"/>
    <mergeCell ref="C381:C388"/>
    <mergeCell ref="C389:C400"/>
    <mergeCell ref="C401:C410"/>
    <mergeCell ref="C411:C422"/>
    <mergeCell ref="C423:C429"/>
    <mergeCell ref="C430:C439"/>
    <mergeCell ref="C440:C445"/>
    <mergeCell ref="C446:C452"/>
    <mergeCell ref="C453:C459"/>
    <mergeCell ref="C460:C469"/>
    <mergeCell ref="C470:C480"/>
    <mergeCell ref="C481:C487"/>
    <mergeCell ref="C488:C495"/>
    <mergeCell ref="C496:C503"/>
    <mergeCell ref="C504:C514"/>
    <mergeCell ref="C515:C521"/>
    <mergeCell ref="C522:C531"/>
    <mergeCell ref="C532:C545"/>
    <mergeCell ref="C546:C552"/>
    <mergeCell ref="C553:C562"/>
    <mergeCell ref="C563:C576"/>
    <mergeCell ref="C577:C586"/>
    <mergeCell ref="C587:C594"/>
    <mergeCell ref="C595:C609"/>
    <mergeCell ref="C610:C619"/>
    <mergeCell ref="C620:C627"/>
    <mergeCell ref="C628:C634"/>
    <mergeCell ref="C635:C641"/>
    <mergeCell ref="C642:C648"/>
    <mergeCell ref="C649:C654"/>
    <mergeCell ref="C655:C660"/>
    <mergeCell ref="C661:C668"/>
    <mergeCell ref="C669:C674"/>
    <mergeCell ref="C675:C684"/>
    <mergeCell ref="C685:C693"/>
    <mergeCell ref="C694:C701"/>
    <mergeCell ref="C702:C709"/>
    <mergeCell ref="C710:C716"/>
    <mergeCell ref="C717:C731"/>
    <mergeCell ref="C732:C745"/>
    <mergeCell ref="C746:C755"/>
    <mergeCell ref="C756:C762"/>
    <mergeCell ref="C763:C771"/>
    <mergeCell ref="C772:C777"/>
    <mergeCell ref="C778:C791"/>
    <mergeCell ref="C792:C800"/>
    <mergeCell ref="C801:C806"/>
    <mergeCell ref="C807:C814"/>
    <mergeCell ref="C815:C823"/>
    <mergeCell ref="C824:C834"/>
    <mergeCell ref="C835:C842"/>
    <mergeCell ref="C843:C856"/>
    <mergeCell ref="C857:C866"/>
    <mergeCell ref="C867:C874"/>
    <mergeCell ref="C875:C882"/>
    <mergeCell ref="C883:C890"/>
    <mergeCell ref="C891:C900"/>
    <mergeCell ref="C901:C908"/>
    <mergeCell ref="C909:C917"/>
    <mergeCell ref="C918:C925"/>
    <mergeCell ref="C926:C933"/>
    <mergeCell ref="C934:C939"/>
    <mergeCell ref="C940:C952"/>
    <mergeCell ref="C953:C964"/>
    <mergeCell ref="C965:C976"/>
    <mergeCell ref="C977:C983"/>
    <mergeCell ref="C984:C995"/>
    <mergeCell ref="D4:D5"/>
    <mergeCell ref="D6:D14"/>
    <mergeCell ref="D15:D21"/>
    <mergeCell ref="D22:D30"/>
    <mergeCell ref="D31:D40"/>
    <mergeCell ref="D41:D51"/>
    <mergeCell ref="D52:D63"/>
    <mergeCell ref="D64:D73"/>
    <mergeCell ref="D74:D82"/>
    <mergeCell ref="D83:D97"/>
    <mergeCell ref="D98:D111"/>
    <mergeCell ref="D112:D121"/>
    <mergeCell ref="D122:D136"/>
    <mergeCell ref="D137:D147"/>
    <mergeCell ref="D148:D155"/>
    <mergeCell ref="D156:D162"/>
    <mergeCell ref="D163:D179"/>
    <mergeCell ref="D180:D189"/>
    <mergeCell ref="D190:D196"/>
    <mergeCell ref="D197:D204"/>
    <mergeCell ref="D205:D216"/>
    <mergeCell ref="D217:D226"/>
    <mergeCell ref="D227:D232"/>
    <mergeCell ref="D233:D238"/>
    <mergeCell ref="D239:D246"/>
    <mergeCell ref="D247:D255"/>
    <mergeCell ref="D256:D264"/>
    <mergeCell ref="D265:D272"/>
    <mergeCell ref="D273:D280"/>
    <mergeCell ref="D281:D291"/>
    <mergeCell ref="D292:D298"/>
    <mergeCell ref="D299:D310"/>
    <mergeCell ref="D311:D322"/>
    <mergeCell ref="D323:D328"/>
    <mergeCell ref="D329:D339"/>
    <mergeCell ref="D340:D349"/>
    <mergeCell ref="D350:D359"/>
    <mergeCell ref="D360:D368"/>
    <mergeCell ref="D369:D374"/>
    <mergeCell ref="D375:D380"/>
    <mergeCell ref="D381:D388"/>
    <mergeCell ref="D389:D400"/>
    <mergeCell ref="D401:D410"/>
    <mergeCell ref="D411:D422"/>
    <mergeCell ref="D423:D429"/>
    <mergeCell ref="D430:D439"/>
    <mergeCell ref="D440:D445"/>
    <mergeCell ref="D446:D452"/>
    <mergeCell ref="D453:D459"/>
    <mergeCell ref="D460:D469"/>
    <mergeCell ref="D470:D480"/>
    <mergeCell ref="D481:D487"/>
    <mergeCell ref="D488:D495"/>
    <mergeCell ref="D496:D503"/>
    <mergeCell ref="D504:D514"/>
    <mergeCell ref="D515:D521"/>
    <mergeCell ref="D522:D531"/>
    <mergeCell ref="D532:D545"/>
    <mergeCell ref="D546:D552"/>
    <mergeCell ref="D553:D562"/>
    <mergeCell ref="D563:D576"/>
    <mergeCell ref="D577:D586"/>
    <mergeCell ref="D587:D594"/>
    <mergeCell ref="D595:D609"/>
    <mergeCell ref="D610:D619"/>
    <mergeCell ref="D620:D627"/>
    <mergeCell ref="D628:D634"/>
    <mergeCell ref="D635:D641"/>
    <mergeCell ref="D642:D648"/>
    <mergeCell ref="D649:D654"/>
    <mergeCell ref="D655:D660"/>
    <mergeCell ref="D661:D668"/>
    <mergeCell ref="D669:D674"/>
    <mergeCell ref="D675:D684"/>
    <mergeCell ref="D685:D693"/>
    <mergeCell ref="D694:D701"/>
    <mergeCell ref="D702:D709"/>
    <mergeCell ref="D710:D716"/>
    <mergeCell ref="D717:D731"/>
    <mergeCell ref="D732:D745"/>
    <mergeCell ref="D746:D755"/>
    <mergeCell ref="D756:D762"/>
    <mergeCell ref="D763:D771"/>
    <mergeCell ref="D772:D777"/>
    <mergeCell ref="D778:D791"/>
    <mergeCell ref="D792:D800"/>
    <mergeCell ref="D801:D806"/>
    <mergeCell ref="D807:D814"/>
    <mergeCell ref="D815:D823"/>
    <mergeCell ref="D824:D834"/>
    <mergeCell ref="D835:D842"/>
    <mergeCell ref="D843:D856"/>
    <mergeCell ref="D857:D866"/>
    <mergeCell ref="D867:D874"/>
    <mergeCell ref="D875:D882"/>
    <mergeCell ref="D883:D890"/>
    <mergeCell ref="D891:D900"/>
    <mergeCell ref="D901:D908"/>
    <mergeCell ref="D909:D917"/>
    <mergeCell ref="D918:D925"/>
    <mergeCell ref="D926:D933"/>
    <mergeCell ref="D934:D939"/>
    <mergeCell ref="D940:D952"/>
    <mergeCell ref="D953:D964"/>
    <mergeCell ref="D965:D976"/>
    <mergeCell ref="D977:D983"/>
    <mergeCell ref="D984:D995"/>
    <mergeCell ref="E4:E5"/>
    <mergeCell ref="E6:E14"/>
    <mergeCell ref="E15:E21"/>
    <mergeCell ref="E22:E30"/>
    <mergeCell ref="E31:E40"/>
    <mergeCell ref="E41:E51"/>
    <mergeCell ref="E52:E63"/>
    <mergeCell ref="E64:E73"/>
    <mergeCell ref="E74:E82"/>
    <mergeCell ref="E83:E97"/>
    <mergeCell ref="E98:E111"/>
    <mergeCell ref="E112:E121"/>
    <mergeCell ref="E122:E136"/>
    <mergeCell ref="E137:E147"/>
    <mergeCell ref="E148:E155"/>
    <mergeCell ref="E156:E162"/>
    <mergeCell ref="E163:E179"/>
    <mergeCell ref="E180:E189"/>
    <mergeCell ref="E190:E196"/>
    <mergeCell ref="E197:E204"/>
    <mergeCell ref="E205:E216"/>
    <mergeCell ref="E217:E226"/>
    <mergeCell ref="E227:E232"/>
    <mergeCell ref="E233:E238"/>
    <mergeCell ref="E239:E246"/>
    <mergeCell ref="E247:E255"/>
    <mergeCell ref="E256:E264"/>
    <mergeCell ref="E265:E272"/>
    <mergeCell ref="E273:E280"/>
    <mergeCell ref="E281:E291"/>
    <mergeCell ref="E292:E298"/>
    <mergeCell ref="E299:E310"/>
    <mergeCell ref="E311:E322"/>
    <mergeCell ref="E323:E328"/>
    <mergeCell ref="E329:E339"/>
    <mergeCell ref="E340:E349"/>
    <mergeCell ref="E350:E359"/>
    <mergeCell ref="E360:E368"/>
    <mergeCell ref="E369:E374"/>
    <mergeCell ref="E375:E380"/>
    <mergeCell ref="E381:E388"/>
    <mergeCell ref="E389:E400"/>
    <mergeCell ref="E401:E410"/>
    <mergeCell ref="E411:E422"/>
    <mergeCell ref="E423:E429"/>
    <mergeCell ref="E430:E439"/>
    <mergeCell ref="E440:E445"/>
    <mergeCell ref="E446:E452"/>
    <mergeCell ref="E453:E459"/>
    <mergeCell ref="E460:E469"/>
    <mergeCell ref="E470:E480"/>
    <mergeCell ref="E481:E487"/>
    <mergeCell ref="E488:E495"/>
    <mergeCell ref="E496:E503"/>
    <mergeCell ref="E504:E514"/>
    <mergeCell ref="E515:E521"/>
    <mergeCell ref="E522:E531"/>
    <mergeCell ref="E532:E545"/>
    <mergeCell ref="E546:E552"/>
    <mergeCell ref="E553:E562"/>
    <mergeCell ref="E563:E576"/>
    <mergeCell ref="E577:E586"/>
    <mergeCell ref="E587:E594"/>
    <mergeCell ref="E595:E609"/>
    <mergeCell ref="E610:E619"/>
    <mergeCell ref="E620:E627"/>
    <mergeCell ref="E628:E634"/>
    <mergeCell ref="E635:E641"/>
    <mergeCell ref="E642:E648"/>
    <mergeCell ref="E649:E654"/>
    <mergeCell ref="E655:E660"/>
    <mergeCell ref="E661:E668"/>
    <mergeCell ref="E669:E674"/>
    <mergeCell ref="E675:E684"/>
    <mergeCell ref="E685:E693"/>
    <mergeCell ref="E694:E701"/>
    <mergeCell ref="E702:E709"/>
    <mergeCell ref="E710:E716"/>
    <mergeCell ref="E717:E731"/>
    <mergeCell ref="E732:E745"/>
    <mergeCell ref="E746:E755"/>
    <mergeCell ref="E756:E762"/>
    <mergeCell ref="E763:E771"/>
    <mergeCell ref="E772:E777"/>
    <mergeCell ref="E778:E791"/>
    <mergeCell ref="E792:E800"/>
    <mergeCell ref="E801:E806"/>
    <mergeCell ref="E807:E814"/>
    <mergeCell ref="E815:E823"/>
    <mergeCell ref="E824:E834"/>
    <mergeCell ref="E835:E842"/>
    <mergeCell ref="E843:E856"/>
    <mergeCell ref="E857:E866"/>
    <mergeCell ref="E867:E874"/>
    <mergeCell ref="E875:E882"/>
    <mergeCell ref="E883:E890"/>
    <mergeCell ref="E891:E900"/>
    <mergeCell ref="E901:E908"/>
    <mergeCell ref="E909:E917"/>
    <mergeCell ref="E918:E925"/>
    <mergeCell ref="E926:E933"/>
    <mergeCell ref="E934:E939"/>
    <mergeCell ref="E940:E952"/>
    <mergeCell ref="E953:E964"/>
    <mergeCell ref="E965:E976"/>
    <mergeCell ref="E977:E983"/>
    <mergeCell ref="E984:E995"/>
    <mergeCell ref="F6:F14"/>
    <mergeCell ref="F15:F21"/>
    <mergeCell ref="F22:F30"/>
    <mergeCell ref="F31:F40"/>
    <mergeCell ref="F41:F51"/>
    <mergeCell ref="F52:F63"/>
    <mergeCell ref="F64:F73"/>
    <mergeCell ref="F74:F82"/>
    <mergeCell ref="F83:F97"/>
    <mergeCell ref="F98:F111"/>
    <mergeCell ref="F112:F121"/>
    <mergeCell ref="F122:F136"/>
    <mergeCell ref="F137:F147"/>
    <mergeCell ref="F148:F155"/>
    <mergeCell ref="F156:F162"/>
    <mergeCell ref="F163:F179"/>
    <mergeCell ref="F180:F189"/>
    <mergeCell ref="F190:F196"/>
    <mergeCell ref="F197:F204"/>
    <mergeCell ref="F205:F216"/>
    <mergeCell ref="F217:F226"/>
    <mergeCell ref="F227:F232"/>
    <mergeCell ref="F233:F238"/>
    <mergeCell ref="F239:F246"/>
    <mergeCell ref="F247:F255"/>
    <mergeCell ref="F256:F264"/>
    <mergeCell ref="F265:F272"/>
    <mergeCell ref="F273:F280"/>
    <mergeCell ref="F281:F291"/>
    <mergeCell ref="F292:F298"/>
    <mergeCell ref="F299:F310"/>
    <mergeCell ref="F311:F322"/>
    <mergeCell ref="F323:F328"/>
    <mergeCell ref="F329:F339"/>
    <mergeCell ref="F340:F349"/>
    <mergeCell ref="F350:F359"/>
    <mergeCell ref="F360:F368"/>
    <mergeCell ref="F369:F374"/>
    <mergeCell ref="F375:F380"/>
    <mergeCell ref="F381:F388"/>
    <mergeCell ref="F389:F400"/>
    <mergeCell ref="F401:F410"/>
    <mergeCell ref="F411:F422"/>
    <mergeCell ref="F423:F429"/>
    <mergeCell ref="F430:F439"/>
    <mergeCell ref="F440:F445"/>
    <mergeCell ref="F446:F452"/>
    <mergeCell ref="F453:F459"/>
    <mergeCell ref="F460:F469"/>
    <mergeCell ref="F470:F480"/>
    <mergeCell ref="F481:F487"/>
    <mergeCell ref="F488:F495"/>
    <mergeCell ref="F496:F503"/>
    <mergeCell ref="F504:F514"/>
    <mergeCell ref="F515:F521"/>
    <mergeCell ref="F522:F531"/>
    <mergeCell ref="F532:F545"/>
    <mergeCell ref="F546:F552"/>
    <mergeCell ref="F553:F562"/>
    <mergeCell ref="F563:F576"/>
    <mergeCell ref="F577:F586"/>
    <mergeCell ref="F587:F594"/>
    <mergeCell ref="F595:F609"/>
    <mergeCell ref="F610:F619"/>
    <mergeCell ref="F620:F627"/>
    <mergeCell ref="F628:F634"/>
    <mergeCell ref="F635:F641"/>
    <mergeCell ref="F642:F648"/>
    <mergeCell ref="F649:F654"/>
    <mergeCell ref="F655:F660"/>
    <mergeCell ref="F661:F668"/>
    <mergeCell ref="F669:F674"/>
    <mergeCell ref="F675:F684"/>
    <mergeCell ref="F685:F693"/>
    <mergeCell ref="F694:F701"/>
    <mergeCell ref="F702:F709"/>
    <mergeCell ref="F710:F716"/>
    <mergeCell ref="F717:F731"/>
    <mergeCell ref="F732:F745"/>
    <mergeCell ref="F746:F755"/>
    <mergeCell ref="F756:F762"/>
    <mergeCell ref="F763:F771"/>
    <mergeCell ref="F772:F777"/>
    <mergeCell ref="F778:F791"/>
    <mergeCell ref="F792:F800"/>
    <mergeCell ref="F801:F806"/>
    <mergeCell ref="F807:F814"/>
    <mergeCell ref="F815:F823"/>
    <mergeCell ref="F824:F834"/>
    <mergeCell ref="F835:F842"/>
    <mergeCell ref="F843:F856"/>
    <mergeCell ref="F857:F866"/>
    <mergeCell ref="F867:F874"/>
    <mergeCell ref="F875:F882"/>
    <mergeCell ref="F883:F890"/>
    <mergeCell ref="F891:F900"/>
    <mergeCell ref="F901:F908"/>
    <mergeCell ref="F909:F917"/>
    <mergeCell ref="F918:F925"/>
    <mergeCell ref="F926:F933"/>
    <mergeCell ref="F934:F939"/>
    <mergeCell ref="F940:F952"/>
    <mergeCell ref="F953:F964"/>
    <mergeCell ref="F965:F976"/>
    <mergeCell ref="F977:F983"/>
    <mergeCell ref="F984:F995"/>
    <mergeCell ref="G6:G14"/>
    <mergeCell ref="G15:G21"/>
    <mergeCell ref="G22:G30"/>
    <mergeCell ref="G31:G40"/>
    <mergeCell ref="G41:G51"/>
    <mergeCell ref="G52:G63"/>
    <mergeCell ref="G64:G73"/>
    <mergeCell ref="G74:G82"/>
    <mergeCell ref="G83:G97"/>
    <mergeCell ref="G98:G111"/>
    <mergeCell ref="G112:G121"/>
    <mergeCell ref="G122:G136"/>
    <mergeCell ref="G137:G147"/>
    <mergeCell ref="G148:G155"/>
    <mergeCell ref="G156:G162"/>
    <mergeCell ref="G163:G179"/>
    <mergeCell ref="G180:G189"/>
    <mergeCell ref="G190:G196"/>
    <mergeCell ref="G197:G204"/>
    <mergeCell ref="G205:G216"/>
    <mergeCell ref="G217:G226"/>
    <mergeCell ref="G227:G232"/>
    <mergeCell ref="G233:G238"/>
    <mergeCell ref="G239:G246"/>
    <mergeCell ref="G247:G255"/>
    <mergeCell ref="G256:G264"/>
    <mergeCell ref="G265:G272"/>
    <mergeCell ref="G273:G280"/>
    <mergeCell ref="G281:G291"/>
    <mergeCell ref="G292:G298"/>
    <mergeCell ref="G299:G310"/>
    <mergeCell ref="G311:G322"/>
    <mergeCell ref="G323:G328"/>
    <mergeCell ref="G329:G339"/>
    <mergeCell ref="G340:G349"/>
    <mergeCell ref="G350:G359"/>
    <mergeCell ref="G360:G368"/>
    <mergeCell ref="G369:G374"/>
    <mergeCell ref="G375:G380"/>
    <mergeCell ref="G381:G388"/>
    <mergeCell ref="G389:G400"/>
    <mergeCell ref="G401:G410"/>
    <mergeCell ref="G411:G422"/>
    <mergeCell ref="G423:G429"/>
    <mergeCell ref="G430:G439"/>
    <mergeCell ref="G440:G445"/>
    <mergeCell ref="G446:G452"/>
    <mergeCell ref="G453:G459"/>
    <mergeCell ref="G460:G469"/>
    <mergeCell ref="G470:G480"/>
    <mergeCell ref="G481:G487"/>
    <mergeCell ref="G488:G495"/>
    <mergeCell ref="G496:G503"/>
    <mergeCell ref="G504:G514"/>
    <mergeCell ref="G515:G521"/>
    <mergeCell ref="G522:G531"/>
    <mergeCell ref="G532:G545"/>
    <mergeCell ref="G546:G552"/>
    <mergeCell ref="G553:G562"/>
    <mergeCell ref="G563:G576"/>
    <mergeCell ref="G577:G586"/>
    <mergeCell ref="G587:G594"/>
    <mergeCell ref="G595:G609"/>
    <mergeCell ref="G610:G619"/>
    <mergeCell ref="G620:G627"/>
    <mergeCell ref="G628:G634"/>
    <mergeCell ref="G635:G641"/>
    <mergeCell ref="G642:G648"/>
    <mergeCell ref="G649:G654"/>
    <mergeCell ref="G655:G660"/>
    <mergeCell ref="G661:G668"/>
    <mergeCell ref="G669:G674"/>
    <mergeCell ref="G675:G684"/>
    <mergeCell ref="G685:G693"/>
    <mergeCell ref="G694:G701"/>
    <mergeCell ref="G702:G709"/>
    <mergeCell ref="G710:G716"/>
    <mergeCell ref="G717:G731"/>
    <mergeCell ref="G732:G745"/>
    <mergeCell ref="G746:G755"/>
    <mergeCell ref="G756:G762"/>
    <mergeCell ref="G763:G771"/>
    <mergeCell ref="G772:G777"/>
    <mergeCell ref="G778:G791"/>
    <mergeCell ref="G792:G800"/>
    <mergeCell ref="G801:G806"/>
    <mergeCell ref="G807:G814"/>
    <mergeCell ref="G815:G823"/>
    <mergeCell ref="G824:G834"/>
    <mergeCell ref="G835:G842"/>
    <mergeCell ref="G843:G856"/>
    <mergeCell ref="G857:G866"/>
    <mergeCell ref="G867:G874"/>
    <mergeCell ref="G875:G882"/>
    <mergeCell ref="G883:G890"/>
    <mergeCell ref="G891:G900"/>
    <mergeCell ref="G901:G908"/>
    <mergeCell ref="G909:G917"/>
    <mergeCell ref="G918:G925"/>
    <mergeCell ref="G926:G933"/>
    <mergeCell ref="G934:G939"/>
    <mergeCell ref="G940:G952"/>
    <mergeCell ref="G953:G964"/>
    <mergeCell ref="G965:G976"/>
    <mergeCell ref="G977:G983"/>
    <mergeCell ref="G984:G995"/>
    <mergeCell ref="H4:H5"/>
    <mergeCell ref="H6:H14"/>
    <mergeCell ref="H15:H21"/>
    <mergeCell ref="H22:H30"/>
    <mergeCell ref="H31:H40"/>
    <mergeCell ref="H41:H51"/>
    <mergeCell ref="H52:H63"/>
    <mergeCell ref="H64:H73"/>
    <mergeCell ref="H74:H82"/>
    <mergeCell ref="H83:H97"/>
    <mergeCell ref="H98:H111"/>
    <mergeCell ref="H112:H121"/>
    <mergeCell ref="H122:H136"/>
    <mergeCell ref="H137:H147"/>
    <mergeCell ref="H148:H155"/>
    <mergeCell ref="H156:H162"/>
    <mergeCell ref="H163:H179"/>
    <mergeCell ref="H180:H189"/>
    <mergeCell ref="H190:H196"/>
    <mergeCell ref="H197:H204"/>
    <mergeCell ref="H205:H216"/>
    <mergeCell ref="H217:H226"/>
    <mergeCell ref="H227:H232"/>
    <mergeCell ref="H233:H238"/>
    <mergeCell ref="H239:H246"/>
    <mergeCell ref="H247:H255"/>
    <mergeCell ref="H256:H264"/>
    <mergeCell ref="H265:H272"/>
    <mergeCell ref="H273:H280"/>
    <mergeCell ref="H281:H291"/>
    <mergeCell ref="H292:H298"/>
    <mergeCell ref="H299:H310"/>
    <mergeCell ref="H311:H322"/>
    <mergeCell ref="H323:H328"/>
    <mergeCell ref="H329:H339"/>
    <mergeCell ref="H340:H349"/>
    <mergeCell ref="H350:H359"/>
    <mergeCell ref="H360:H368"/>
    <mergeCell ref="H369:H374"/>
    <mergeCell ref="H375:H380"/>
    <mergeCell ref="H381:H388"/>
    <mergeCell ref="H389:H400"/>
    <mergeCell ref="H401:H410"/>
    <mergeCell ref="H411:H422"/>
    <mergeCell ref="H423:H429"/>
    <mergeCell ref="H430:H439"/>
    <mergeCell ref="H440:H445"/>
    <mergeCell ref="H446:H452"/>
    <mergeCell ref="H453:H459"/>
    <mergeCell ref="H460:H469"/>
    <mergeCell ref="H470:H480"/>
    <mergeCell ref="H481:H487"/>
    <mergeCell ref="H488:H495"/>
    <mergeCell ref="H496:H503"/>
    <mergeCell ref="H504:H514"/>
    <mergeCell ref="H515:H521"/>
    <mergeCell ref="H522:H531"/>
    <mergeCell ref="H532:H545"/>
    <mergeCell ref="H546:H552"/>
    <mergeCell ref="H553:H562"/>
    <mergeCell ref="H563:H576"/>
    <mergeCell ref="H577:H586"/>
    <mergeCell ref="H587:H594"/>
    <mergeCell ref="H595:H609"/>
    <mergeCell ref="H610:H619"/>
    <mergeCell ref="H620:H627"/>
    <mergeCell ref="H628:H634"/>
    <mergeCell ref="H635:H641"/>
    <mergeCell ref="H642:H648"/>
    <mergeCell ref="H649:H654"/>
    <mergeCell ref="H655:H660"/>
    <mergeCell ref="H661:H668"/>
    <mergeCell ref="H669:H674"/>
    <mergeCell ref="H675:H684"/>
    <mergeCell ref="H685:H693"/>
    <mergeCell ref="H694:H701"/>
    <mergeCell ref="H702:H709"/>
    <mergeCell ref="H710:H716"/>
    <mergeCell ref="H717:H731"/>
    <mergeCell ref="H732:H745"/>
    <mergeCell ref="H746:H755"/>
    <mergeCell ref="H756:H762"/>
    <mergeCell ref="H763:H771"/>
    <mergeCell ref="H772:H777"/>
    <mergeCell ref="H778:H791"/>
    <mergeCell ref="H792:H800"/>
    <mergeCell ref="H801:H806"/>
    <mergeCell ref="H807:H814"/>
    <mergeCell ref="H815:H823"/>
    <mergeCell ref="H824:H834"/>
    <mergeCell ref="H835:H842"/>
    <mergeCell ref="H843:H856"/>
    <mergeCell ref="H857:H866"/>
    <mergeCell ref="H867:H874"/>
    <mergeCell ref="H875:H882"/>
    <mergeCell ref="H883:H890"/>
    <mergeCell ref="H891:H900"/>
    <mergeCell ref="H901:H908"/>
    <mergeCell ref="H909:H917"/>
    <mergeCell ref="H918:H925"/>
    <mergeCell ref="H926:H933"/>
    <mergeCell ref="H934:H939"/>
    <mergeCell ref="H940:H952"/>
    <mergeCell ref="H953:H964"/>
    <mergeCell ref="H965:H976"/>
    <mergeCell ref="H977:H983"/>
    <mergeCell ref="H984:H995"/>
    <mergeCell ref="I4:I5"/>
    <mergeCell ref="J4:J5"/>
    <mergeCell ref="K4:K5"/>
    <mergeCell ref="L4:L5"/>
    <mergeCell ref="M4:M5"/>
    <mergeCell ref="N4:N5"/>
    <mergeCell ref="O4:O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selection activeCell="H16" sqref="E14:I16"/>
    </sheetView>
  </sheetViews>
  <sheetFormatPr defaultColWidth="10" defaultRowHeight="14"/>
  <cols>
    <col min="1" max="1" width="1.53636363636364" customWidth="1"/>
    <col min="2" max="2" width="21.0363636363636" customWidth="1"/>
    <col min="3" max="10" width="16.4090909090909" customWidth="1"/>
    <col min="11" max="11" width="1.53636363636364" customWidth="1"/>
  </cols>
  <sheetData>
    <row r="1" ht="16.25" customHeight="1" spans="1:11">
      <c r="A1" s="1"/>
      <c r="B1" s="2"/>
      <c r="C1" s="3"/>
      <c r="D1" s="4"/>
      <c r="E1" s="4"/>
      <c r="F1" s="4"/>
      <c r="G1" s="4"/>
      <c r="H1" s="4"/>
      <c r="I1" s="4"/>
      <c r="J1" s="4"/>
      <c r="K1" s="31"/>
    </row>
    <row r="2" ht="22.8" customHeight="1" spans="1:11">
      <c r="A2" s="1"/>
      <c r="B2" s="5" t="s">
        <v>2018</v>
      </c>
      <c r="C2" s="5"/>
      <c r="D2" s="5"/>
      <c r="E2" s="5"/>
      <c r="F2" s="5"/>
      <c r="G2" s="5"/>
      <c r="H2" s="5"/>
      <c r="I2" s="5"/>
      <c r="J2" s="5"/>
      <c r="K2" s="31"/>
    </row>
    <row r="3" ht="22.8" customHeight="1" spans="1:11">
      <c r="A3" s="6"/>
      <c r="B3" s="7" t="s">
        <v>2019</v>
      </c>
      <c r="C3" s="7"/>
      <c r="D3" s="7"/>
      <c r="E3" s="7"/>
      <c r="F3" s="7"/>
      <c r="G3" s="7"/>
      <c r="H3" s="7"/>
      <c r="I3" s="7"/>
      <c r="J3" s="7"/>
      <c r="K3" s="32"/>
    </row>
    <row r="4" ht="45" customHeight="1" spans="1:11">
      <c r="A4" s="8"/>
      <c r="B4" s="9" t="s">
        <v>2020</v>
      </c>
      <c r="C4" s="9"/>
      <c r="D4" s="10" t="s">
        <v>2021</v>
      </c>
      <c r="E4" s="10"/>
      <c r="F4" s="10"/>
      <c r="G4" s="10"/>
      <c r="H4" s="10"/>
      <c r="I4" s="10"/>
      <c r="J4" s="10"/>
      <c r="K4" s="33"/>
    </row>
    <row r="5" ht="45" customHeight="1" spans="1:11">
      <c r="A5" s="11"/>
      <c r="B5" s="9" t="s">
        <v>2022</v>
      </c>
      <c r="C5" s="9"/>
      <c r="D5" s="9" t="s">
        <v>2023</v>
      </c>
      <c r="E5" s="9" t="s">
        <v>2024</v>
      </c>
      <c r="F5" s="9"/>
      <c r="G5" s="9"/>
      <c r="H5" s="9" t="s">
        <v>724</v>
      </c>
      <c r="I5" s="9"/>
      <c r="J5" s="9"/>
      <c r="K5" s="3"/>
    </row>
    <row r="6" ht="45" customHeight="1" spans="1:11">
      <c r="A6" s="8"/>
      <c r="B6" s="9"/>
      <c r="C6" s="9"/>
      <c r="D6" s="9"/>
      <c r="E6" s="9" t="s">
        <v>68</v>
      </c>
      <c r="F6" s="9" t="s">
        <v>90</v>
      </c>
      <c r="G6" s="9" t="s">
        <v>91</v>
      </c>
      <c r="H6" s="9" t="s">
        <v>68</v>
      </c>
      <c r="I6" s="9" t="s">
        <v>90</v>
      </c>
      <c r="J6" s="9" t="s">
        <v>91</v>
      </c>
      <c r="K6" s="33"/>
    </row>
    <row r="7" ht="45" customHeight="1" spans="1:11">
      <c r="A7" s="8"/>
      <c r="B7" s="9"/>
      <c r="C7" s="9"/>
      <c r="D7" s="12">
        <f>SUM(E7)</f>
        <v>44038.28611</v>
      </c>
      <c r="E7" s="12">
        <f>SUM(F7:G7)</f>
        <v>44038.28611</v>
      </c>
      <c r="F7" s="12">
        <v>6905.846873</v>
      </c>
      <c r="G7" s="12">
        <v>37132.439237</v>
      </c>
      <c r="H7" s="13"/>
      <c r="I7" s="13"/>
      <c r="J7" s="13"/>
      <c r="K7" s="33"/>
    </row>
    <row r="8" ht="45" customHeight="1" spans="1:11">
      <c r="A8" s="8"/>
      <c r="B8" s="9" t="s">
        <v>2025</v>
      </c>
      <c r="C8" s="9" t="s">
        <v>2025</v>
      </c>
      <c r="D8" s="14" t="s">
        <v>2026</v>
      </c>
      <c r="E8" s="14"/>
      <c r="F8" s="14"/>
      <c r="G8" s="14"/>
      <c r="H8" s="14"/>
      <c r="I8" s="14"/>
      <c r="J8" s="14"/>
      <c r="K8" s="33"/>
    </row>
    <row r="9" ht="45" customHeight="1" spans="1:11">
      <c r="A9" s="8"/>
      <c r="B9" s="9"/>
      <c r="C9" s="9" t="s">
        <v>2027</v>
      </c>
      <c r="D9" s="14" t="s">
        <v>675</v>
      </c>
      <c r="E9" s="14"/>
      <c r="F9" s="14"/>
      <c r="G9" s="14"/>
      <c r="H9" s="14"/>
      <c r="I9" s="14"/>
      <c r="J9" s="14"/>
      <c r="K9" s="33"/>
    </row>
    <row r="10" ht="45" customHeight="1" spans="1:11">
      <c r="A10" s="8"/>
      <c r="B10" s="9"/>
      <c r="C10" s="9" t="s">
        <v>2028</v>
      </c>
      <c r="D10" s="9"/>
      <c r="E10" s="9" t="s">
        <v>2029</v>
      </c>
      <c r="F10" s="9"/>
      <c r="G10" s="9" t="s">
        <v>2030</v>
      </c>
      <c r="H10" s="9" t="s">
        <v>2031</v>
      </c>
      <c r="I10" s="9"/>
      <c r="J10" s="9" t="s">
        <v>2032</v>
      </c>
      <c r="K10" s="33"/>
    </row>
    <row r="11" ht="45" customHeight="1" spans="1:11">
      <c r="A11" s="8"/>
      <c r="B11" s="9"/>
      <c r="C11" s="15" t="s">
        <v>2033</v>
      </c>
      <c r="D11" s="15"/>
      <c r="E11" s="16" t="s">
        <v>2034</v>
      </c>
      <c r="F11" s="16"/>
      <c r="G11" s="15" t="s">
        <v>757</v>
      </c>
      <c r="H11" s="15" t="s">
        <v>2035</v>
      </c>
      <c r="I11" s="15"/>
      <c r="J11" s="15" t="s">
        <v>765</v>
      </c>
      <c r="K11" s="33"/>
    </row>
    <row r="12" ht="45" customHeight="1" spans="1:11">
      <c r="A12" s="17"/>
      <c r="B12" s="9"/>
      <c r="C12" s="15" t="s">
        <v>2036</v>
      </c>
      <c r="D12" s="15"/>
      <c r="E12" s="18" t="s">
        <v>2037</v>
      </c>
      <c r="F12" s="18"/>
      <c r="G12" s="15" t="s">
        <v>2038</v>
      </c>
      <c r="H12" s="15" t="s">
        <v>741</v>
      </c>
      <c r="I12" s="15"/>
      <c r="J12" s="34" t="s">
        <v>742</v>
      </c>
      <c r="K12" s="3"/>
    </row>
    <row r="13" ht="45" customHeight="1" spans="1:11">
      <c r="A13" s="17"/>
      <c r="B13" s="9"/>
      <c r="C13" s="19" t="s">
        <v>2039</v>
      </c>
      <c r="D13" s="20"/>
      <c r="E13" s="21" t="s">
        <v>2040</v>
      </c>
      <c r="F13" s="22"/>
      <c r="G13" s="15" t="s">
        <v>731</v>
      </c>
      <c r="H13" s="23" t="s">
        <v>771</v>
      </c>
      <c r="I13" s="35"/>
      <c r="J13" s="34"/>
      <c r="K13" s="3"/>
    </row>
    <row r="14" ht="45" customHeight="1" spans="1:11">
      <c r="A14" s="17"/>
      <c r="B14" s="9"/>
      <c r="C14" s="19" t="s">
        <v>2041</v>
      </c>
      <c r="D14" s="20"/>
      <c r="E14" s="21" t="s">
        <v>2042</v>
      </c>
      <c r="F14" s="22"/>
      <c r="G14" s="15" t="s">
        <v>731</v>
      </c>
      <c r="H14" s="24" t="s">
        <v>2043</v>
      </c>
      <c r="I14" s="36"/>
      <c r="J14" s="34"/>
      <c r="K14" s="3"/>
    </row>
    <row r="15" ht="45" customHeight="1" spans="1:11">
      <c r="A15" s="17"/>
      <c r="B15" s="9"/>
      <c r="C15" s="25"/>
      <c r="D15" s="26"/>
      <c r="E15" s="21" t="s">
        <v>2044</v>
      </c>
      <c r="F15" s="22"/>
      <c r="G15" s="15" t="s">
        <v>731</v>
      </c>
      <c r="H15" s="24" t="s">
        <v>2045</v>
      </c>
      <c r="I15" s="36"/>
      <c r="J15" s="34"/>
      <c r="K15" s="3"/>
    </row>
    <row r="16" ht="45" customHeight="1" spans="1:11">
      <c r="A16" s="17"/>
      <c r="B16" s="9"/>
      <c r="C16" s="27"/>
      <c r="D16" s="28"/>
      <c r="E16" s="21" t="s">
        <v>2046</v>
      </c>
      <c r="F16" s="22"/>
      <c r="G16" s="15" t="s">
        <v>731</v>
      </c>
      <c r="H16" s="16" t="s">
        <v>2047</v>
      </c>
      <c r="I16" s="16"/>
      <c r="J16" s="34"/>
      <c r="K16" s="3"/>
    </row>
    <row r="17" customFormat="1" ht="45" customHeight="1" spans="2:10">
      <c r="B17" s="9"/>
      <c r="C17" s="19" t="s">
        <v>2048</v>
      </c>
      <c r="D17" s="20"/>
      <c r="E17" s="18" t="s">
        <v>2049</v>
      </c>
      <c r="F17" s="18"/>
      <c r="G17" s="15" t="s">
        <v>757</v>
      </c>
      <c r="H17" s="16" t="s">
        <v>2050</v>
      </c>
      <c r="I17" s="16"/>
      <c r="J17" s="37" t="s">
        <v>752</v>
      </c>
    </row>
    <row r="18" customFormat="1" ht="45" customHeight="1" spans="2:10">
      <c r="B18" s="9"/>
      <c r="C18" s="27"/>
      <c r="D18" s="28"/>
      <c r="E18" s="21" t="s">
        <v>2051</v>
      </c>
      <c r="F18" s="22"/>
      <c r="G18" s="15" t="s">
        <v>731</v>
      </c>
      <c r="H18" s="29" t="s">
        <v>732</v>
      </c>
      <c r="I18" s="38"/>
      <c r="J18" s="39"/>
    </row>
    <row r="19" customFormat="1" spans="2:2">
      <c r="B19" s="30"/>
    </row>
  </sheetData>
  <mergeCells count="3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E14:F14"/>
    <mergeCell ref="H14:I14"/>
    <mergeCell ref="E15:F15"/>
    <mergeCell ref="H15:I15"/>
    <mergeCell ref="E16:F16"/>
    <mergeCell ref="H16:I16"/>
    <mergeCell ref="E17:F17"/>
    <mergeCell ref="H17:I17"/>
    <mergeCell ref="E18:F18"/>
    <mergeCell ref="H18:I18"/>
    <mergeCell ref="B8:B18"/>
    <mergeCell ref="D5:D6"/>
    <mergeCell ref="B5:C7"/>
    <mergeCell ref="C14:D16"/>
    <mergeCell ref="C17:D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目录</vt:lpstr>
      <vt:lpstr>01收支总表</vt:lpstr>
      <vt:lpstr>02收入总表</vt:lpstr>
      <vt:lpstr>03支出总表</vt:lpstr>
      <vt:lpstr>04财拨总表</vt:lpstr>
      <vt:lpstr>05项目支出</vt:lpstr>
      <vt:lpstr>06一般公共预算财政拨款支出表</vt:lpstr>
      <vt:lpstr>07一般公共预算财政拨款基本支出表</vt:lpstr>
      <vt:lpstr>08政府性基金预算财政拨款支出表</vt:lpstr>
      <vt:lpstr>09国有资本经营预算财政拨款支出表</vt:lpstr>
      <vt:lpstr>10三公经费支出表</vt:lpstr>
      <vt:lpstr>10政府采购预算明细表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九三三</cp:lastModifiedBy>
  <dcterms:created xsi:type="dcterms:W3CDTF">2023-01-31T06:14:00Z</dcterms:created>
  <dcterms:modified xsi:type="dcterms:W3CDTF">2025-02-05T07:27:27Z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8400BDAE3A45430E8FE0DED8D5530411_12</vt:lpwstr>
  </property>
  <property fmtid="{D5CDD505-2E9C-101B-9397-08002B2CF9AE}" pid="4" name="KSOReadingLayout">
    <vt:bool>true</vt:bool>
  </property>
</Properties>
</file>